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D:\COMPLIANCE\2019_sharedDocs\Commission\PWG_401\"/>
    </mc:Choice>
  </mc:AlternateContent>
  <xr:revisionPtr revIDLastSave="0" documentId="8_{00AAED5B-E0A6-4CB5-A351-0FC5F973C391}" xr6:coauthVersionLast="45" xr6:coauthVersionMax="45" xr10:uidLastSave="{00000000-0000-0000-0000-000000000000}"/>
  <bookViews>
    <workbookView xWindow="-108" yWindow="-108" windowWidth="30936" windowHeight="16896" activeTab="2" xr2:uid="{00000000-000D-0000-FFFF-FFFF00000000}"/>
  </bookViews>
  <sheets>
    <sheet name="Table 2" sheetId="1" r:id="rId1"/>
    <sheet name="Table 3" sheetId="2" r:id="rId2"/>
    <sheet name="Table 4" sheetId="5" r:id="rId3"/>
  </sheets>
  <definedNames>
    <definedName name="_xlnm._FilterDatabase" localSheetId="0" hidden="1">'Table 2'!#REF!</definedName>
    <definedName name="_xlnm._FilterDatabase" localSheetId="2" hidden="1">'Table 4'!$A$5:$Q$73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72" i="1" l="1"/>
  <c r="R72" i="1"/>
  <c r="Q72" i="1"/>
  <c r="P72" i="1"/>
  <c r="O72" i="1"/>
  <c r="N72" i="1"/>
  <c r="M72" i="1"/>
  <c r="L72" i="1"/>
  <c r="K72" i="1"/>
  <c r="J72" i="1"/>
  <c r="I72" i="1"/>
  <c r="H72" i="1"/>
  <c r="G72" i="1"/>
  <c r="F72" i="1"/>
  <c r="E72" i="1"/>
  <c r="D72" i="1"/>
</calcChain>
</file>

<file path=xl/sharedStrings.xml><?xml version="1.0" encoding="utf-8"?>
<sst xmlns="http://schemas.openxmlformats.org/spreadsheetml/2006/main" count="450" uniqueCount="190">
  <si>
    <t>P20m</t>
  </si>
  <si>
    <t>Carr</t>
  </si>
  <si>
    <t>BFTc</t>
  </si>
  <si>
    <t>BFTo</t>
  </si>
  <si>
    <t>CP</t>
  </si>
  <si>
    <t>Albania</t>
  </si>
  <si>
    <t>Algerie</t>
  </si>
  <si>
    <t>Angola</t>
  </si>
  <si>
    <t>Belize</t>
  </si>
  <si>
    <t>Brazil</t>
  </si>
  <si>
    <t>Canada</t>
  </si>
  <si>
    <t>Cape Verde</t>
  </si>
  <si>
    <t>China PR</t>
  </si>
  <si>
    <t>EU.Croatia</t>
  </si>
  <si>
    <t>EU.Cyprus</t>
  </si>
  <si>
    <t>EU.Denmark</t>
  </si>
  <si>
    <t>EU.España</t>
  </si>
  <si>
    <t>EU.France</t>
  </si>
  <si>
    <t>EU.Greece</t>
  </si>
  <si>
    <t>EU.Ireland</t>
  </si>
  <si>
    <t>EU.Italy</t>
  </si>
  <si>
    <t>EU.Lithuania</t>
  </si>
  <si>
    <t>EU.Malta</t>
  </si>
  <si>
    <t>EU.Netherlands</t>
  </si>
  <si>
    <t>EU.Portugal</t>
  </si>
  <si>
    <t>EU.United Kingdom</t>
  </si>
  <si>
    <t>Egypt</t>
  </si>
  <si>
    <t>FR.St Pierre et Miquelon</t>
  </si>
  <si>
    <t>Ghana</t>
  </si>
  <si>
    <t>Guatemala</t>
  </si>
  <si>
    <t>Guinée Rep.</t>
  </si>
  <si>
    <t>Honduras</t>
  </si>
  <si>
    <t>Iceland</t>
  </si>
  <si>
    <t>Japan</t>
  </si>
  <si>
    <t>Korea Rep.</t>
  </si>
  <si>
    <t>Libya</t>
  </si>
  <si>
    <t>Maroc</t>
  </si>
  <si>
    <t>Mauritania</t>
  </si>
  <si>
    <t>Mexico</t>
  </si>
  <si>
    <t>Namibia</t>
  </si>
  <si>
    <t>Norway</t>
  </si>
  <si>
    <t>Panama</t>
  </si>
  <si>
    <t>Philippines</t>
  </si>
  <si>
    <t>Russian Federation</t>
  </si>
  <si>
    <t>Senegal</t>
  </si>
  <si>
    <t>Sierra Leone</t>
  </si>
  <si>
    <t>South Africa</t>
  </si>
  <si>
    <t>St. Vincent and Grenadines</t>
  </si>
  <si>
    <t>Syria</t>
  </si>
  <si>
    <t>Trinidad and Tobago</t>
  </si>
  <si>
    <t>Tunisie</t>
  </si>
  <si>
    <t>Turkey</t>
  </si>
  <si>
    <t>U.S.A.</t>
  </si>
  <si>
    <t>UK.Bermuda</t>
  </si>
  <si>
    <t>UK.Sta Helena</t>
  </si>
  <si>
    <t>Uruguay</t>
  </si>
  <si>
    <t>Vanuatu</t>
  </si>
  <si>
    <t>Venezuela</t>
  </si>
  <si>
    <t>NCC</t>
  </si>
  <si>
    <t>Chinese Taipei</t>
  </si>
  <si>
    <t>Curaçao</t>
  </si>
  <si>
    <t>Suriname</t>
  </si>
  <si>
    <t>NCO</t>
  </si>
  <si>
    <t>Colombia</t>
  </si>
  <si>
    <t>Ecuador</t>
  </si>
  <si>
    <t>Guyana</t>
  </si>
  <si>
    <t>Saint Kitts and Nevis</t>
  </si>
  <si>
    <t>Singapore</t>
  </si>
  <si>
    <t>Tuvalu</t>
  </si>
  <si>
    <t>Active</t>
  </si>
  <si>
    <t>NatRegNo</t>
  </si>
  <si>
    <t>IntRegNo</t>
  </si>
  <si>
    <t>IRCS</t>
  </si>
  <si>
    <t>VessName</t>
  </si>
  <si>
    <t>Owner</t>
  </si>
  <si>
    <t>Operator</t>
  </si>
  <si>
    <t>Isscfv</t>
  </si>
  <si>
    <t>Isscfg</t>
  </si>
  <si>
    <t>Tonnage</t>
  </si>
  <si>
    <t>Flag of vessel</t>
  </si>
  <si>
    <t>Length</t>
  </si>
  <si>
    <t>EU.Germany</t>
  </si>
  <si>
    <t>El Salvador</t>
  </si>
  <si>
    <t>Liberia</t>
  </si>
  <si>
    <t>TOTAL</t>
  </si>
  <si>
    <t>Côte d'Ivoire</t>
  </si>
  <si>
    <t>IMO</t>
  </si>
  <si>
    <t>LRN</t>
  </si>
  <si>
    <t>JUS</t>
  </si>
  <si>
    <t>WOD</t>
  </si>
  <si>
    <t>SWOn</t>
  </si>
  <si>
    <t>SWOs</t>
  </si>
  <si>
    <t>ALBn</t>
  </si>
  <si>
    <t>ALBs</t>
  </si>
  <si>
    <t>Trop</t>
  </si>
  <si>
    <t>SWOm</t>
  </si>
  <si>
    <t>ALBm</t>
  </si>
  <si>
    <t>Bahamas</t>
  </si>
  <si>
    <t>ALB</t>
  </si>
  <si>
    <t>DZA</t>
  </si>
  <si>
    <t>AGO</t>
  </si>
  <si>
    <t>BLZ</t>
  </si>
  <si>
    <t>BRA</t>
  </si>
  <si>
    <t>CAN</t>
  </si>
  <si>
    <t>CPV</t>
  </si>
  <si>
    <t>CHN</t>
  </si>
  <si>
    <t>CUW</t>
  </si>
  <si>
    <t>CIV</t>
  </si>
  <si>
    <t>EU.HRV</t>
  </si>
  <si>
    <t>EU.CYP</t>
  </si>
  <si>
    <t>EU.DNK</t>
  </si>
  <si>
    <t>EU.ESP</t>
  </si>
  <si>
    <t>EU.FRA</t>
  </si>
  <si>
    <t>EU.DEU</t>
  </si>
  <si>
    <t>EU.GRC</t>
  </si>
  <si>
    <t>EU.IRL</t>
  </si>
  <si>
    <t>EU.ITA</t>
  </si>
  <si>
    <t>EU.LTU</t>
  </si>
  <si>
    <t>EU.MLT</t>
  </si>
  <si>
    <t>EU.NLD</t>
  </si>
  <si>
    <t>EU.PRT</t>
  </si>
  <si>
    <t>EU.UK</t>
  </si>
  <si>
    <t>EGY</t>
  </si>
  <si>
    <t>SLV</t>
  </si>
  <si>
    <t>FR.SPM</t>
  </si>
  <si>
    <t>GHA</t>
  </si>
  <si>
    <t>GTM</t>
  </si>
  <si>
    <t>GIN</t>
  </si>
  <si>
    <t>HND</t>
  </si>
  <si>
    <t>ISL</t>
  </si>
  <si>
    <t>JPN</t>
  </si>
  <si>
    <t>KOR</t>
  </si>
  <si>
    <t>LBR</t>
  </si>
  <si>
    <t>LBY</t>
  </si>
  <si>
    <t>MAR</t>
  </si>
  <si>
    <t>MRT</t>
  </si>
  <si>
    <t>MEX</t>
  </si>
  <si>
    <t>NAM</t>
  </si>
  <si>
    <t>NOR</t>
  </si>
  <si>
    <t>PAN</t>
  </si>
  <si>
    <t>PHL</t>
  </si>
  <si>
    <t>RUS</t>
  </si>
  <si>
    <t>SEN</t>
  </si>
  <si>
    <t>SLE</t>
  </si>
  <si>
    <t>ZAF</t>
  </si>
  <si>
    <t>VCT</t>
  </si>
  <si>
    <t>SYR</t>
  </si>
  <si>
    <t>TTO</t>
  </si>
  <si>
    <t>TUN</t>
  </si>
  <si>
    <t>TUR</t>
  </si>
  <si>
    <t>USA</t>
  </si>
  <si>
    <t>UK.BMU</t>
  </si>
  <si>
    <t>UK.SHN</t>
  </si>
  <si>
    <t>URY</t>
  </si>
  <si>
    <t>VUT</t>
  </si>
  <si>
    <t>VEN</t>
  </si>
  <si>
    <t>TAI</t>
  </si>
  <si>
    <t>GUY</t>
  </si>
  <si>
    <t>SUR</t>
  </si>
  <si>
    <t>BHS</t>
  </si>
  <si>
    <t>COL</t>
  </si>
  <si>
    <t>ECU</t>
  </si>
  <si>
    <t>KNA</t>
  </si>
  <si>
    <t>SGP</t>
  </si>
  <si>
    <t>TUV</t>
  </si>
  <si>
    <t xml:space="preserve">Overall incompleteness ratio (%) </t>
  </si>
  <si>
    <t>Vessels with LOA &gt;= 20 meters</t>
  </si>
  <si>
    <t>All vessels registered</t>
  </si>
  <si>
    <t>CPC status</t>
  </si>
  <si>
    <t>Incompleteness (%)</t>
  </si>
  <si>
    <t>TOTAL vessels (number)</t>
  </si>
  <si>
    <t>Flag of Vessel</t>
  </si>
  <si>
    <t>UNK</t>
  </si>
  <si>
    <t>Active in P20m (positive list ) by "IntRegNo" type</t>
  </si>
  <si>
    <t>ratio (%)</t>
  </si>
  <si>
    <t>number</t>
  </si>
  <si>
    <t>CPC 
status</t>
  </si>
  <si>
    <t>Active in 
Carrier list (Carr)</t>
  </si>
  <si>
    <t>Number of vessels registered</t>
  </si>
  <si>
    <t>Number of vessels authorised in each list</t>
  </si>
  <si>
    <t>Status</t>
  </si>
  <si>
    <t>Flag code</t>
  </si>
  <si>
    <t>Inactive</t>
  </si>
  <si>
    <t>Inoperative</t>
  </si>
  <si>
    <t>Total vessels</t>
  </si>
  <si>
    <t>Registered</t>
  </si>
  <si>
    <t/>
  </si>
  <si>
    <t>Table 2. Number of vessels registered (total, active, inactive, inoperative) by flag CPC, and, number of vessels authorised in each list (source: ICCAT vessel record database, as of 2019-10-31).</t>
  </si>
  <si>
    <t>Table 3. Number of vessel registered in the ICCAT vessel record (by flag CPC) with the ratio (%) of incompleteness in important vessel attributes (source: ICCAT vessel record database, as of 2019-10-31).</t>
  </si>
  <si>
    <t>Table 4. Number of vessels registered, active in the positive list (P20m) with International registry number (IntRegNo) type, active in the Carrier list (all with IMO number), by flag CPC (source: ICCAT vessel record, as of 2019-10-31).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</si>
</sst>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 x14ac:knownFonts="1">
    <font>
      <sz val="11"/>
      <color theme="1"/>
      <name val="Calibri"/>
      <family val="2"/>
      <scheme val="minor"/>
    </font>
    <font>
      <b/>
      <sz val="9"/>
      <color theme="1"/>
      <name val="Calibri"/>
      <family val="2"/>
      <scheme val="minor"/>
    </font>
    <font>
      <sz val="9"/>
      <color theme="1"/>
      <name val="Calibri"/>
      <family val="2"/>
      <scheme val="minor"/>
    </font>
    <font>
      <sz val="10"/>
      <color indexed="8"/>
      <name val="Arial"/>
      <family val="2"/>
    </font>
    <font>
      <sz val="11"/>
      <color theme="1"/>
      <name val="Calibri"/>
      <family val="2"/>
      <scheme val="minor"/>
    </font>
    <font>
      <sz val="10"/>
      <color indexed="8"/>
      <name val="Arial"/>
      <family val="2"/>
    </font>
    <font>
      <b/>
      <sz val="8"/>
      <color theme="1"/>
      <name val="Calibri"/>
      <family val="2"/>
      <scheme val="minor"/>
    </font>
    <font>
      <sz val="8"/>
      <color theme="1"/>
      <name val="Calibri"/>
      <family val="2"/>
      <scheme val="minor"/>
    </font>
    <font>
      <sz val="8"/>
      <color indexed="8"/>
      <name val="Calibri"/>
      <family val="2"/>
      <scheme val="minor"/>
    </font>
    <font>
      <sz val="8"/>
      <color indexed="8"/>
      <name val="Calibri"/>
      <family val="2"/>
    </font>
    <font>
      <b/>
      <sz val="9"/>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4.9989318521683403E-2"/>
        <bgColor indexed="0"/>
      </patternFill>
    </fill>
  </fills>
  <borders count="1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right style="thin">
        <color indexed="8"/>
      </right>
      <top style="thin">
        <color indexed="64"/>
      </top>
      <bottom/>
      <diagonal/>
    </border>
  </borders>
  <cellStyleXfs count="4">
    <xf numFmtId="0" fontId="0" fillId="0" borderId="0"/>
    <xf numFmtId="0" fontId="3" fillId="0" borderId="0"/>
    <xf numFmtId="9" fontId="4" fillId="0" borderId="0" applyFont="0" applyFill="0" applyBorder="0" applyAlignment="0" applyProtection="0"/>
    <xf numFmtId="0" fontId="5" fillId="0" borderId="0"/>
  </cellStyleXfs>
  <cellXfs count="118">
    <xf numFmtId="0" fontId="0" fillId="0" borderId="0" xfId="0"/>
    <xf numFmtId="0" fontId="2" fillId="0" borderId="0" xfId="0" applyFont="1"/>
    <xf numFmtId="0" fontId="2" fillId="0" borderId="6" xfId="0" applyFont="1" applyBorder="1"/>
    <xf numFmtId="0" fontId="2" fillId="0" borderId="7" xfId="0" applyFont="1" applyBorder="1"/>
    <xf numFmtId="0" fontId="2" fillId="0" borderId="4" xfId="0" applyFont="1" applyBorder="1"/>
    <xf numFmtId="0" fontId="2" fillId="0" borderId="3" xfId="0" applyFont="1" applyBorder="1"/>
    <xf numFmtId="1" fontId="2" fillId="0" borderId="9" xfId="0" applyNumberFormat="1" applyFont="1" applyBorder="1"/>
    <xf numFmtId="0" fontId="2" fillId="2" borderId="1" xfId="0" applyFont="1" applyFill="1" applyBorder="1"/>
    <xf numFmtId="0" fontId="2" fillId="2" borderId="12" xfId="0" applyFont="1" applyFill="1" applyBorder="1"/>
    <xf numFmtId="1" fontId="2" fillId="0" borderId="4" xfId="0" applyNumberFormat="1" applyFont="1" applyBorder="1"/>
    <xf numFmtId="1" fontId="2" fillId="0" borderId="6" xfId="0" applyNumberFormat="1" applyFont="1" applyBorder="1"/>
    <xf numFmtId="1" fontId="2" fillId="0" borderId="7" xfId="0" applyNumberFormat="1" applyFont="1" applyBorder="1"/>
    <xf numFmtId="0" fontId="2" fillId="0" borderId="2" xfId="0" applyFont="1" applyBorder="1"/>
    <xf numFmtId="0" fontId="2" fillId="0" borderId="9" xfId="0" applyFont="1" applyBorder="1"/>
    <xf numFmtId="0" fontId="2" fillId="0" borderId="10" xfId="0" applyFont="1" applyBorder="1"/>
    <xf numFmtId="1" fontId="2" fillId="0" borderId="8" xfId="0" applyNumberFormat="1" applyFont="1" applyBorder="1"/>
    <xf numFmtId="1" fontId="2" fillId="0" borderId="5" xfId="0" applyNumberFormat="1" applyFont="1" applyBorder="1"/>
    <xf numFmtId="1" fontId="2" fillId="0" borderId="10" xfId="0" applyNumberFormat="1" applyFont="1" applyBorder="1"/>
    <xf numFmtId="1" fontId="2" fillId="0" borderId="11" xfId="0" applyNumberFormat="1" applyFont="1" applyBorder="1"/>
    <xf numFmtId="0" fontId="2" fillId="0" borderId="0" xfId="0" applyFont="1" applyAlignment="1">
      <alignment vertical="center"/>
    </xf>
    <xf numFmtId="0" fontId="2" fillId="0" borderId="5" xfId="0" applyFont="1" applyBorder="1"/>
    <xf numFmtId="0" fontId="2" fillId="0" borderId="11" xfId="0" applyFont="1" applyBorder="1"/>
    <xf numFmtId="0" fontId="2" fillId="0" borderId="8" xfId="0" applyFont="1" applyBorder="1"/>
    <xf numFmtId="0" fontId="2" fillId="2" borderId="6" xfId="0" applyFont="1" applyFill="1" applyBorder="1"/>
    <xf numFmtId="0" fontId="2" fillId="2" borderId="4" xfId="0" applyFont="1" applyFill="1" applyBorder="1"/>
    <xf numFmtId="0" fontId="2" fillId="2" borderId="9" xfId="0" applyFont="1" applyFill="1" applyBorder="1"/>
    <xf numFmtId="0" fontId="2" fillId="2" borderId="13" xfId="0" applyFont="1" applyFill="1" applyBorder="1"/>
    <xf numFmtId="0" fontId="2" fillId="2" borderId="14" xfId="0" applyFont="1" applyFill="1" applyBorder="1"/>
    <xf numFmtId="0" fontId="2" fillId="2" borderId="15" xfId="0" applyFont="1" applyFill="1" applyBorder="1"/>
    <xf numFmtId="164" fontId="2" fillId="0" borderId="2" xfId="2" applyNumberFormat="1" applyFont="1" applyBorder="1"/>
    <xf numFmtId="1" fontId="2" fillId="0" borderId="2" xfId="2" applyNumberFormat="1" applyFont="1" applyBorder="1"/>
    <xf numFmtId="1" fontId="2" fillId="0" borderId="3" xfId="2" applyNumberFormat="1" applyFont="1" applyBorder="1"/>
    <xf numFmtId="1" fontId="2" fillId="0" borderId="1" xfId="2" applyNumberFormat="1" applyFont="1" applyBorder="1"/>
    <xf numFmtId="165" fontId="2" fillId="0" borderId="1" xfId="2" applyNumberFormat="1" applyFont="1" applyBorder="1"/>
    <xf numFmtId="0" fontId="2" fillId="2" borderId="3" xfId="0" applyFont="1" applyFill="1" applyBorder="1"/>
    <xf numFmtId="0" fontId="1" fillId="0" borderId="0" xfId="0" applyFont="1" applyAlignment="1">
      <alignment vertical="top" wrapText="1"/>
    </xf>
    <xf numFmtId="0" fontId="2" fillId="2" borderId="2" xfId="0" applyFont="1" applyFill="1" applyBorder="1"/>
    <xf numFmtId="0" fontId="2" fillId="2" borderId="10" xfId="0" applyFont="1" applyFill="1" applyBorder="1"/>
    <xf numFmtId="0" fontId="2" fillId="2" borderId="11" xfId="0" applyFont="1" applyFill="1" applyBorder="1"/>
    <xf numFmtId="164" fontId="2" fillId="0" borderId="9" xfId="0" applyNumberFormat="1" applyFont="1" applyBorder="1"/>
    <xf numFmtId="164" fontId="2" fillId="0" borderId="10" xfId="0" applyNumberFormat="1" applyFont="1" applyBorder="1"/>
    <xf numFmtId="164" fontId="2" fillId="0" borderId="11" xfId="0" applyNumberFormat="1" applyFont="1" applyBorder="1"/>
    <xf numFmtId="0" fontId="7" fillId="0" borderId="0" xfId="0" applyFont="1"/>
    <xf numFmtId="0" fontId="8" fillId="3" borderId="13" xfId="1" applyFont="1" applyFill="1" applyBorder="1" applyAlignment="1">
      <alignment horizontal="center"/>
    </xf>
    <xf numFmtId="0" fontId="8" fillId="3" borderId="18" xfId="1" applyFont="1" applyFill="1" applyBorder="1" applyAlignment="1">
      <alignment horizontal="center"/>
    </xf>
    <xf numFmtId="0" fontId="8" fillId="3" borderId="16" xfId="1" applyFont="1" applyFill="1" applyBorder="1" applyAlignment="1">
      <alignment horizontal="center"/>
    </xf>
    <xf numFmtId="0" fontId="8" fillId="3" borderId="17" xfId="1" applyFont="1" applyFill="1" applyBorder="1" applyAlignment="1">
      <alignment horizontal="center"/>
    </xf>
    <xf numFmtId="0" fontId="9" fillId="2" borderId="1" xfId="3" applyFont="1" applyFill="1" applyBorder="1" applyAlignment="1">
      <alignment horizontal="center"/>
    </xf>
    <xf numFmtId="0" fontId="9" fillId="2" borderId="2" xfId="3" applyFont="1" applyFill="1" applyBorder="1" applyAlignment="1">
      <alignment horizontal="center"/>
    </xf>
    <xf numFmtId="0" fontId="9" fillId="2" borderId="12" xfId="3" applyFont="1" applyFill="1" applyBorder="1" applyAlignment="1">
      <alignment horizontal="center"/>
    </xf>
    <xf numFmtId="0" fontId="9" fillId="2" borderId="13" xfId="3" applyFont="1" applyFill="1" applyBorder="1" applyAlignment="1">
      <alignment horizontal="right" wrapText="1"/>
    </xf>
    <xf numFmtId="0" fontId="9" fillId="2" borderId="14" xfId="3" applyFont="1" applyFill="1" applyBorder="1" applyAlignment="1">
      <alignment horizontal="right" wrapText="1"/>
    </xf>
    <xf numFmtId="0" fontId="9" fillId="2" borderId="15" xfId="3" applyFont="1" applyFill="1" applyBorder="1" applyAlignment="1">
      <alignment horizontal="right" wrapText="1"/>
    </xf>
    <xf numFmtId="0" fontId="6" fillId="0" borderId="0" xfId="0" applyFont="1"/>
    <xf numFmtId="0" fontId="2" fillId="2" borderId="3" xfId="0" applyFont="1" applyFill="1" applyBorder="1" applyAlignment="1">
      <alignment horizontal="center"/>
    </xf>
    <xf numFmtId="0" fontId="2" fillId="2" borderId="12" xfId="0" applyFont="1" applyFill="1" applyBorder="1" applyAlignment="1">
      <alignment horizontal="center"/>
    </xf>
    <xf numFmtId="0" fontId="6" fillId="2" borderId="6" xfId="0" applyFont="1" applyFill="1" applyBorder="1"/>
    <xf numFmtId="0" fontId="6" fillId="2" borderId="7" xfId="0" applyFont="1" applyFill="1" applyBorder="1"/>
    <xf numFmtId="0" fontId="9" fillId="0" borderId="6" xfId="3" applyFont="1" applyBorder="1" applyAlignment="1">
      <alignment wrapText="1"/>
    </xf>
    <xf numFmtId="0" fontId="9" fillId="0" borderId="7" xfId="3" applyFont="1" applyBorder="1" applyAlignment="1">
      <alignment wrapText="1"/>
    </xf>
    <xf numFmtId="0" fontId="9" fillId="0" borderId="13" xfId="3" applyFont="1" applyBorder="1" applyAlignment="1">
      <alignment horizontal="right" wrapText="1"/>
    </xf>
    <xf numFmtId="0" fontId="9" fillId="0" borderId="7" xfId="3" applyFont="1" applyBorder="1" applyAlignment="1">
      <alignment horizontal="right" wrapText="1"/>
    </xf>
    <xf numFmtId="0" fontId="9" fillId="0" borderId="8" xfId="3" applyFont="1" applyBorder="1" applyAlignment="1">
      <alignment horizontal="right" wrapText="1"/>
    </xf>
    <xf numFmtId="0" fontId="9" fillId="0" borderId="6" xfId="3" applyFont="1" applyBorder="1" applyAlignment="1">
      <alignment horizontal="right" wrapText="1"/>
    </xf>
    <xf numFmtId="0" fontId="9" fillId="0" borderId="4" xfId="3" applyFont="1" applyBorder="1" applyAlignment="1">
      <alignment wrapText="1"/>
    </xf>
    <xf numFmtId="0" fontId="9" fillId="0" borderId="14" xfId="3" applyFont="1" applyBorder="1" applyAlignment="1">
      <alignment horizontal="right" wrapText="1"/>
    </xf>
    <xf numFmtId="0" fontId="9" fillId="0" borderId="0" xfId="3" applyFont="1" applyAlignment="1">
      <alignment horizontal="right" wrapText="1"/>
    </xf>
    <xf numFmtId="0" fontId="9" fillId="0" borderId="5" xfId="3" applyFont="1" applyBorder="1" applyAlignment="1">
      <alignment horizontal="right" wrapText="1"/>
    </xf>
    <xf numFmtId="0" fontId="9" fillId="0" borderId="4" xfId="3" applyFont="1" applyBorder="1" applyAlignment="1">
      <alignment horizontal="right" wrapText="1"/>
    </xf>
    <xf numFmtId="0" fontId="9" fillId="0" borderId="9" xfId="3" applyFont="1" applyBorder="1" applyAlignment="1">
      <alignment wrapText="1"/>
    </xf>
    <xf numFmtId="0" fontId="9" fillId="0" borderId="10" xfId="3" applyFont="1" applyBorder="1" applyAlignment="1">
      <alignment wrapText="1"/>
    </xf>
    <xf numFmtId="0" fontId="9" fillId="0" borderId="15" xfId="3" applyFont="1" applyBorder="1" applyAlignment="1">
      <alignment horizontal="right" wrapText="1"/>
    </xf>
    <xf numFmtId="0" fontId="9" fillId="0" borderId="10" xfId="3" applyFont="1" applyBorder="1" applyAlignment="1">
      <alignment horizontal="right" wrapText="1"/>
    </xf>
    <xf numFmtId="0" fontId="9" fillId="0" borderId="11" xfId="3" applyFont="1" applyBorder="1" applyAlignment="1">
      <alignment horizontal="right" wrapText="1"/>
    </xf>
    <xf numFmtId="0" fontId="9" fillId="0" borderId="9" xfId="3" applyFont="1" applyBorder="1" applyAlignment="1">
      <alignment horizontal="right" wrapText="1"/>
    </xf>
    <xf numFmtId="0" fontId="7" fillId="0" borderId="2" xfId="0" applyFont="1" applyBorder="1"/>
    <xf numFmtId="0" fontId="7" fillId="0" borderId="12" xfId="0" applyFont="1" applyBorder="1"/>
    <xf numFmtId="0" fontId="7" fillId="0" borderId="3" xfId="0" applyFont="1" applyBorder="1"/>
    <xf numFmtId="0" fontId="7" fillId="0" borderId="1" xfId="0" applyFont="1" applyBorder="1"/>
    <xf numFmtId="0" fontId="7" fillId="2" borderId="12" xfId="0" applyFont="1" applyFill="1" applyBorder="1"/>
    <xf numFmtId="1" fontId="2" fillId="0" borderId="0" xfId="0" applyNumberFormat="1" applyFont="1"/>
    <xf numFmtId="164" fontId="2" fillId="0" borderId="5" xfId="0" applyNumberFormat="1" applyFont="1" applyBorder="1"/>
    <xf numFmtId="0" fontId="6" fillId="2" borderId="8" xfId="0" applyFont="1" applyFill="1" applyBorder="1"/>
    <xf numFmtId="0" fontId="9" fillId="0" borderId="8" xfId="3" applyFont="1" applyBorder="1" applyAlignment="1">
      <alignment wrapText="1"/>
    </xf>
    <xf numFmtId="0" fontId="9" fillId="0" borderId="0" xfId="3" applyFont="1" applyBorder="1" applyAlignment="1">
      <alignment wrapText="1"/>
    </xf>
    <xf numFmtId="0" fontId="9" fillId="0" borderId="5" xfId="3" applyFont="1" applyBorder="1" applyAlignment="1">
      <alignment wrapText="1"/>
    </xf>
    <xf numFmtId="0" fontId="9" fillId="0" borderId="11" xfId="3" applyFont="1" applyBorder="1" applyAlignment="1">
      <alignment wrapText="1"/>
    </xf>
    <xf numFmtId="0" fontId="1" fillId="0" borderId="0" xfId="0" applyFont="1" applyFill="1" applyAlignment="1">
      <alignment horizontal="left" vertical="center" wrapText="1"/>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7" fillId="0" borderId="1" xfId="0" applyFont="1" applyBorder="1"/>
    <xf numFmtId="0" fontId="7" fillId="0" borderId="2" xfId="0" applyFont="1" applyBorder="1"/>
    <xf numFmtId="0" fontId="1" fillId="2" borderId="12" xfId="0" applyFont="1" applyFill="1" applyBorder="1" applyAlignment="1">
      <alignment horizontal="center"/>
    </xf>
    <xf numFmtId="0" fontId="2" fillId="2" borderId="12" xfId="0" applyFont="1" applyFill="1" applyBorder="1" applyAlignment="1">
      <alignment horizontal="center" vertical="center"/>
    </xf>
    <xf numFmtId="0" fontId="2" fillId="2" borderId="3" xfId="0" applyFont="1" applyFill="1" applyBorder="1" applyAlignment="1">
      <alignment horizontal="center"/>
    </xf>
    <xf numFmtId="0" fontId="2" fillId="2" borderId="12" xfId="0" applyFont="1" applyFill="1" applyBorder="1" applyAlignment="1">
      <alignment horizontal="center"/>
    </xf>
    <xf numFmtId="0" fontId="10" fillId="0" borderId="0" xfId="0" applyFont="1" applyFill="1" applyAlignment="1">
      <alignment horizontal="left" vertical="center" wrapText="1"/>
    </xf>
    <xf numFmtId="0" fontId="2" fillId="0" borderId="1" xfId="0" applyFont="1" applyBorder="1"/>
    <xf numFmtId="0" fontId="2" fillId="0" borderId="3" xfId="0" applyFont="1" applyBorder="1"/>
    <xf numFmtId="0" fontId="2" fillId="2" borderId="1" xfId="0" applyFont="1" applyFill="1" applyBorder="1" applyAlignment="1">
      <alignment horizontal="center"/>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6" xfId="0" applyFont="1" applyFill="1" applyBorder="1" applyAlignment="1">
      <alignment horizontal="center" vertical="top" wrapText="1"/>
    </xf>
    <xf numFmtId="0" fontId="1" fillId="2" borderId="8" xfId="0" applyFont="1" applyFill="1" applyBorder="1" applyAlignment="1">
      <alignment horizontal="center" vertical="top"/>
    </xf>
    <xf numFmtId="0" fontId="1" fillId="2" borderId="9" xfId="0" applyFont="1" applyFill="1" applyBorder="1" applyAlignment="1">
      <alignment horizontal="center" vertical="top"/>
    </xf>
    <xf numFmtId="0" fontId="1" fillId="2" borderId="11" xfId="0" applyFont="1" applyFill="1" applyBorder="1" applyAlignment="1">
      <alignment horizontal="center" vertical="top"/>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0" borderId="9" xfId="0" applyFont="1" applyBorder="1" applyAlignment="1">
      <alignment horizontal="center"/>
    </xf>
    <xf numFmtId="0" fontId="2" fillId="0" borderId="11" xfId="0" applyFont="1" applyBorder="1" applyAlignment="1">
      <alignment horizontal="center"/>
    </xf>
  </cellXfs>
  <cellStyles count="4">
    <cellStyle name="Normal" xfId="0" builtinId="0"/>
    <cellStyle name="Normal_Table1" xfId="1" xr:uid="{00000000-0005-0000-0000-000001000000}"/>
    <cellStyle name="Normal_Table1_1" xfId="3" xr:uid="{00000000-0005-0000-0000-000002000000}"/>
    <cellStyle name="Percent" xfId="2" builtinId="5"/>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2"/>
  <sheetViews>
    <sheetView zoomScale="90" zoomScaleNormal="90" zoomScaleSheetLayoutView="85" workbookViewId="0">
      <selection activeCell="A2" sqref="A2"/>
    </sheetView>
  </sheetViews>
  <sheetFormatPr defaultColWidth="9.109375" defaultRowHeight="10.199999999999999" x14ac:dyDescent="0.2"/>
  <cols>
    <col min="1" max="1" width="9.109375" style="42"/>
    <col min="2" max="2" width="24.44140625" style="42" bestFit="1" customWidth="1"/>
    <col min="3" max="3" width="10.6640625" style="42" bestFit="1" customWidth="1"/>
    <col min="4" max="4" width="6.44140625" style="42" bestFit="1" customWidth="1"/>
    <col min="5" max="5" width="5.6640625" style="42" bestFit="1" customWidth="1"/>
    <col min="6" max="6" width="6.5546875" style="42" bestFit="1" customWidth="1"/>
    <col min="7" max="7" width="8.88671875" style="42" bestFit="1" customWidth="1"/>
    <col min="8" max="8" width="5.33203125" style="42" customWidth="1"/>
    <col min="9" max="10" width="5.5546875" style="42" bestFit="1" customWidth="1"/>
    <col min="11" max="12" width="5.109375" style="42" bestFit="1" customWidth="1"/>
    <col min="13" max="13" width="4.5546875" style="42" bestFit="1" customWidth="1"/>
    <col min="14" max="14" width="6" style="42" bestFit="1" customWidth="1"/>
    <col min="15" max="15" width="5.6640625" style="42" bestFit="1" customWidth="1"/>
    <col min="16" max="16" width="4.109375" style="42" bestFit="1" customWidth="1"/>
    <col min="17" max="18" width="5.33203125" style="42" bestFit="1" customWidth="1"/>
    <col min="19" max="19" width="6.44140625" style="42" bestFit="1" customWidth="1"/>
    <col min="20" max="16384" width="9.109375" style="42"/>
  </cols>
  <sheetData>
    <row r="1" spans="1:19" ht="24.75" customHeight="1" x14ac:dyDescent="0.2">
      <c r="A1" s="87" t="s">
        <v>187</v>
      </c>
      <c r="B1" s="87"/>
      <c r="C1" s="87"/>
      <c r="D1" s="87"/>
      <c r="E1" s="87"/>
      <c r="F1" s="87"/>
      <c r="G1" s="87"/>
      <c r="H1" s="87"/>
      <c r="I1" s="87"/>
      <c r="J1" s="87"/>
      <c r="K1" s="87"/>
      <c r="L1" s="87"/>
      <c r="M1" s="87"/>
      <c r="N1" s="87"/>
      <c r="O1" s="87"/>
      <c r="P1" s="87"/>
      <c r="Q1" s="87"/>
      <c r="R1" s="87"/>
      <c r="S1" s="87"/>
    </row>
    <row r="3" spans="1:19" x14ac:dyDescent="0.2">
      <c r="D3" s="88" t="s">
        <v>178</v>
      </c>
      <c r="E3" s="89"/>
      <c r="F3" s="89"/>
      <c r="G3" s="90"/>
      <c r="H3" s="88" t="s">
        <v>179</v>
      </c>
      <c r="I3" s="89"/>
      <c r="J3" s="89"/>
      <c r="K3" s="89"/>
      <c r="L3" s="89"/>
      <c r="M3" s="89"/>
      <c r="N3" s="89"/>
      <c r="O3" s="89"/>
      <c r="P3" s="89"/>
      <c r="Q3" s="89"/>
      <c r="R3" s="89"/>
      <c r="S3" s="90"/>
    </row>
    <row r="4" spans="1:19" ht="12" customHeight="1" x14ac:dyDescent="0.2">
      <c r="A4" s="56" t="s">
        <v>180</v>
      </c>
      <c r="B4" s="57" t="s">
        <v>79</v>
      </c>
      <c r="C4" s="82" t="s">
        <v>181</v>
      </c>
      <c r="D4" s="43" t="s">
        <v>84</v>
      </c>
      <c r="E4" s="44" t="s">
        <v>69</v>
      </c>
      <c r="F4" s="45" t="s">
        <v>182</v>
      </c>
      <c r="G4" s="46" t="s">
        <v>183</v>
      </c>
      <c r="H4" s="47" t="s">
        <v>0</v>
      </c>
      <c r="I4" s="48" t="s">
        <v>90</v>
      </c>
      <c r="J4" s="48" t="s">
        <v>91</v>
      </c>
      <c r="K4" s="48" t="s">
        <v>92</v>
      </c>
      <c r="L4" s="48" t="s">
        <v>93</v>
      </c>
      <c r="M4" s="48" t="s">
        <v>94</v>
      </c>
      <c r="N4" s="48" t="s">
        <v>95</v>
      </c>
      <c r="O4" s="48" t="s">
        <v>96</v>
      </c>
      <c r="P4" s="48" t="s">
        <v>1</v>
      </c>
      <c r="Q4" s="48" t="s">
        <v>2</v>
      </c>
      <c r="R4" s="48" t="s">
        <v>3</v>
      </c>
      <c r="S4" s="49" t="s">
        <v>84</v>
      </c>
    </row>
    <row r="5" spans="1:19" ht="10.5" customHeight="1" x14ac:dyDescent="0.2">
      <c r="A5" s="58" t="s">
        <v>4</v>
      </c>
      <c r="B5" s="59" t="s">
        <v>5</v>
      </c>
      <c r="C5" s="83" t="s">
        <v>98</v>
      </c>
      <c r="D5" s="60">
        <v>11</v>
      </c>
      <c r="E5" s="61">
        <v>0</v>
      </c>
      <c r="F5" s="61">
        <v>11</v>
      </c>
      <c r="G5" s="62">
        <v>0</v>
      </c>
      <c r="H5" s="63">
        <v>0</v>
      </c>
      <c r="I5" s="61">
        <v>0</v>
      </c>
      <c r="J5" s="61">
        <v>0</v>
      </c>
      <c r="K5" s="61">
        <v>0</v>
      </c>
      <c r="L5" s="61">
        <v>0</v>
      </c>
      <c r="M5" s="61">
        <v>0</v>
      </c>
      <c r="N5" s="61">
        <v>0</v>
      </c>
      <c r="O5" s="61">
        <v>0</v>
      </c>
      <c r="P5" s="61">
        <v>0</v>
      </c>
      <c r="Q5" s="61">
        <v>0</v>
      </c>
      <c r="R5" s="61">
        <v>0</v>
      </c>
      <c r="S5" s="50">
        <v>0</v>
      </c>
    </row>
    <row r="6" spans="1:19" ht="10.5" customHeight="1" x14ac:dyDescent="0.2">
      <c r="A6" s="64"/>
      <c r="B6" s="84" t="s">
        <v>6</v>
      </c>
      <c r="C6" s="85" t="s">
        <v>99</v>
      </c>
      <c r="D6" s="65">
        <v>794</v>
      </c>
      <c r="E6" s="66">
        <v>452</v>
      </c>
      <c r="F6" s="66">
        <v>342</v>
      </c>
      <c r="G6" s="67">
        <v>0</v>
      </c>
      <c r="H6" s="68">
        <v>1</v>
      </c>
      <c r="I6" s="66">
        <v>0</v>
      </c>
      <c r="J6" s="66">
        <v>0</v>
      </c>
      <c r="K6" s="66">
        <v>0</v>
      </c>
      <c r="L6" s="66">
        <v>0</v>
      </c>
      <c r="M6" s="66">
        <v>0</v>
      </c>
      <c r="N6" s="66">
        <v>451</v>
      </c>
      <c r="O6" s="66">
        <v>0</v>
      </c>
      <c r="P6" s="66">
        <v>0</v>
      </c>
      <c r="Q6" s="66">
        <v>0</v>
      </c>
      <c r="R6" s="66">
        <v>0</v>
      </c>
      <c r="S6" s="51">
        <v>452</v>
      </c>
    </row>
    <row r="7" spans="1:19" ht="10.5" customHeight="1" x14ac:dyDescent="0.2">
      <c r="A7" s="64"/>
      <c r="B7" s="84" t="s">
        <v>7</v>
      </c>
      <c r="C7" s="85" t="s">
        <v>100</v>
      </c>
      <c r="D7" s="65">
        <v>2</v>
      </c>
      <c r="E7" s="66">
        <v>2</v>
      </c>
      <c r="F7" s="66">
        <v>0</v>
      </c>
      <c r="G7" s="67">
        <v>0</v>
      </c>
      <c r="H7" s="68">
        <v>2</v>
      </c>
      <c r="I7" s="66">
        <v>0</v>
      </c>
      <c r="J7" s="66">
        <v>0</v>
      </c>
      <c r="K7" s="66">
        <v>0</v>
      </c>
      <c r="L7" s="66">
        <v>0</v>
      </c>
      <c r="M7" s="66">
        <v>0</v>
      </c>
      <c r="N7" s="66">
        <v>0</v>
      </c>
      <c r="O7" s="66">
        <v>0</v>
      </c>
      <c r="P7" s="66">
        <v>0</v>
      </c>
      <c r="Q7" s="66">
        <v>0</v>
      </c>
      <c r="R7" s="66">
        <v>0</v>
      </c>
      <c r="S7" s="51">
        <v>2</v>
      </c>
    </row>
    <row r="8" spans="1:19" ht="10.5" customHeight="1" x14ac:dyDescent="0.2">
      <c r="A8" s="64"/>
      <c r="B8" s="84" t="s">
        <v>8</v>
      </c>
      <c r="C8" s="85" t="s">
        <v>101</v>
      </c>
      <c r="D8" s="65">
        <v>57</v>
      </c>
      <c r="E8" s="66">
        <v>23</v>
      </c>
      <c r="F8" s="66">
        <v>31</v>
      </c>
      <c r="G8" s="67">
        <v>3</v>
      </c>
      <c r="H8" s="68">
        <v>22</v>
      </c>
      <c r="I8" s="66">
        <v>1</v>
      </c>
      <c r="J8" s="66">
        <v>0</v>
      </c>
      <c r="K8" s="66">
        <v>10</v>
      </c>
      <c r="L8" s="66">
        <v>9</v>
      </c>
      <c r="M8" s="66">
        <v>18</v>
      </c>
      <c r="N8" s="66">
        <v>0</v>
      </c>
      <c r="O8" s="66">
        <v>0</v>
      </c>
      <c r="P8" s="66">
        <v>1</v>
      </c>
      <c r="Q8" s="66">
        <v>0</v>
      </c>
      <c r="R8" s="66">
        <v>0</v>
      </c>
      <c r="S8" s="51">
        <v>61</v>
      </c>
    </row>
    <row r="9" spans="1:19" ht="10.5" customHeight="1" x14ac:dyDescent="0.2">
      <c r="A9" s="64"/>
      <c r="B9" s="84" t="s">
        <v>9</v>
      </c>
      <c r="C9" s="85" t="s">
        <v>102</v>
      </c>
      <c r="D9" s="65">
        <v>141</v>
      </c>
      <c r="E9" s="66">
        <v>47</v>
      </c>
      <c r="F9" s="66">
        <v>94</v>
      </c>
      <c r="G9" s="67">
        <v>0</v>
      </c>
      <c r="H9" s="68">
        <v>47</v>
      </c>
      <c r="I9" s="66">
        <v>0</v>
      </c>
      <c r="J9" s="66">
        <v>7</v>
      </c>
      <c r="K9" s="66">
        <v>0</v>
      </c>
      <c r="L9" s="66">
        <v>6</v>
      </c>
      <c r="M9" s="66">
        <v>47</v>
      </c>
      <c r="N9" s="66">
        <v>0</v>
      </c>
      <c r="O9" s="66">
        <v>0</v>
      </c>
      <c r="P9" s="66">
        <v>0</v>
      </c>
      <c r="Q9" s="66">
        <v>0</v>
      </c>
      <c r="R9" s="66">
        <v>0</v>
      </c>
      <c r="S9" s="51">
        <v>107</v>
      </c>
    </row>
    <row r="10" spans="1:19" ht="10.5" customHeight="1" x14ac:dyDescent="0.2">
      <c r="A10" s="64"/>
      <c r="B10" s="84" t="s">
        <v>10</v>
      </c>
      <c r="C10" s="85" t="s">
        <v>103</v>
      </c>
      <c r="D10" s="65">
        <v>156</v>
      </c>
      <c r="E10" s="66">
        <v>2</v>
      </c>
      <c r="F10" s="66">
        <v>154</v>
      </c>
      <c r="G10" s="67">
        <v>0</v>
      </c>
      <c r="H10" s="68">
        <v>2</v>
      </c>
      <c r="I10" s="66">
        <v>2</v>
      </c>
      <c r="J10" s="66">
        <v>0</v>
      </c>
      <c r="K10" s="66">
        <v>2</v>
      </c>
      <c r="L10" s="66">
        <v>0</v>
      </c>
      <c r="M10" s="66">
        <v>2</v>
      </c>
      <c r="N10" s="66">
        <v>0</v>
      </c>
      <c r="O10" s="66">
        <v>0</v>
      </c>
      <c r="P10" s="66">
        <v>0</v>
      </c>
      <c r="Q10" s="66">
        <v>0</v>
      </c>
      <c r="R10" s="66">
        <v>0</v>
      </c>
      <c r="S10" s="51">
        <v>8</v>
      </c>
    </row>
    <row r="11" spans="1:19" ht="10.5" customHeight="1" x14ac:dyDescent="0.2">
      <c r="A11" s="64"/>
      <c r="B11" s="84" t="s">
        <v>11</v>
      </c>
      <c r="C11" s="85" t="s">
        <v>104</v>
      </c>
      <c r="D11" s="65">
        <v>26</v>
      </c>
      <c r="E11" s="66">
        <v>2</v>
      </c>
      <c r="F11" s="66">
        <v>24</v>
      </c>
      <c r="G11" s="67">
        <v>0</v>
      </c>
      <c r="H11" s="68">
        <v>2</v>
      </c>
      <c r="I11" s="66">
        <v>0</v>
      </c>
      <c r="J11" s="66">
        <v>0</v>
      </c>
      <c r="K11" s="66">
        <v>0</v>
      </c>
      <c r="L11" s="66">
        <v>0</v>
      </c>
      <c r="M11" s="66">
        <v>2</v>
      </c>
      <c r="N11" s="66">
        <v>0</v>
      </c>
      <c r="O11" s="66">
        <v>0</v>
      </c>
      <c r="P11" s="66">
        <v>0</v>
      </c>
      <c r="Q11" s="66">
        <v>0</v>
      </c>
      <c r="R11" s="66">
        <v>0</v>
      </c>
      <c r="S11" s="51">
        <v>4</v>
      </c>
    </row>
    <row r="12" spans="1:19" ht="10.5" customHeight="1" x14ac:dyDescent="0.2">
      <c r="A12" s="64"/>
      <c r="B12" s="84" t="s">
        <v>12</v>
      </c>
      <c r="C12" s="85" t="s">
        <v>105</v>
      </c>
      <c r="D12" s="65">
        <v>89</v>
      </c>
      <c r="E12" s="66">
        <v>41</v>
      </c>
      <c r="F12" s="66">
        <v>40</v>
      </c>
      <c r="G12" s="67">
        <v>8</v>
      </c>
      <c r="H12" s="68">
        <v>41</v>
      </c>
      <c r="I12" s="66">
        <v>41</v>
      </c>
      <c r="J12" s="66">
        <v>41</v>
      </c>
      <c r="K12" s="66">
        <v>21</v>
      </c>
      <c r="L12" s="66">
        <v>41</v>
      </c>
      <c r="M12" s="66">
        <v>41</v>
      </c>
      <c r="N12" s="66">
        <v>0</v>
      </c>
      <c r="O12" s="66">
        <v>0</v>
      </c>
      <c r="P12" s="66">
        <v>0</v>
      </c>
      <c r="Q12" s="66">
        <v>2</v>
      </c>
      <c r="R12" s="66">
        <v>0</v>
      </c>
      <c r="S12" s="51">
        <v>228</v>
      </c>
    </row>
    <row r="13" spans="1:19" ht="10.5" customHeight="1" x14ac:dyDescent="0.2">
      <c r="A13" s="64"/>
      <c r="B13" s="84" t="s">
        <v>60</v>
      </c>
      <c r="C13" s="85" t="s">
        <v>106</v>
      </c>
      <c r="D13" s="65">
        <v>23</v>
      </c>
      <c r="E13" s="66">
        <v>14</v>
      </c>
      <c r="F13" s="66">
        <v>8</v>
      </c>
      <c r="G13" s="67">
        <v>1</v>
      </c>
      <c r="H13" s="68">
        <v>7</v>
      </c>
      <c r="I13" s="66">
        <v>0</v>
      </c>
      <c r="J13" s="66">
        <v>0</v>
      </c>
      <c r="K13" s="66">
        <v>0</v>
      </c>
      <c r="L13" s="66">
        <v>0</v>
      </c>
      <c r="M13" s="66">
        <v>7</v>
      </c>
      <c r="N13" s="66">
        <v>0</v>
      </c>
      <c r="O13" s="66">
        <v>0</v>
      </c>
      <c r="P13" s="66">
        <v>7</v>
      </c>
      <c r="Q13" s="66">
        <v>0</v>
      </c>
      <c r="R13" s="66">
        <v>0</v>
      </c>
      <c r="S13" s="51">
        <v>21</v>
      </c>
    </row>
    <row r="14" spans="1:19" ht="10.5" customHeight="1" x14ac:dyDescent="0.2">
      <c r="A14" s="64"/>
      <c r="B14" s="84" t="s">
        <v>85</v>
      </c>
      <c r="C14" s="85" t="s">
        <v>107</v>
      </c>
      <c r="D14" s="65">
        <v>28</v>
      </c>
      <c r="E14" s="66">
        <v>27</v>
      </c>
      <c r="F14" s="66">
        <v>1</v>
      </c>
      <c r="G14" s="67">
        <v>0</v>
      </c>
      <c r="H14" s="68">
        <v>27</v>
      </c>
      <c r="I14" s="66">
        <v>27</v>
      </c>
      <c r="J14" s="66">
        <v>27</v>
      </c>
      <c r="K14" s="66">
        <v>27</v>
      </c>
      <c r="L14" s="66">
        <v>27</v>
      </c>
      <c r="M14" s="66">
        <v>27</v>
      </c>
      <c r="N14" s="66">
        <v>0</v>
      </c>
      <c r="O14" s="66">
        <v>0</v>
      </c>
      <c r="P14" s="66">
        <v>0</v>
      </c>
      <c r="Q14" s="66">
        <v>0</v>
      </c>
      <c r="R14" s="66">
        <v>0</v>
      </c>
      <c r="S14" s="51">
        <v>162</v>
      </c>
    </row>
    <row r="15" spans="1:19" ht="10.5" customHeight="1" x14ac:dyDescent="0.2">
      <c r="A15" s="64"/>
      <c r="B15" s="84" t="s">
        <v>13</v>
      </c>
      <c r="C15" s="85" t="s">
        <v>108</v>
      </c>
      <c r="D15" s="65">
        <v>322</v>
      </c>
      <c r="E15" s="66">
        <v>202</v>
      </c>
      <c r="F15" s="66">
        <v>120</v>
      </c>
      <c r="G15" s="67">
        <v>0</v>
      </c>
      <c r="H15" s="68">
        <v>85</v>
      </c>
      <c r="I15" s="66">
        <v>0</v>
      </c>
      <c r="J15" s="66">
        <v>0</v>
      </c>
      <c r="K15" s="66">
        <v>0</v>
      </c>
      <c r="L15" s="66">
        <v>0</v>
      </c>
      <c r="M15" s="66">
        <v>0</v>
      </c>
      <c r="N15" s="66">
        <v>98</v>
      </c>
      <c r="O15" s="66">
        <v>0</v>
      </c>
      <c r="P15" s="66">
        <v>0</v>
      </c>
      <c r="Q15" s="66">
        <v>12</v>
      </c>
      <c r="R15" s="66">
        <v>62</v>
      </c>
      <c r="S15" s="51">
        <v>257</v>
      </c>
    </row>
    <row r="16" spans="1:19" ht="10.5" customHeight="1" x14ac:dyDescent="0.2">
      <c r="A16" s="64"/>
      <c r="B16" s="84" t="s">
        <v>14</v>
      </c>
      <c r="C16" s="85" t="s">
        <v>109</v>
      </c>
      <c r="D16" s="65">
        <v>101</v>
      </c>
      <c r="E16" s="66">
        <v>47</v>
      </c>
      <c r="F16" s="66">
        <v>54</v>
      </c>
      <c r="G16" s="67">
        <v>0</v>
      </c>
      <c r="H16" s="68">
        <v>9</v>
      </c>
      <c r="I16" s="66">
        <v>0</v>
      </c>
      <c r="J16" s="66">
        <v>0</v>
      </c>
      <c r="K16" s="66">
        <v>0</v>
      </c>
      <c r="L16" s="66">
        <v>0</v>
      </c>
      <c r="M16" s="66">
        <v>0</v>
      </c>
      <c r="N16" s="66">
        <v>24</v>
      </c>
      <c r="O16" s="66">
        <v>45</v>
      </c>
      <c r="P16" s="66">
        <v>0</v>
      </c>
      <c r="Q16" s="66">
        <v>19</v>
      </c>
      <c r="R16" s="66">
        <v>1</v>
      </c>
      <c r="S16" s="51">
        <v>98</v>
      </c>
    </row>
    <row r="17" spans="1:19" ht="10.5" customHeight="1" x14ac:dyDescent="0.2">
      <c r="A17" s="64"/>
      <c r="B17" s="84" t="s">
        <v>15</v>
      </c>
      <c r="C17" s="85" t="s">
        <v>110</v>
      </c>
      <c r="D17" s="65">
        <v>2</v>
      </c>
      <c r="E17" s="66">
        <v>0</v>
      </c>
      <c r="F17" s="66">
        <v>2</v>
      </c>
      <c r="G17" s="67">
        <v>0</v>
      </c>
      <c r="H17" s="68">
        <v>0</v>
      </c>
      <c r="I17" s="66">
        <v>0</v>
      </c>
      <c r="J17" s="66">
        <v>0</v>
      </c>
      <c r="K17" s="66">
        <v>0</v>
      </c>
      <c r="L17" s="66">
        <v>0</v>
      </c>
      <c r="M17" s="66">
        <v>0</v>
      </c>
      <c r="N17" s="66">
        <v>0</v>
      </c>
      <c r="O17" s="66">
        <v>0</v>
      </c>
      <c r="P17" s="66">
        <v>0</v>
      </c>
      <c r="Q17" s="66">
        <v>0</v>
      </c>
      <c r="R17" s="66">
        <v>0</v>
      </c>
      <c r="S17" s="51">
        <v>0</v>
      </c>
    </row>
    <row r="18" spans="1:19" ht="10.5" customHeight="1" x14ac:dyDescent="0.2">
      <c r="A18" s="64"/>
      <c r="B18" s="84" t="s">
        <v>16</v>
      </c>
      <c r="C18" s="85" t="s">
        <v>111</v>
      </c>
      <c r="D18" s="65">
        <v>3842</v>
      </c>
      <c r="E18" s="66">
        <v>1299</v>
      </c>
      <c r="F18" s="66">
        <v>1810</v>
      </c>
      <c r="G18" s="67">
        <v>733</v>
      </c>
      <c r="H18" s="68">
        <v>596</v>
      </c>
      <c r="I18" s="66">
        <v>120</v>
      </c>
      <c r="J18" s="66">
        <v>120</v>
      </c>
      <c r="K18" s="66">
        <v>366</v>
      </c>
      <c r="L18" s="66">
        <v>141</v>
      </c>
      <c r="M18" s="66">
        <v>330</v>
      </c>
      <c r="N18" s="66">
        <v>58</v>
      </c>
      <c r="O18" s="66">
        <v>58</v>
      </c>
      <c r="P18" s="66">
        <v>2</v>
      </c>
      <c r="Q18" s="66">
        <v>713</v>
      </c>
      <c r="R18" s="66">
        <v>83</v>
      </c>
      <c r="S18" s="51">
        <v>2587</v>
      </c>
    </row>
    <row r="19" spans="1:19" ht="10.5" customHeight="1" x14ac:dyDescent="0.2">
      <c r="A19" s="64"/>
      <c r="B19" s="84" t="s">
        <v>17</v>
      </c>
      <c r="C19" s="85" t="s">
        <v>112</v>
      </c>
      <c r="D19" s="65">
        <v>15245</v>
      </c>
      <c r="E19" s="66">
        <v>4716</v>
      </c>
      <c r="F19" s="66">
        <v>10521</v>
      </c>
      <c r="G19" s="67">
        <v>8</v>
      </c>
      <c r="H19" s="68">
        <v>142</v>
      </c>
      <c r="I19" s="66">
        <v>10</v>
      </c>
      <c r="J19" s="66">
        <v>12</v>
      </c>
      <c r="K19" s="66">
        <v>58</v>
      </c>
      <c r="L19" s="66">
        <v>11</v>
      </c>
      <c r="M19" s="66">
        <v>40</v>
      </c>
      <c r="N19" s="66">
        <v>4462</v>
      </c>
      <c r="O19" s="66">
        <v>6</v>
      </c>
      <c r="P19" s="66">
        <v>0</v>
      </c>
      <c r="Q19" s="66">
        <v>223</v>
      </c>
      <c r="R19" s="66">
        <v>0</v>
      </c>
      <c r="S19" s="51">
        <v>4964</v>
      </c>
    </row>
    <row r="20" spans="1:19" ht="10.5" customHeight="1" x14ac:dyDescent="0.2">
      <c r="A20" s="64"/>
      <c r="B20" s="84" t="s">
        <v>81</v>
      </c>
      <c r="C20" s="85" t="s">
        <v>113</v>
      </c>
      <c r="D20" s="65">
        <v>4</v>
      </c>
      <c r="E20" s="66">
        <v>0</v>
      </c>
      <c r="F20" s="66">
        <v>4</v>
      </c>
      <c r="G20" s="67">
        <v>0</v>
      </c>
      <c r="H20" s="68">
        <v>0</v>
      </c>
      <c r="I20" s="66">
        <v>0</v>
      </c>
      <c r="J20" s="66">
        <v>0</v>
      </c>
      <c r="K20" s="66">
        <v>0</v>
      </c>
      <c r="L20" s="66">
        <v>0</v>
      </c>
      <c r="M20" s="66">
        <v>0</v>
      </c>
      <c r="N20" s="66">
        <v>0</v>
      </c>
      <c r="O20" s="66">
        <v>0</v>
      </c>
      <c r="P20" s="66">
        <v>0</v>
      </c>
      <c r="Q20" s="66">
        <v>0</v>
      </c>
      <c r="R20" s="66">
        <v>0</v>
      </c>
      <c r="S20" s="51">
        <v>0</v>
      </c>
    </row>
    <row r="21" spans="1:19" ht="10.5" customHeight="1" x14ac:dyDescent="0.2">
      <c r="A21" s="64"/>
      <c r="B21" s="84" t="s">
        <v>18</v>
      </c>
      <c r="C21" s="85" t="s">
        <v>114</v>
      </c>
      <c r="D21" s="65">
        <v>1695</v>
      </c>
      <c r="E21" s="66">
        <v>337</v>
      </c>
      <c r="F21" s="66">
        <v>1343</v>
      </c>
      <c r="G21" s="67">
        <v>15</v>
      </c>
      <c r="H21" s="68">
        <v>74</v>
      </c>
      <c r="I21" s="66">
        <v>0</v>
      </c>
      <c r="J21" s="66">
        <v>0</v>
      </c>
      <c r="K21" s="66">
        <v>0</v>
      </c>
      <c r="L21" s="66">
        <v>0</v>
      </c>
      <c r="M21" s="66">
        <v>0</v>
      </c>
      <c r="N21" s="66">
        <v>256</v>
      </c>
      <c r="O21" s="66">
        <v>292</v>
      </c>
      <c r="P21" s="66">
        <v>0</v>
      </c>
      <c r="Q21" s="66">
        <v>65</v>
      </c>
      <c r="R21" s="66">
        <v>0</v>
      </c>
      <c r="S21" s="51">
        <v>687</v>
      </c>
    </row>
    <row r="22" spans="1:19" ht="10.5" customHeight="1" x14ac:dyDescent="0.2">
      <c r="A22" s="64"/>
      <c r="B22" s="84" t="s">
        <v>19</v>
      </c>
      <c r="C22" s="85" t="s">
        <v>115</v>
      </c>
      <c r="D22" s="65">
        <v>104</v>
      </c>
      <c r="E22" s="66">
        <v>40</v>
      </c>
      <c r="F22" s="66">
        <v>63</v>
      </c>
      <c r="G22" s="67">
        <v>1</v>
      </c>
      <c r="H22" s="68">
        <v>40</v>
      </c>
      <c r="I22" s="66">
        <v>0</v>
      </c>
      <c r="J22" s="66">
        <v>0</v>
      </c>
      <c r="K22" s="66">
        <v>34</v>
      </c>
      <c r="L22" s="66">
        <v>0</v>
      </c>
      <c r="M22" s="66">
        <v>0</v>
      </c>
      <c r="N22" s="66">
        <v>0</v>
      </c>
      <c r="O22" s="66">
        <v>0</v>
      </c>
      <c r="P22" s="66">
        <v>0</v>
      </c>
      <c r="Q22" s="66">
        <v>0</v>
      </c>
      <c r="R22" s="66">
        <v>0</v>
      </c>
      <c r="S22" s="51">
        <v>74</v>
      </c>
    </row>
    <row r="23" spans="1:19" ht="10.5" customHeight="1" x14ac:dyDescent="0.2">
      <c r="A23" s="64"/>
      <c r="B23" s="84" t="s">
        <v>20</v>
      </c>
      <c r="C23" s="85" t="s">
        <v>116</v>
      </c>
      <c r="D23" s="65">
        <v>11098</v>
      </c>
      <c r="E23" s="66">
        <v>1359</v>
      </c>
      <c r="F23" s="66">
        <v>9509</v>
      </c>
      <c r="G23" s="67">
        <v>230</v>
      </c>
      <c r="H23" s="68">
        <v>434</v>
      </c>
      <c r="I23" s="66">
        <v>0</v>
      </c>
      <c r="J23" s="66">
        <v>0</v>
      </c>
      <c r="K23" s="66">
        <v>0</v>
      </c>
      <c r="L23" s="66">
        <v>0</v>
      </c>
      <c r="M23" s="66">
        <v>0</v>
      </c>
      <c r="N23" s="66">
        <v>846</v>
      </c>
      <c r="O23" s="66">
        <v>454</v>
      </c>
      <c r="P23" s="66">
        <v>0</v>
      </c>
      <c r="Q23" s="66">
        <v>37</v>
      </c>
      <c r="R23" s="66">
        <v>115</v>
      </c>
      <c r="S23" s="51">
        <v>1886</v>
      </c>
    </row>
    <row r="24" spans="1:19" ht="10.5" customHeight="1" x14ac:dyDescent="0.2">
      <c r="A24" s="64"/>
      <c r="B24" s="84" t="s">
        <v>21</v>
      </c>
      <c r="C24" s="85" t="s">
        <v>117</v>
      </c>
      <c r="D24" s="65">
        <v>15</v>
      </c>
      <c r="E24" s="66">
        <v>8</v>
      </c>
      <c r="F24" s="66">
        <v>3</v>
      </c>
      <c r="G24" s="67">
        <v>4</v>
      </c>
      <c r="H24" s="68">
        <v>8</v>
      </c>
      <c r="I24" s="66">
        <v>0</v>
      </c>
      <c r="J24" s="66">
        <v>0</v>
      </c>
      <c r="K24" s="66">
        <v>0</v>
      </c>
      <c r="L24" s="66">
        <v>0</v>
      </c>
      <c r="M24" s="66">
        <v>0</v>
      </c>
      <c r="N24" s="66">
        <v>0</v>
      </c>
      <c r="O24" s="66">
        <v>0</v>
      </c>
      <c r="P24" s="66">
        <v>0</v>
      </c>
      <c r="Q24" s="66">
        <v>0</v>
      </c>
      <c r="R24" s="66">
        <v>0</v>
      </c>
      <c r="S24" s="51">
        <v>8</v>
      </c>
    </row>
    <row r="25" spans="1:19" ht="10.5" customHeight="1" x14ac:dyDescent="0.2">
      <c r="A25" s="64"/>
      <c r="B25" s="84" t="s">
        <v>22</v>
      </c>
      <c r="C25" s="85" t="s">
        <v>118</v>
      </c>
      <c r="D25" s="65">
        <v>908</v>
      </c>
      <c r="E25" s="66">
        <v>674</v>
      </c>
      <c r="F25" s="66">
        <v>232</v>
      </c>
      <c r="G25" s="67">
        <v>2</v>
      </c>
      <c r="H25" s="68">
        <v>53</v>
      </c>
      <c r="I25" s="66">
        <v>0</v>
      </c>
      <c r="J25" s="66">
        <v>0</v>
      </c>
      <c r="K25" s="66">
        <v>0</v>
      </c>
      <c r="L25" s="66">
        <v>0</v>
      </c>
      <c r="M25" s="66">
        <v>0</v>
      </c>
      <c r="N25" s="66">
        <v>607</v>
      </c>
      <c r="O25" s="66">
        <v>151</v>
      </c>
      <c r="P25" s="66">
        <v>0</v>
      </c>
      <c r="Q25" s="66">
        <v>5</v>
      </c>
      <c r="R25" s="66">
        <v>69</v>
      </c>
      <c r="S25" s="51">
        <v>885</v>
      </c>
    </row>
    <row r="26" spans="1:19" ht="10.5" customHeight="1" x14ac:dyDescent="0.2">
      <c r="A26" s="64"/>
      <c r="B26" s="84" t="s">
        <v>23</v>
      </c>
      <c r="C26" s="85" t="s">
        <v>119</v>
      </c>
      <c r="D26" s="65">
        <v>14</v>
      </c>
      <c r="E26" s="66">
        <v>8</v>
      </c>
      <c r="F26" s="66">
        <v>6</v>
      </c>
      <c r="G26" s="67">
        <v>0</v>
      </c>
      <c r="H26" s="68">
        <v>6</v>
      </c>
      <c r="I26" s="66">
        <v>0</v>
      </c>
      <c r="J26" s="66">
        <v>0</v>
      </c>
      <c r="K26" s="66">
        <v>0</v>
      </c>
      <c r="L26" s="66">
        <v>0</v>
      </c>
      <c r="M26" s="66">
        <v>0</v>
      </c>
      <c r="N26" s="66">
        <v>0</v>
      </c>
      <c r="O26" s="66">
        <v>0</v>
      </c>
      <c r="P26" s="66">
        <v>2</v>
      </c>
      <c r="Q26" s="66">
        <v>0</v>
      </c>
      <c r="R26" s="66">
        <v>0</v>
      </c>
      <c r="S26" s="51">
        <v>8</v>
      </c>
    </row>
    <row r="27" spans="1:19" ht="10.5" customHeight="1" x14ac:dyDescent="0.2">
      <c r="A27" s="64"/>
      <c r="B27" s="84" t="s">
        <v>24</v>
      </c>
      <c r="C27" s="85" t="s">
        <v>120</v>
      </c>
      <c r="D27" s="65">
        <v>605</v>
      </c>
      <c r="E27" s="66">
        <v>85</v>
      </c>
      <c r="F27" s="66">
        <v>510</v>
      </c>
      <c r="G27" s="67">
        <v>10</v>
      </c>
      <c r="H27" s="68">
        <v>76</v>
      </c>
      <c r="I27" s="66">
        <v>36</v>
      </c>
      <c r="J27" s="66">
        <v>8</v>
      </c>
      <c r="K27" s="66">
        <v>68</v>
      </c>
      <c r="L27" s="66">
        <v>23</v>
      </c>
      <c r="M27" s="66">
        <v>73</v>
      </c>
      <c r="N27" s="66">
        <v>0</v>
      </c>
      <c r="O27" s="66">
        <v>0</v>
      </c>
      <c r="P27" s="66">
        <v>0</v>
      </c>
      <c r="Q27" s="66">
        <v>6</v>
      </c>
      <c r="R27" s="66">
        <v>6</v>
      </c>
      <c r="S27" s="51">
        <v>296</v>
      </c>
    </row>
    <row r="28" spans="1:19" ht="10.5" customHeight="1" x14ac:dyDescent="0.2">
      <c r="A28" s="64"/>
      <c r="B28" s="84" t="s">
        <v>25</v>
      </c>
      <c r="C28" s="85" t="s">
        <v>121</v>
      </c>
      <c r="D28" s="65">
        <v>328</v>
      </c>
      <c r="E28" s="66">
        <v>4</v>
      </c>
      <c r="F28" s="66">
        <v>323</v>
      </c>
      <c r="G28" s="67">
        <v>1</v>
      </c>
      <c r="H28" s="68">
        <v>4</v>
      </c>
      <c r="I28" s="66">
        <v>0</v>
      </c>
      <c r="J28" s="66">
        <v>0</v>
      </c>
      <c r="K28" s="66">
        <v>0</v>
      </c>
      <c r="L28" s="66">
        <v>0</v>
      </c>
      <c r="M28" s="66">
        <v>0</v>
      </c>
      <c r="N28" s="66">
        <v>0</v>
      </c>
      <c r="O28" s="66">
        <v>0</v>
      </c>
      <c r="P28" s="66">
        <v>0</v>
      </c>
      <c r="Q28" s="66">
        <v>0</v>
      </c>
      <c r="R28" s="66">
        <v>0</v>
      </c>
      <c r="S28" s="51">
        <v>4</v>
      </c>
    </row>
    <row r="29" spans="1:19" ht="10.5" customHeight="1" x14ac:dyDescent="0.2">
      <c r="A29" s="64"/>
      <c r="B29" s="84" t="s">
        <v>26</v>
      </c>
      <c r="C29" s="85" t="s">
        <v>122</v>
      </c>
      <c r="D29" s="65">
        <v>18</v>
      </c>
      <c r="E29" s="66">
        <v>10</v>
      </c>
      <c r="F29" s="66">
        <v>8</v>
      </c>
      <c r="G29" s="67">
        <v>0</v>
      </c>
      <c r="H29" s="68">
        <v>2</v>
      </c>
      <c r="I29" s="66">
        <v>0</v>
      </c>
      <c r="J29" s="66">
        <v>0</v>
      </c>
      <c r="K29" s="66">
        <v>0</v>
      </c>
      <c r="L29" s="66">
        <v>0</v>
      </c>
      <c r="M29" s="66">
        <v>0</v>
      </c>
      <c r="N29" s="66">
        <v>8</v>
      </c>
      <c r="O29" s="66">
        <v>0</v>
      </c>
      <c r="P29" s="66">
        <v>0</v>
      </c>
      <c r="Q29" s="66">
        <v>0</v>
      </c>
      <c r="R29" s="66">
        <v>0</v>
      </c>
      <c r="S29" s="51">
        <v>10</v>
      </c>
    </row>
    <row r="30" spans="1:19" ht="10.5" customHeight="1" x14ac:dyDescent="0.2">
      <c r="A30" s="64"/>
      <c r="B30" s="84" t="s">
        <v>82</v>
      </c>
      <c r="C30" s="85" t="s">
        <v>123</v>
      </c>
      <c r="D30" s="65">
        <v>5</v>
      </c>
      <c r="E30" s="66">
        <v>5</v>
      </c>
      <c r="F30" s="66">
        <v>0</v>
      </c>
      <c r="G30" s="67">
        <v>0</v>
      </c>
      <c r="H30" s="68">
        <v>5</v>
      </c>
      <c r="I30" s="66">
        <v>0</v>
      </c>
      <c r="J30" s="66">
        <v>0</v>
      </c>
      <c r="K30" s="66">
        <v>0</v>
      </c>
      <c r="L30" s="66">
        <v>0</v>
      </c>
      <c r="M30" s="66">
        <v>4</v>
      </c>
      <c r="N30" s="66">
        <v>0</v>
      </c>
      <c r="O30" s="66">
        <v>0</v>
      </c>
      <c r="P30" s="66">
        <v>0</v>
      </c>
      <c r="Q30" s="66">
        <v>0</v>
      </c>
      <c r="R30" s="66">
        <v>0</v>
      </c>
      <c r="S30" s="51">
        <v>9</v>
      </c>
    </row>
    <row r="31" spans="1:19" ht="10.5" customHeight="1" x14ac:dyDescent="0.2">
      <c r="A31" s="64"/>
      <c r="B31" s="84" t="s">
        <v>27</v>
      </c>
      <c r="C31" s="85" t="s">
        <v>124</v>
      </c>
      <c r="D31" s="65">
        <v>1</v>
      </c>
      <c r="E31" s="66">
        <v>1</v>
      </c>
      <c r="F31" s="66">
        <v>0</v>
      </c>
      <c r="G31" s="67">
        <v>0</v>
      </c>
      <c r="H31" s="68">
        <v>1</v>
      </c>
      <c r="I31" s="66">
        <v>1</v>
      </c>
      <c r="J31" s="66">
        <v>0</v>
      </c>
      <c r="K31" s="66">
        <v>1</v>
      </c>
      <c r="L31" s="66">
        <v>0</v>
      </c>
      <c r="M31" s="66">
        <v>1</v>
      </c>
      <c r="N31" s="66">
        <v>0</v>
      </c>
      <c r="O31" s="66">
        <v>0</v>
      </c>
      <c r="P31" s="66">
        <v>0</v>
      </c>
      <c r="Q31" s="66">
        <v>0</v>
      </c>
      <c r="R31" s="66">
        <v>0</v>
      </c>
      <c r="S31" s="51">
        <v>4</v>
      </c>
    </row>
    <row r="32" spans="1:19" ht="10.5" customHeight="1" x14ac:dyDescent="0.2">
      <c r="A32" s="64"/>
      <c r="B32" s="84" t="s">
        <v>28</v>
      </c>
      <c r="C32" s="85" t="s">
        <v>125</v>
      </c>
      <c r="D32" s="65">
        <v>56</v>
      </c>
      <c r="E32" s="66">
        <v>39</v>
      </c>
      <c r="F32" s="66">
        <v>16</v>
      </c>
      <c r="G32" s="67">
        <v>1</v>
      </c>
      <c r="H32" s="68">
        <v>37</v>
      </c>
      <c r="I32" s="66">
        <v>0</v>
      </c>
      <c r="J32" s="66">
        <v>0</v>
      </c>
      <c r="K32" s="66">
        <v>0</v>
      </c>
      <c r="L32" s="66">
        <v>0</v>
      </c>
      <c r="M32" s="66">
        <v>37</v>
      </c>
      <c r="N32" s="66">
        <v>0</v>
      </c>
      <c r="O32" s="66">
        <v>0</v>
      </c>
      <c r="P32" s="66">
        <v>2</v>
      </c>
      <c r="Q32" s="66">
        <v>0</v>
      </c>
      <c r="R32" s="66">
        <v>0</v>
      </c>
      <c r="S32" s="51">
        <v>76</v>
      </c>
    </row>
    <row r="33" spans="1:19" ht="10.5" customHeight="1" x14ac:dyDescent="0.2">
      <c r="A33" s="64"/>
      <c r="B33" s="84" t="s">
        <v>29</v>
      </c>
      <c r="C33" s="85" t="s">
        <v>126</v>
      </c>
      <c r="D33" s="65">
        <v>3</v>
      </c>
      <c r="E33" s="66">
        <v>2</v>
      </c>
      <c r="F33" s="66">
        <v>1</v>
      </c>
      <c r="G33" s="67">
        <v>0</v>
      </c>
      <c r="H33" s="68">
        <v>2</v>
      </c>
      <c r="I33" s="66">
        <v>0</v>
      </c>
      <c r="J33" s="66">
        <v>0</v>
      </c>
      <c r="K33" s="66">
        <v>0</v>
      </c>
      <c r="L33" s="66">
        <v>0</v>
      </c>
      <c r="M33" s="66">
        <v>2</v>
      </c>
      <c r="N33" s="66">
        <v>0</v>
      </c>
      <c r="O33" s="66">
        <v>0</v>
      </c>
      <c r="P33" s="66">
        <v>0</v>
      </c>
      <c r="Q33" s="66">
        <v>0</v>
      </c>
      <c r="R33" s="66">
        <v>0</v>
      </c>
      <c r="S33" s="51">
        <v>4</v>
      </c>
    </row>
    <row r="34" spans="1:19" ht="10.5" customHeight="1" x14ac:dyDescent="0.2">
      <c r="A34" s="64"/>
      <c r="B34" s="84" t="s">
        <v>30</v>
      </c>
      <c r="C34" s="85" t="s">
        <v>127</v>
      </c>
      <c r="D34" s="65">
        <v>4</v>
      </c>
      <c r="E34" s="66">
        <v>0</v>
      </c>
      <c r="F34" s="66">
        <v>4</v>
      </c>
      <c r="G34" s="67">
        <v>0</v>
      </c>
      <c r="H34" s="68">
        <v>0</v>
      </c>
      <c r="I34" s="66">
        <v>0</v>
      </c>
      <c r="J34" s="66">
        <v>0</v>
      </c>
      <c r="K34" s="66">
        <v>0</v>
      </c>
      <c r="L34" s="66">
        <v>0</v>
      </c>
      <c r="M34" s="66">
        <v>0</v>
      </c>
      <c r="N34" s="66">
        <v>0</v>
      </c>
      <c r="O34" s="66">
        <v>0</v>
      </c>
      <c r="P34" s="66">
        <v>0</v>
      </c>
      <c r="Q34" s="66">
        <v>0</v>
      </c>
      <c r="R34" s="66">
        <v>0</v>
      </c>
      <c r="S34" s="51">
        <v>0</v>
      </c>
    </row>
    <row r="35" spans="1:19" ht="10.5" customHeight="1" x14ac:dyDescent="0.2">
      <c r="A35" s="64"/>
      <c r="B35" s="84" t="s">
        <v>31</v>
      </c>
      <c r="C35" s="85" t="s">
        <v>128</v>
      </c>
      <c r="D35" s="65">
        <v>6</v>
      </c>
      <c r="E35" s="66">
        <v>0</v>
      </c>
      <c r="F35" s="66">
        <v>6</v>
      </c>
      <c r="G35" s="67">
        <v>0</v>
      </c>
      <c r="H35" s="68">
        <v>0</v>
      </c>
      <c r="I35" s="66">
        <v>0</v>
      </c>
      <c r="J35" s="66">
        <v>0</v>
      </c>
      <c r="K35" s="66">
        <v>0</v>
      </c>
      <c r="L35" s="66">
        <v>0</v>
      </c>
      <c r="M35" s="66">
        <v>0</v>
      </c>
      <c r="N35" s="66">
        <v>0</v>
      </c>
      <c r="O35" s="66">
        <v>0</v>
      </c>
      <c r="P35" s="66">
        <v>0</v>
      </c>
      <c r="Q35" s="66">
        <v>0</v>
      </c>
      <c r="R35" s="66">
        <v>0</v>
      </c>
      <c r="S35" s="51">
        <v>0</v>
      </c>
    </row>
    <row r="36" spans="1:19" ht="10.5" customHeight="1" x14ac:dyDescent="0.2">
      <c r="A36" s="64"/>
      <c r="B36" s="84" t="s">
        <v>32</v>
      </c>
      <c r="C36" s="85" t="s">
        <v>129</v>
      </c>
      <c r="D36" s="65">
        <v>12</v>
      </c>
      <c r="E36" s="66">
        <v>0</v>
      </c>
      <c r="F36" s="66">
        <v>12</v>
      </c>
      <c r="G36" s="67">
        <v>0</v>
      </c>
      <c r="H36" s="68">
        <v>0</v>
      </c>
      <c r="I36" s="66">
        <v>0</v>
      </c>
      <c r="J36" s="66">
        <v>0</v>
      </c>
      <c r="K36" s="66">
        <v>0</v>
      </c>
      <c r="L36" s="66">
        <v>0</v>
      </c>
      <c r="M36" s="66">
        <v>0</v>
      </c>
      <c r="N36" s="66">
        <v>0</v>
      </c>
      <c r="O36" s="66">
        <v>0</v>
      </c>
      <c r="P36" s="66">
        <v>0</v>
      </c>
      <c r="Q36" s="66">
        <v>0</v>
      </c>
      <c r="R36" s="66">
        <v>0</v>
      </c>
      <c r="S36" s="51">
        <v>0</v>
      </c>
    </row>
    <row r="37" spans="1:19" ht="10.5" customHeight="1" x14ac:dyDescent="0.2">
      <c r="A37" s="64"/>
      <c r="B37" s="84" t="s">
        <v>33</v>
      </c>
      <c r="C37" s="85" t="s">
        <v>130</v>
      </c>
      <c r="D37" s="65">
        <v>524</v>
      </c>
      <c r="E37" s="66">
        <v>186</v>
      </c>
      <c r="F37" s="66">
        <v>16</v>
      </c>
      <c r="G37" s="67">
        <v>322</v>
      </c>
      <c r="H37" s="68">
        <v>182</v>
      </c>
      <c r="I37" s="66">
        <v>182</v>
      </c>
      <c r="J37" s="66">
        <v>182</v>
      </c>
      <c r="K37" s="66">
        <v>182</v>
      </c>
      <c r="L37" s="66">
        <v>182</v>
      </c>
      <c r="M37" s="66">
        <v>182</v>
      </c>
      <c r="N37" s="66">
        <v>0</v>
      </c>
      <c r="O37" s="66">
        <v>0</v>
      </c>
      <c r="P37" s="66">
        <v>4</v>
      </c>
      <c r="Q37" s="66">
        <v>38</v>
      </c>
      <c r="R37" s="66">
        <v>4</v>
      </c>
      <c r="S37" s="51">
        <v>1138</v>
      </c>
    </row>
    <row r="38" spans="1:19" ht="10.5" customHeight="1" x14ac:dyDescent="0.2">
      <c r="A38" s="64"/>
      <c r="B38" s="84" t="s">
        <v>34</v>
      </c>
      <c r="C38" s="85" t="s">
        <v>131</v>
      </c>
      <c r="D38" s="65">
        <v>228</v>
      </c>
      <c r="E38" s="66">
        <v>45</v>
      </c>
      <c r="F38" s="66">
        <v>183</v>
      </c>
      <c r="G38" s="67">
        <v>0</v>
      </c>
      <c r="H38" s="68">
        <v>36</v>
      </c>
      <c r="I38" s="66">
        <v>14</v>
      </c>
      <c r="J38" s="66">
        <v>14</v>
      </c>
      <c r="K38" s="66">
        <v>13</v>
      </c>
      <c r="L38" s="66">
        <v>14</v>
      </c>
      <c r="M38" s="66">
        <v>12</v>
      </c>
      <c r="N38" s="66">
        <v>0</v>
      </c>
      <c r="O38" s="66">
        <v>0</v>
      </c>
      <c r="P38" s="66">
        <v>9</v>
      </c>
      <c r="Q38" s="66">
        <v>3</v>
      </c>
      <c r="R38" s="66">
        <v>0</v>
      </c>
      <c r="S38" s="51">
        <v>115</v>
      </c>
    </row>
    <row r="39" spans="1:19" ht="10.5" customHeight="1" x14ac:dyDescent="0.2">
      <c r="A39" s="64"/>
      <c r="B39" s="84" t="s">
        <v>83</v>
      </c>
      <c r="C39" s="85" t="s">
        <v>132</v>
      </c>
      <c r="D39" s="65">
        <v>35</v>
      </c>
      <c r="E39" s="66">
        <v>21</v>
      </c>
      <c r="F39" s="66">
        <v>10</v>
      </c>
      <c r="G39" s="67">
        <v>4</v>
      </c>
      <c r="H39" s="68">
        <v>0</v>
      </c>
      <c r="I39" s="66">
        <v>0</v>
      </c>
      <c r="J39" s="66">
        <v>0</v>
      </c>
      <c r="K39" s="66">
        <v>0</v>
      </c>
      <c r="L39" s="66">
        <v>0</v>
      </c>
      <c r="M39" s="66">
        <v>0</v>
      </c>
      <c r="N39" s="66">
        <v>0</v>
      </c>
      <c r="O39" s="66">
        <v>0</v>
      </c>
      <c r="P39" s="66">
        <v>21</v>
      </c>
      <c r="Q39" s="66">
        <v>0</v>
      </c>
      <c r="R39" s="66">
        <v>6</v>
      </c>
      <c r="S39" s="51">
        <v>27</v>
      </c>
    </row>
    <row r="40" spans="1:19" ht="10.5" customHeight="1" x14ac:dyDescent="0.2">
      <c r="A40" s="64"/>
      <c r="B40" s="84" t="s">
        <v>35</v>
      </c>
      <c r="C40" s="85" t="s">
        <v>133</v>
      </c>
      <c r="D40" s="65">
        <v>93</v>
      </c>
      <c r="E40" s="66">
        <v>50</v>
      </c>
      <c r="F40" s="66">
        <v>43</v>
      </c>
      <c r="G40" s="67">
        <v>0</v>
      </c>
      <c r="H40" s="68">
        <v>50</v>
      </c>
      <c r="I40" s="66">
        <v>0</v>
      </c>
      <c r="J40" s="66">
        <v>0</v>
      </c>
      <c r="K40" s="66">
        <v>0</v>
      </c>
      <c r="L40" s="66">
        <v>0</v>
      </c>
      <c r="M40" s="66">
        <v>0</v>
      </c>
      <c r="N40" s="66">
        <v>6</v>
      </c>
      <c r="O40" s="66">
        <v>0</v>
      </c>
      <c r="P40" s="66">
        <v>0</v>
      </c>
      <c r="Q40" s="66">
        <v>0</v>
      </c>
      <c r="R40" s="66">
        <v>16</v>
      </c>
      <c r="S40" s="51">
        <v>72</v>
      </c>
    </row>
    <row r="41" spans="1:19" ht="10.5" customHeight="1" x14ac:dyDescent="0.2">
      <c r="A41" s="64"/>
      <c r="B41" s="84" t="s">
        <v>36</v>
      </c>
      <c r="C41" s="85" t="s">
        <v>134</v>
      </c>
      <c r="D41" s="65">
        <v>4378</v>
      </c>
      <c r="E41" s="66">
        <v>4079</v>
      </c>
      <c r="F41" s="66">
        <v>296</v>
      </c>
      <c r="G41" s="67">
        <v>3</v>
      </c>
      <c r="H41" s="68">
        <v>819</v>
      </c>
      <c r="I41" s="66">
        <v>812</v>
      </c>
      <c r="J41" s="66">
        <v>0</v>
      </c>
      <c r="K41" s="66">
        <v>0</v>
      </c>
      <c r="L41" s="66">
        <v>0</v>
      </c>
      <c r="M41" s="66">
        <v>0</v>
      </c>
      <c r="N41" s="66">
        <v>3258</v>
      </c>
      <c r="O41" s="66">
        <v>0</v>
      </c>
      <c r="P41" s="66">
        <v>0</v>
      </c>
      <c r="Q41" s="66">
        <v>0</v>
      </c>
      <c r="R41" s="66">
        <v>4</v>
      </c>
      <c r="S41" s="51">
        <v>4893</v>
      </c>
    </row>
    <row r="42" spans="1:19" ht="10.5" customHeight="1" x14ac:dyDescent="0.2">
      <c r="A42" s="64"/>
      <c r="B42" s="84" t="s">
        <v>37</v>
      </c>
      <c r="C42" s="85" t="s">
        <v>135</v>
      </c>
      <c r="D42" s="65">
        <v>5</v>
      </c>
      <c r="E42" s="66">
        <v>0</v>
      </c>
      <c r="F42" s="66">
        <v>5</v>
      </c>
      <c r="G42" s="67">
        <v>0</v>
      </c>
      <c r="H42" s="68">
        <v>0</v>
      </c>
      <c r="I42" s="66">
        <v>0</v>
      </c>
      <c r="J42" s="66">
        <v>0</v>
      </c>
      <c r="K42" s="66">
        <v>0</v>
      </c>
      <c r="L42" s="66">
        <v>0</v>
      </c>
      <c r="M42" s="66">
        <v>0</v>
      </c>
      <c r="N42" s="66">
        <v>0</v>
      </c>
      <c r="O42" s="66">
        <v>0</v>
      </c>
      <c r="P42" s="66">
        <v>0</v>
      </c>
      <c r="Q42" s="66">
        <v>0</v>
      </c>
      <c r="R42" s="66">
        <v>0</v>
      </c>
      <c r="S42" s="51">
        <v>0</v>
      </c>
    </row>
    <row r="43" spans="1:19" ht="10.5" customHeight="1" x14ac:dyDescent="0.2">
      <c r="A43" s="64"/>
      <c r="B43" s="84" t="s">
        <v>38</v>
      </c>
      <c r="C43" s="85" t="s">
        <v>136</v>
      </c>
      <c r="D43" s="65">
        <v>36</v>
      </c>
      <c r="E43" s="66">
        <v>17</v>
      </c>
      <c r="F43" s="66">
        <v>19</v>
      </c>
      <c r="G43" s="67">
        <v>0</v>
      </c>
      <c r="H43" s="68">
        <v>14</v>
      </c>
      <c r="I43" s="66">
        <v>0</v>
      </c>
      <c r="J43" s="66">
        <v>0</v>
      </c>
      <c r="K43" s="66">
        <v>0</v>
      </c>
      <c r="L43" s="66">
        <v>0</v>
      </c>
      <c r="M43" s="66">
        <v>16</v>
      </c>
      <c r="N43" s="66">
        <v>0</v>
      </c>
      <c r="O43" s="66">
        <v>0</v>
      </c>
      <c r="P43" s="66">
        <v>0</v>
      </c>
      <c r="Q43" s="66">
        <v>0</v>
      </c>
      <c r="R43" s="66">
        <v>0</v>
      </c>
      <c r="S43" s="51">
        <v>30</v>
      </c>
    </row>
    <row r="44" spans="1:19" ht="10.5" customHeight="1" x14ac:dyDescent="0.2">
      <c r="A44" s="64"/>
      <c r="B44" s="84" t="s">
        <v>39</v>
      </c>
      <c r="C44" s="85" t="s">
        <v>137</v>
      </c>
      <c r="D44" s="65">
        <v>45</v>
      </c>
      <c r="E44" s="66">
        <v>22</v>
      </c>
      <c r="F44" s="66">
        <v>17</v>
      </c>
      <c r="G44" s="67">
        <v>6</v>
      </c>
      <c r="H44" s="68">
        <v>22</v>
      </c>
      <c r="I44" s="66">
        <v>0</v>
      </c>
      <c r="J44" s="66">
        <v>21</v>
      </c>
      <c r="K44" s="66">
        <v>0</v>
      </c>
      <c r="L44" s="66">
        <v>21</v>
      </c>
      <c r="M44" s="66">
        <v>10</v>
      </c>
      <c r="N44" s="66">
        <v>0</v>
      </c>
      <c r="O44" s="66">
        <v>0</v>
      </c>
      <c r="P44" s="66">
        <v>0</v>
      </c>
      <c r="Q44" s="66">
        <v>0</v>
      </c>
      <c r="R44" s="66">
        <v>0</v>
      </c>
      <c r="S44" s="51">
        <v>74</v>
      </c>
    </row>
    <row r="45" spans="1:19" ht="10.5" customHeight="1" x14ac:dyDescent="0.2">
      <c r="A45" s="64"/>
      <c r="B45" s="84" t="s">
        <v>40</v>
      </c>
      <c r="C45" s="85" t="s">
        <v>138</v>
      </c>
      <c r="D45" s="65">
        <v>14</v>
      </c>
      <c r="E45" s="66">
        <v>8</v>
      </c>
      <c r="F45" s="66">
        <v>6</v>
      </c>
      <c r="G45" s="67">
        <v>0</v>
      </c>
      <c r="H45" s="68">
        <v>4</v>
      </c>
      <c r="I45" s="66">
        <v>0</v>
      </c>
      <c r="J45" s="66">
        <v>0</v>
      </c>
      <c r="K45" s="66">
        <v>0</v>
      </c>
      <c r="L45" s="66">
        <v>0</v>
      </c>
      <c r="M45" s="66">
        <v>0</v>
      </c>
      <c r="N45" s="66">
        <v>0</v>
      </c>
      <c r="O45" s="66">
        <v>0</v>
      </c>
      <c r="P45" s="66">
        <v>0</v>
      </c>
      <c r="Q45" s="66">
        <v>8</v>
      </c>
      <c r="R45" s="66">
        <v>0</v>
      </c>
      <c r="S45" s="51">
        <v>12</v>
      </c>
    </row>
    <row r="46" spans="1:19" ht="10.5" customHeight="1" x14ac:dyDescent="0.2">
      <c r="A46" s="64"/>
      <c r="B46" s="84" t="s">
        <v>41</v>
      </c>
      <c r="C46" s="85" t="s">
        <v>139</v>
      </c>
      <c r="D46" s="65">
        <v>223</v>
      </c>
      <c r="E46" s="66">
        <v>118</v>
      </c>
      <c r="F46" s="66">
        <v>105</v>
      </c>
      <c r="G46" s="67">
        <v>0</v>
      </c>
      <c r="H46" s="68">
        <v>41</v>
      </c>
      <c r="I46" s="66">
        <v>0</v>
      </c>
      <c r="J46" s="66">
        <v>0</v>
      </c>
      <c r="K46" s="66">
        <v>0</v>
      </c>
      <c r="L46" s="66">
        <v>0</v>
      </c>
      <c r="M46" s="66">
        <v>39</v>
      </c>
      <c r="N46" s="66">
        <v>0</v>
      </c>
      <c r="O46" s="66">
        <v>0</v>
      </c>
      <c r="P46" s="66">
        <v>76</v>
      </c>
      <c r="Q46" s="66">
        <v>0</v>
      </c>
      <c r="R46" s="66">
        <v>16</v>
      </c>
      <c r="S46" s="51">
        <v>172</v>
      </c>
    </row>
    <row r="47" spans="1:19" ht="10.5" customHeight="1" x14ac:dyDescent="0.2">
      <c r="A47" s="64"/>
      <c r="B47" s="84" t="s">
        <v>42</v>
      </c>
      <c r="C47" s="85" t="s">
        <v>140</v>
      </c>
      <c r="D47" s="65">
        <v>26</v>
      </c>
      <c r="E47" s="66">
        <v>0</v>
      </c>
      <c r="F47" s="66">
        <v>26</v>
      </c>
      <c r="G47" s="67">
        <v>0</v>
      </c>
      <c r="H47" s="68">
        <v>0</v>
      </c>
      <c r="I47" s="66">
        <v>0</v>
      </c>
      <c r="J47" s="66">
        <v>0</v>
      </c>
      <c r="K47" s="66">
        <v>0</v>
      </c>
      <c r="L47" s="66">
        <v>0</v>
      </c>
      <c r="M47" s="66">
        <v>0</v>
      </c>
      <c r="N47" s="66">
        <v>0</v>
      </c>
      <c r="O47" s="66">
        <v>0</v>
      </c>
      <c r="P47" s="66">
        <v>0</v>
      </c>
      <c r="Q47" s="66">
        <v>0</v>
      </c>
      <c r="R47" s="66">
        <v>0</v>
      </c>
      <c r="S47" s="51">
        <v>0</v>
      </c>
    </row>
    <row r="48" spans="1:19" ht="10.5" customHeight="1" x14ac:dyDescent="0.2">
      <c r="A48" s="64"/>
      <c r="B48" s="84" t="s">
        <v>43</v>
      </c>
      <c r="C48" s="85" t="s">
        <v>141</v>
      </c>
      <c r="D48" s="65">
        <v>26</v>
      </c>
      <c r="E48" s="66">
        <v>18</v>
      </c>
      <c r="F48" s="66">
        <v>8</v>
      </c>
      <c r="G48" s="67">
        <v>0</v>
      </c>
      <c r="H48" s="68">
        <v>18</v>
      </c>
      <c r="I48" s="66">
        <v>0</v>
      </c>
      <c r="J48" s="66">
        <v>0</v>
      </c>
      <c r="K48" s="66">
        <v>0</v>
      </c>
      <c r="L48" s="66">
        <v>0</v>
      </c>
      <c r="M48" s="66">
        <v>0</v>
      </c>
      <c r="N48" s="66">
        <v>0</v>
      </c>
      <c r="O48" s="66">
        <v>0</v>
      </c>
      <c r="P48" s="66">
        <v>0</v>
      </c>
      <c r="Q48" s="66">
        <v>0</v>
      </c>
      <c r="R48" s="66">
        <v>0</v>
      </c>
      <c r="S48" s="51">
        <v>18</v>
      </c>
    </row>
    <row r="49" spans="1:19" ht="10.5" customHeight="1" x14ac:dyDescent="0.2">
      <c r="A49" s="64"/>
      <c r="B49" s="84" t="s">
        <v>44</v>
      </c>
      <c r="C49" s="85" t="s">
        <v>142</v>
      </c>
      <c r="D49" s="65">
        <v>34</v>
      </c>
      <c r="E49" s="66">
        <v>26</v>
      </c>
      <c r="F49" s="66">
        <v>7</v>
      </c>
      <c r="G49" s="67">
        <v>1</v>
      </c>
      <c r="H49" s="68">
        <v>22</v>
      </c>
      <c r="I49" s="66">
        <v>9</v>
      </c>
      <c r="J49" s="66">
        <v>9</v>
      </c>
      <c r="K49" s="66">
        <v>0</v>
      </c>
      <c r="L49" s="66">
        <v>0</v>
      </c>
      <c r="M49" s="66">
        <v>26</v>
      </c>
      <c r="N49" s="66">
        <v>0</v>
      </c>
      <c r="O49" s="66">
        <v>0</v>
      </c>
      <c r="P49" s="66">
        <v>0</v>
      </c>
      <c r="Q49" s="66">
        <v>0</v>
      </c>
      <c r="R49" s="66">
        <v>0</v>
      </c>
      <c r="S49" s="51">
        <v>66</v>
      </c>
    </row>
    <row r="50" spans="1:19" ht="10.5" customHeight="1" x14ac:dyDescent="0.2">
      <c r="A50" s="64"/>
      <c r="B50" s="84" t="s">
        <v>45</v>
      </c>
      <c r="C50" s="85" t="s">
        <v>143</v>
      </c>
      <c r="D50" s="65">
        <v>5</v>
      </c>
      <c r="E50" s="66">
        <v>0</v>
      </c>
      <c r="F50" s="66">
        <v>5</v>
      </c>
      <c r="G50" s="67">
        <v>0</v>
      </c>
      <c r="H50" s="68">
        <v>0</v>
      </c>
      <c r="I50" s="66">
        <v>0</v>
      </c>
      <c r="J50" s="66">
        <v>0</v>
      </c>
      <c r="K50" s="66">
        <v>0</v>
      </c>
      <c r="L50" s="66">
        <v>0</v>
      </c>
      <c r="M50" s="66">
        <v>0</v>
      </c>
      <c r="N50" s="66">
        <v>0</v>
      </c>
      <c r="O50" s="66">
        <v>0</v>
      </c>
      <c r="P50" s="66">
        <v>0</v>
      </c>
      <c r="Q50" s="66">
        <v>0</v>
      </c>
      <c r="R50" s="66">
        <v>0</v>
      </c>
      <c r="S50" s="51">
        <v>0</v>
      </c>
    </row>
    <row r="51" spans="1:19" ht="10.5" customHeight="1" x14ac:dyDescent="0.2">
      <c r="A51" s="64"/>
      <c r="B51" s="84" t="s">
        <v>46</v>
      </c>
      <c r="C51" s="85" t="s">
        <v>144</v>
      </c>
      <c r="D51" s="65">
        <v>91</v>
      </c>
      <c r="E51" s="66">
        <v>45</v>
      </c>
      <c r="F51" s="66">
        <v>43</v>
      </c>
      <c r="G51" s="67">
        <v>3</v>
      </c>
      <c r="H51" s="68">
        <v>45</v>
      </c>
      <c r="I51" s="66">
        <v>0</v>
      </c>
      <c r="J51" s="66">
        <v>45</v>
      </c>
      <c r="K51" s="66">
        <v>0</v>
      </c>
      <c r="L51" s="66">
        <v>45</v>
      </c>
      <c r="M51" s="66">
        <v>45</v>
      </c>
      <c r="N51" s="66">
        <v>0</v>
      </c>
      <c r="O51" s="66">
        <v>0</v>
      </c>
      <c r="P51" s="66">
        <v>0</v>
      </c>
      <c r="Q51" s="66">
        <v>0</v>
      </c>
      <c r="R51" s="66">
        <v>0</v>
      </c>
      <c r="S51" s="51">
        <v>180</v>
      </c>
    </row>
    <row r="52" spans="1:19" ht="10.5" customHeight="1" x14ac:dyDescent="0.2">
      <c r="A52" s="64"/>
      <c r="B52" s="84" t="s">
        <v>47</v>
      </c>
      <c r="C52" s="85" t="s">
        <v>145</v>
      </c>
      <c r="D52" s="65">
        <v>32</v>
      </c>
      <c r="E52" s="66">
        <v>5</v>
      </c>
      <c r="F52" s="66">
        <v>26</v>
      </c>
      <c r="G52" s="67">
        <v>1</v>
      </c>
      <c r="H52" s="68">
        <v>5</v>
      </c>
      <c r="I52" s="66">
        <v>5</v>
      </c>
      <c r="J52" s="66">
        <v>0</v>
      </c>
      <c r="K52" s="66">
        <v>5</v>
      </c>
      <c r="L52" s="66">
        <v>5</v>
      </c>
      <c r="M52" s="66">
        <v>5</v>
      </c>
      <c r="N52" s="66">
        <v>0</v>
      </c>
      <c r="O52" s="66">
        <v>0</v>
      </c>
      <c r="P52" s="66">
        <v>0</v>
      </c>
      <c r="Q52" s="66">
        <v>0</v>
      </c>
      <c r="R52" s="66">
        <v>0</v>
      </c>
      <c r="S52" s="51">
        <v>25</v>
      </c>
    </row>
    <row r="53" spans="1:19" ht="10.5" customHeight="1" x14ac:dyDescent="0.2">
      <c r="A53" s="64"/>
      <c r="B53" s="84" t="s">
        <v>48</v>
      </c>
      <c r="C53" s="85" t="s">
        <v>146</v>
      </c>
      <c r="D53" s="65">
        <v>22</v>
      </c>
      <c r="E53" s="66">
        <v>2</v>
      </c>
      <c r="F53" s="66">
        <v>20</v>
      </c>
      <c r="G53" s="67">
        <v>0</v>
      </c>
      <c r="H53" s="68">
        <v>2</v>
      </c>
      <c r="I53" s="66">
        <v>0</v>
      </c>
      <c r="J53" s="66">
        <v>0</v>
      </c>
      <c r="K53" s="66">
        <v>0</v>
      </c>
      <c r="L53" s="66">
        <v>0</v>
      </c>
      <c r="M53" s="66">
        <v>0</v>
      </c>
      <c r="N53" s="66">
        <v>0</v>
      </c>
      <c r="O53" s="66">
        <v>0</v>
      </c>
      <c r="P53" s="66">
        <v>0</v>
      </c>
      <c r="Q53" s="66">
        <v>0</v>
      </c>
      <c r="R53" s="66">
        <v>0</v>
      </c>
      <c r="S53" s="51">
        <v>2</v>
      </c>
    </row>
    <row r="54" spans="1:19" ht="10.5" customHeight="1" x14ac:dyDescent="0.2">
      <c r="A54" s="64"/>
      <c r="B54" s="84" t="s">
        <v>49</v>
      </c>
      <c r="C54" s="85" t="s">
        <v>147</v>
      </c>
      <c r="D54" s="65">
        <v>32</v>
      </c>
      <c r="E54" s="66">
        <v>11</v>
      </c>
      <c r="F54" s="66">
        <v>20</v>
      </c>
      <c r="G54" s="67">
        <v>1</v>
      </c>
      <c r="H54" s="68">
        <v>11</v>
      </c>
      <c r="I54" s="66">
        <v>11</v>
      </c>
      <c r="J54" s="66">
        <v>0</v>
      </c>
      <c r="K54" s="66">
        <v>4</v>
      </c>
      <c r="L54" s="66">
        <v>3</v>
      </c>
      <c r="M54" s="66">
        <v>11</v>
      </c>
      <c r="N54" s="66">
        <v>0</v>
      </c>
      <c r="O54" s="66">
        <v>0</v>
      </c>
      <c r="P54" s="66">
        <v>0</v>
      </c>
      <c r="Q54" s="66">
        <v>0</v>
      </c>
      <c r="R54" s="66">
        <v>0</v>
      </c>
      <c r="S54" s="51">
        <v>40</v>
      </c>
    </row>
    <row r="55" spans="1:19" ht="10.5" customHeight="1" x14ac:dyDescent="0.2">
      <c r="A55" s="64"/>
      <c r="B55" s="84" t="s">
        <v>50</v>
      </c>
      <c r="C55" s="85" t="s">
        <v>148</v>
      </c>
      <c r="D55" s="65">
        <v>972</v>
      </c>
      <c r="E55" s="66">
        <v>809</v>
      </c>
      <c r="F55" s="66">
        <v>160</v>
      </c>
      <c r="G55" s="67">
        <v>3</v>
      </c>
      <c r="H55" s="68">
        <v>8</v>
      </c>
      <c r="I55" s="66">
        <v>0</v>
      </c>
      <c r="J55" s="66">
        <v>0</v>
      </c>
      <c r="K55" s="66">
        <v>0</v>
      </c>
      <c r="L55" s="66">
        <v>0</v>
      </c>
      <c r="M55" s="66">
        <v>0</v>
      </c>
      <c r="N55" s="66">
        <v>800</v>
      </c>
      <c r="O55" s="66">
        <v>0</v>
      </c>
      <c r="P55" s="66">
        <v>0</v>
      </c>
      <c r="Q55" s="66">
        <v>0</v>
      </c>
      <c r="R55" s="66">
        <v>9</v>
      </c>
      <c r="S55" s="51">
        <v>817</v>
      </c>
    </row>
    <row r="56" spans="1:19" ht="10.5" customHeight="1" x14ac:dyDescent="0.2">
      <c r="A56" s="64"/>
      <c r="B56" s="84" t="s">
        <v>51</v>
      </c>
      <c r="C56" s="85" t="s">
        <v>149</v>
      </c>
      <c r="D56" s="65">
        <v>7827</v>
      </c>
      <c r="E56" s="66">
        <v>321</v>
      </c>
      <c r="F56" s="66">
        <v>7502</v>
      </c>
      <c r="G56" s="67">
        <v>4</v>
      </c>
      <c r="H56" s="68">
        <v>72</v>
      </c>
      <c r="I56" s="66">
        <v>0</v>
      </c>
      <c r="J56" s="66">
        <v>0</v>
      </c>
      <c r="K56" s="66">
        <v>0</v>
      </c>
      <c r="L56" s="66">
        <v>0</v>
      </c>
      <c r="M56" s="66">
        <v>0</v>
      </c>
      <c r="N56" s="66">
        <v>217</v>
      </c>
      <c r="O56" s="66">
        <v>95</v>
      </c>
      <c r="P56" s="66">
        <v>0</v>
      </c>
      <c r="Q56" s="66">
        <v>0</v>
      </c>
      <c r="R56" s="66">
        <v>3</v>
      </c>
      <c r="S56" s="51">
        <v>387</v>
      </c>
    </row>
    <row r="57" spans="1:19" ht="10.5" customHeight="1" x14ac:dyDescent="0.2">
      <c r="A57" s="64"/>
      <c r="B57" s="84" t="s">
        <v>52</v>
      </c>
      <c r="C57" s="85" t="s">
        <v>150</v>
      </c>
      <c r="D57" s="65">
        <v>1906</v>
      </c>
      <c r="E57" s="66">
        <v>473</v>
      </c>
      <c r="F57" s="66">
        <v>1412</v>
      </c>
      <c r="G57" s="67">
        <v>21</v>
      </c>
      <c r="H57" s="68">
        <v>473</v>
      </c>
      <c r="I57" s="66">
        <v>473</v>
      </c>
      <c r="J57" s="66">
        <v>0</v>
      </c>
      <c r="K57" s="66">
        <v>473</v>
      </c>
      <c r="L57" s="66">
        <v>0</v>
      </c>
      <c r="M57" s="66">
        <v>118</v>
      </c>
      <c r="N57" s="66">
        <v>0</v>
      </c>
      <c r="O57" s="66">
        <v>0</v>
      </c>
      <c r="P57" s="66">
        <v>0</v>
      </c>
      <c r="Q57" s="66">
        <v>0</v>
      </c>
      <c r="R57" s="66">
        <v>0</v>
      </c>
      <c r="S57" s="51">
        <v>1537</v>
      </c>
    </row>
    <row r="58" spans="1:19" ht="10.5" customHeight="1" x14ac:dyDescent="0.2">
      <c r="A58" s="64"/>
      <c r="B58" s="84" t="s">
        <v>53</v>
      </c>
      <c r="C58" s="85" t="s">
        <v>151</v>
      </c>
      <c r="D58" s="65">
        <v>1</v>
      </c>
      <c r="E58" s="66">
        <v>0</v>
      </c>
      <c r="F58" s="66">
        <v>1</v>
      </c>
      <c r="G58" s="67">
        <v>0</v>
      </c>
      <c r="H58" s="68">
        <v>0</v>
      </c>
      <c r="I58" s="66">
        <v>0</v>
      </c>
      <c r="J58" s="66">
        <v>0</v>
      </c>
      <c r="K58" s="66">
        <v>0</v>
      </c>
      <c r="L58" s="66">
        <v>0</v>
      </c>
      <c r="M58" s="66">
        <v>0</v>
      </c>
      <c r="N58" s="66">
        <v>0</v>
      </c>
      <c r="O58" s="66">
        <v>0</v>
      </c>
      <c r="P58" s="66">
        <v>0</v>
      </c>
      <c r="Q58" s="66">
        <v>0</v>
      </c>
      <c r="R58" s="66">
        <v>0</v>
      </c>
      <c r="S58" s="51">
        <v>0</v>
      </c>
    </row>
    <row r="59" spans="1:19" ht="10.5" customHeight="1" x14ac:dyDescent="0.2">
      <c r="A59" s="64"/>
      <c r="B59" s="84" t="s">
        <v>54</v>
      </c>
      <c r="C59" s="85" t="s">
        <v>152</v>
      </c>
      <c r="D59" s="65">
        <v>1</v>
      </c>
      <c r="E59" s="66">
        <v>1</v>
      </c>
      <c r="F59" s="66">
        <v>0</v>
      </c>
      <c r="G59" s="67">
        <v>0</v>
      </c>
      <c r="H59" s="68">
        <v>1</v>
      </c>
      <c r="I59" s="66">
        <v>0</v>
      </c>
      <c r="J59" s="66">
        <v>0</v>
      </c>
      <c r="K59" s="66">
        <v>0</v>
      </c>
      <c r="L59" s="66">
        <v>0</v>
      </c>
      <c r="M59" s="66">
        <v>0</v>
      </c>
      <c r="N59" s="66">
        <v>0</v>
      </c>
      <c r="O59" s="66">
        <v>0</v>
      </c>
      <c r="P59" s="66">
        <v>0</v>
      </c>
      <c r="Q59" s="66">
        <v>0</v>
      </c>
      <c r="R59" s="66">
        <v>0</v>
      </c>
      <c r="S59" s="51">
        <v>1</v>
      </c>
    </row>
    <row r="60" spans="1:19" ht="10.5" customHeight="1" x14ac:dyDescent="0.2">
      <c r="A60" s="64"/>
      <c r="B60" s="84" t="s">
        <v>55</v>
      </c>
      <c r="C60" s="85" t="s">
        <v>153</v>
      </c>
      <c r="D60" s="65">
        <v>10</v>
      </c>
      <c r="E60" s="66">
        <v>0</v>
      </c>
      <c r="F60" s="66">
        <v>10</v>
      </c>
      <c r="G60" s="67">
        <v>0</v>
      </c>
      <c r="H60" s="68">
        <v>0</v>
      </c>
      <c r="I60" s="66">
        <v>0</v>
      </c>
      <c r="J60" s="66">
        <v>0</v>
      </c>
      <c r="K60" s="66">
        <v>0</v>
      </c>
      <c r="L60" s="66">
        <v>0</v>
      </c>
      <c r="M60" s="66">
        <v>0</v>
      </c>
      <c r="N60" s="66">
        <v>0</v>
      </c>
      <c r="O60" s="66">
        <v>0</v>
      </c>
      <c r="P60" s="66">
        <v>0</v>
      </c>
      <c r="Q60" s="66">
        <v>0</v>
      </c>
      <c r="R60" s="66">
        <v>0</v>
      </c>
      <c r="S60" s="51">
        <v>0</v>
      </c>
    </row>
    <row r="61" spans="1:19" ht="10.5" customHeight="1" x14ac:dyDescent="0.2">
      <c r="A61" s="64"/>
      <c r="B61" s="84" t="s">
        <v>56</v>
      </c>
      <c r="C61" s="85" t="s">
        <v>154</v>
      </c>
      <c r="D61" s="65">
        <v>22</v>
      </c>
      <c r="E61" s="66">
        <v>0</v>
      </c>
      <c r="F61" s="66">
        <v>22</v>
      </c>
      <c r="G61" s="67">
        <v>0</v>
      </c>
      <c r="H61" s="68">
        <v>0</v>
      </c>
      <c r="I61" s="66">
        <v>0</v>
      </c>
      <c r="J61" s="66">
        <v>0</v>
      </c>
      <c r="K61" s="66">
        <v>0</v>
      </c>
      <c r="L61" s="66">
        <v>0</v>
      </c>
      <c r="M61" s="66">
        <v>0</v>
      </c>
      <c r="N61" s="66">
        <v>0</v>
      </c>
      <c r="O61" s="66">
        <v>0</v>
      </c>
      <c r="P61" s="66">
        <v>0</v>
      </c>
      <c r="Q61" s="66">
        <v>0</v>
      </c>
      <c r="R61" s="66">
        <v>0</v>
      </c>
      <c r="S61" s="51">
        <v>0</v>
      </c>
    </row>
    <row r="62" spans="1:19" ht="10.5" customHeight="1" x14ac:dyDescent="0.2">
      <c r="A62" s="69"/>
      <c r="B62" s="70" t="s">
        <v>57</v>
      </c>
      <c r="C62" s="86" t="s">
        <v>155</v>
      </c>
      <c r="D62" s="71">
        <v>142</v>
      </c>
      <c r="E62" s="72">
        <v>54</v>
      </c>
      <c r="F62" s="72">
        <v>86</v>
      </c>
      <c r="G62" s="73">
        <v>2</v>
      </c>
      <c r="H62" s="74">
        <v>54</v>
      </c>
      <c r="I62" s="72">
        <v>54</v>
      </c>
      <c r="J62" s="72">
        <v>0</v>
      </c>
      <c r="K62" s="72">
        <v>54</v>
      </c>
      <c r="L62" s="72">
        <v>0</v>
      </c>
      <c r="M62" s="72">
        <v>53</v>
      </c>
      <c r="N62" s="72">
        <v>0</v>
      </c>
      <c r="O62" s="72">
        <v>0</v>
      </c>
      <c r="P62" s="72">
        <v>0</v>
      </c>
      <c r="Q62" s="72">
        <v>0</v>
      </c>
      <c r="R62" s="72">
        <v>0</v>
      </c>
      <c r="S62" s="52">
        <v>215</v>
      </c>
    </row>
    <row r="63" spans="1:19" ht="10.5" customHeight="1" x14ac:dyDescent="0.2">
      <c r="A63" s="58" t="s">
        <v>58</v>
      </c>
      <c r="B63" s="59" t="s">
        <v>59</v>
      </c>
      <c r="C63" s="83" t="s">
        <v>156</v>
      </c>
      <c r="D63" s="60">
        <v>201</v>
      </c>
      <c r="E63" s="61">
        <v>90</v>
      </c>
      <c r="F63" s="61">
        <v>110</v>
      </c>
      <c r="G63" s="62">
        <v>1</v>
      </c>
      <c r="H63" s="63">
        <v>85</v>
      </c>
      <c r="I63" s="61">
        <v>63</v>
      </c>
      <c r="J63" s="61">
        <v>77</v>
      </c>
      <c r="K63" s="61">
        <v>63</v>
      </c>
      <c r="L63" s="61">
        <v>77</v>
      </c>
      <c r="M63" s="61">
        <v>55</v>
      </c>
      <c r="N63" s="61">
        <v>0</v>
      </c>
      <c r="O63" s="61">
        <v>0</v>
      </c>
      <c r="P63" s="61">
        <v>5</v>
      </c>
      <c r="Q63" s="61">
        <v>0</v>
      </c>
      <c r="R63" s="61">
        <v>0</v>
      </c>
      <c r="S63" s="50">
        <v>425</v>
      </c>
    </row>
    <row r="64" spans="1:19" ht="10.5" customHeight="1" x14ac:dyDescent="0.2">
      <c r="A64" s="64"/>
      <c r="B64" s="84" t="s">
        <v>65</v>
      </c>
      <c r="C64" s="85" t="s">
        <v>157</v>
      </c>
      <c r="D64" s="65">
        <v>1</v>
      </c>
      <c r="E64" s="66">
        <v>0</v>
      </c>
      <c r="F64" s="66">
        <v>1</v>
      </c>
      <c r="G64" s="67">
        <v>0</v>
      </c>
      <c r="H64" s="68">
        <v>0</v>
      </c>
      <c r="I64" s="66">
        <v>0</v>
      </c>
      <c r="J64" s="66">
        <v>0</v>
      </c>
      <c r="K64" s="66">
        <v>0</v>
      </c>
      <c r="L64" s="66">
        <v>0</v>
      </c>
      <c r="M64" s="66">
        <v>0</v>
      </c>
      <c r="N64" s="66">
        <v>0</v>
      </c>
      <c r="O64" s="66">
        <v>0</v>
      </c>
      <c r="P64" s="66">
        <v>0</v>
      </c>
      <c r="Q64" s="66">
        <v>0</v>
      </c>
      <c r="R64" s="66">
        <v>0</v>
      </c>
      <c r="S64" s="51">
        <v>0</v>
      </c>
    </row>
    <row r="65" spans="1:19" ht="10.5" customHeight="1" x14ac:dyDescent="0.2">
      <c r="A65" s="69"/>
      <c r="B65" s="70" t="s">
        <v>61</v>
      </c>
      <c r="C65" s="86" t="s">
        <v>158</v>
      </c>
      <c r="D65" s="71">
        <v>1</v>
      </c>
      <c r="E65" s="72">
        <v>0</v>
      </c>
      <c r="F65" s="72">
        <v>1</v>
      </c>
      <c r="G65" s="73">
        <v>0</v>
      </c>
      <c r="H65" s="74">
        <v>0</v>
      </c>
      <c r="I65" s="72">
        <v>0</v>
      </c>
      <c r="J65" s="72">
        <v>0</v>
      </c>
      <c r="K65" s="72">
        <v>0</v>
      </c>
      <c r="L65" s="72">
        <v>0</v>
      </c>
      <c r="M65" s="72">
        <v>0</v>
      </c>
      <c r="N65" s="72">
        <v>0</v>
      </c>
      <c r="O65" s="72">
        <v>0</v>
      </c>
      <c r="P65" s="72">
        <v>0</v>
      </c>
      <c r="Q65" s="72">
        <v>0</v>
      </c>
      <c r="R65" s="72">
        <v>0</v>
      </c>
      <c r="S65" s="52">
        <v>0</v>
      </c>
    </row>
    <row r="66" spans="1:19" ht="10.5" customHeight="1" x14ac:dyDescent="0.2">
      <c r="A66" s="58" t="s">
        <v>62</v>
      </c>
      <c r="B66" s="59" t="s">
        <v>97</v>
      </c>
      <c r="C66" s="83" t="s">
        <v>159</v>
      </c>
      <c r="D66" s="60">
        <v>25</v>
      </c>
      <c r="E66" s="61">
        <v>24</v>
      </c>
      <c r="F66" s="61">
        <v>0</v>
      </c>
      <c r="G66" s="62">
        <v>1</v>
      </c>
      <c r="H66" s="63">
        <v>0</v>
      </c>
      <c r="I66" s="61">
        <v>0</v>
      </c>
      <c r="J66" s="61">
        <v>0</v>
      </c>
      <c r="K66" s="61">
        <v>0</v>
      </c>
      <c r="L66" s="61">
        <v>0</v>
      </c>
      <c r="M66" s="61">
        <v>0</v>
      </c>
      <c r="N66" s="61">
        <v>0</v>
      </c>
      <c r="O66" s="61">
        <v>0</v>
      </c>
      <c r="P66" s="61">
        <v>24</v>
      </c>
      <c r="Q66" s="61">
        <v>0</v>
      </c>
      <c r="R66" s="61">
        <v>0</v>
      </c>
      <c r="S66" s="50">
        <v>24</v>
      </c>
    </row>
    <row r="67" spans="1:19" ht="10.5" customHeight="1" x14ac:dyDescent="0.2">
      <c r="A67" s="64"/>
      <c r="B67" s="84" t="s">
        <v>63</v>
      </c>
      <c r="C67" s="85" t="s">
        <v>160</v>
      </c>
      <c r="D67" s="65">
        <v>1</v>
      </c>
      <c r="E67" s="66">
        <v>0</v>
      </c>
      <c r="F67" s="66">
        <v>1</v>
      </c>
      <c r="G67" s="67">
        <v>0</v>
      </c>
      <c r="H67" s="68">
        <v>0</v>
      </c>
      <c r="I67" s="66">
        <v>0</v>
      </c>
      <c r="J67" s="66">
        <v>0</v>
      </c>
      <c r="K67" s="66">
        <v>0</v>
      </c>
      <c r="L67" s="66">
        <v>0</v>
      </c>
      <c r="M67" s="66">
        <v>0</v>
      </c>
      <c r="N67" s="66">
        <v>0</v>
      </c>
      <c r="O67" s="66">
        <v>0</v>
      </c>
      <c r="P67" s="66">
        <v>0</v>
      </c>
      <c r="Q67" s="66">
        <v>0</v>
      </c>
      <c r="R67" s="66">
        <v>0</v>
      </c>
      <c r="S67" s="51">
        <v>0</v>
      </c>
    </row>
    <row r="68" spans="1:19" ht="10.5" customHeight="1" x14ac:dyDescent="0.2">
      <c r="A68" s="64"/>
      <c r="B68" s="84" t="s">
        <v>64</v>
      </c>
      <c r="C68" s="85" t="s">
        <v>161</v>
      </c>
      <c r="D68" s="65">
        <v>1</v>
      </c>
      <c r="E68" s="66">
        <v>0</v>
      </c>
      <c r="F68" s="66">
        <v>1</v>
      </c>
      <c r="G68" s="67">
        <v>0</v>
      </c>
      <c r="H68" s="68">
        <v>0</v>
      </c>
      <c r="I68" s="66">
        <v>0</v>
      </c>
      <c r="J68" s="66">
        <v>0</v>
      </c>
      <c r="K68" s="66">
        <v>0</v>
      </c>
      <c r="L68" s="66">
        <v>0</v>
      </c>
      <c r="M68" s="66">
        <v>0</v>
      </c>
      <c r="N68" s="66">
        <v>0</v>
      </c>
      <c r="O68" s="66">
        <v>0</v>
      </c>
      <c r="P68" s="66">
        <v>0</v>
      </c>
      <c r="Q68" s="66">
        <v>0</v>
      </c>
      <c r="R68" s="66">
        <v>0</v>
      </c>
      <c r="S68" s="51">
        <v>0</v>
      </c>
    </row>
    <row r="69" spans="1:19" ht="10.5" customHeight="1" x14ac:dyDescent="0.2">
      <c r="A69" s="64"/>
      <c r="B69" s="84" t="s">
        <v>66</v>
      </c>
      <c r="C69" s="85" t="s">
        <v>162</v>
      </c>
      <c r="D69" s="65">
        <v>2</v>
      </c>
      <c r="E69" s="66">
        <v>0</v>
      </c>
      <c r="F69" s="66">
        <v>2</v>
      </c>
      <c r="G69" s="67">
        <v>0</v>
      </c>
      <c r="H69" s="68">
        <v>0</v>
      </c>
      <c r="I69" s="66">
        <v>0</v>
      </c>
      <c r="J69" s="66">
        <v>0</v>
      </c>
      <c r="K69" s="66">
        <v>0</v>
      </c>
      <c r="L69" s="66">
        <v>0</v>
      </c>
      <c r="M69" s="66">
        <v>0</v>
      </c>
      <c r="N69" s="66">
        <v>0</v>
      </c>
      <c r="O69" s="66">
        <v>0</v>
      </c>
      <c r="P69" s="66">
        <v>0</v>
      </c>
      <c r="Q69" s="66">
        <v>0</v>
      </c>
      <c r="R69" s="66">
        <v>0</v>
      </c>
      <c r="S69" s="51">
        <v>0</v>
      </c>
    </row>
    <row r="70" spans="1:19" ht="10.5" customHeight="1" x14ac:dyDescent="0.2">
      <c r="A70" s="64"/>
      <c r="B70" s="84" t="s">
        <v>67</v>
      </c>
      <c r="C70" s="85" t="s">
        <v>163</v>
      </c>
      <c r="D70" s="65">
        <v>4</v>
      </c>
      <c r="E70" s="66">
        <v>1</v>
      </c>
      <c r="F70" s="66">
        <v>3</v>
      </c>
      <c r="G70" s="67">
        <v>0</v>
      </c>
      <c r="H70" s="68">
        <v>0</v>
      </c>
      <c r="I70" s="66">
        <v>0</v>
      </c>
      <c r="J70" s="66">
        <v>0</v>
      </c>
      <c r="K70" s="66">
        <v>0</v>
      </c>
      <c r="L70" s="66">
        <v>0</v>
      </c>
      <c r="M70" s="66">
        <v>0</v>
      </c>
      <c r="N70" s="66">
        <v>0</v>
      </c>
      <c r="O70" s="66">
        <v>0</v>
      </c>
      <c r="P70" s="66">
        <v>1</v>
      </c>
      <c r="Q70" s="66">
        <v>0</v>
      </c>
      <c r="R70" s="66">
        <v>1</v>
      </c>
      <c r="S70" s="51">
        <v>2</v>
      </c>
    </row>
    <row r="71" spans="1:19" ht="10.5" customHeight="1" x14ac:dyDescent="0.2">
      <c r="A71" s="64"/>
      <c r="B71" s="84" t="s">
        <v>68</v>
      </c>
      <c r="C71" s="85" t="s">
        <v>164</v>
      </c>
      <c r="D71" s="65">
        <v>1</v>
      </c>
      <c r="E71" s="66">
        <v>0</v>
      </c>
      <c r="F71" s="66">
        <v>1</v>
      </c>
      <c r="G71" s="67">
        <v>0</v>
      </c>
      <c r="H71" s="68">
        <v>0</v>
      </c>
      <c r="I71" s="66">
        <v>0</v>
      </c>
      <c r="J71" s="66">
        <v>0</v>
      </c>
      <c r="K71" s="66">
        <v>0</v>
      </c>
      <c r="L71" s="66">
        <v>0</v>
      </c>
      <c r="M71" s="66">
        <v>0</v>
      </c>
      <c r="N71" s="66">
        <v>0</v>
      </c>
      <c r="O71" s="66">
        <v>0</v>
      </c>
      <c r="P71" s="66">
        <v>0</v>
      </c>
      <c r="Q71" s="66">
        <v>0</v>
      </c>
      <c r="R71" s="66">
        <v>0</v>
      </c>
      <c r="S71" s="51">
        <v>0</v>
      </c>
    </row>
    <row r="72" spans="1:19" s="53" customFormat="1" ht="10.5" customHeight="1" x14ac:dyDescent="0.2">
      <c r="A72" s="91" t="s">
        <v>84</v>
      </c>
      <c r="B72" s="92"/>
      <c r="C72" s="77"/>
      <c r="D72" s="76">
        <f t="shared" ref="D72:S72" si="0">SUM(D5:D71)</f>
        <v>52682</v>
      </c>
      <c r="E72" s="75">
        <f t="shared" si="0"/>
        <v>15872</v>
      </c>
      <c r="F72" s="75">
        <f t="shared" si="0"/>
        <v>35420</v>
      </c>
      <c r="G72" s="77">
        <f t="shared" si="0"/>
        <v>1390</v>
      </c>
      <c r="H72" s="78">
        <f t="shared" si="0"/>
        <v>3689</v>
      </c>
      <c r="I72" s="75">
        <f t="shared" si="0"/>
        <v>1861</v>
      </c>
      <c r="J72" s="75">
        <f t="shared" si="0"/>
        <v>563</v>
      </c>
      <c r="K72" s="75">
        <f t="shared" si="0"/>
        <v>1381</v>
      </c>
      <c r="L72" s="75">
        <f t="shared" si="0"/>
        <v>605</v>
      </c>
      <c r="M72" s="75">
        <f t="shared" si="0"/>
        <v>1203</v>
      </c>
      <c r="N72" s="75">
        <f t="shared" si="0"/>
        <v>11091</v>
      </c>
      <c r="O72" s="75">
        <f t="shared" si="0"/>
        <v>1101</v>
      </c>
      <c r="P72" s="75">
        <f t="shared" si="0"/>
        <v>154</v>
      </c>
      <c r="Q72" s="75">
        <f t="shared" si="0"/>
        <v>1131</v>
      </c>
      <c r="R72" s="75">
        <f t="shared" si="0"/>
        <v>395</v>
      </c>
      <c r="S72" s="79">
        <f t="shared" si="0"/>
        <v>23174</v>
      </c>
    </row>
  </sheetData>
  <mergeCells count="4">
    <mergeCell ref="A1:S1"/>
    <mergeCell ref="D3:G3"/>
    <mergeCell ref="H3:S3"/>
    <mergeCell ref="A72:B72"/>
  </mergeCells>
  <pageMargins left="0.70866141732283472" right="0.70866141732283472" top="0.74803149606299213" bottom="0.74803149606299213" header="0.31496062992125984" footer="0.31496062992125984"/>
  <pageSetup paperSize="8"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74"/>
  <sheetViews>
    <sheetView zoomScale="90" zoomScaleNormal="90" zoomScaleSheetLayoutView="70" workbookViewId="0">
      <selection activeCell="A2" sqref="A2"/>
    </sheetView>
  </sheetViews>
  <sheetFormatPr defaultColWidth="9.109375" defaultRowHeight="12" x14ac:dyDescent="0.25"/>
  <cols>
    <col min="1" max="1" width="9.6640625" style="1" bestFit="1" customWidth="1"/>
    <col min="2" max="2" width="23" style="1" bestFit="1" customWidth="1"/>
    <col min="3" max="14" width="11.109375" style="1" customWidth="1"/>
    <col min="15" max="16384" width="9.109375" style="1"/>
  </cols>
  <sheetData>
    <row r="1" spans="1:14" ht="21" customHeight="1" x14ac:dyDescent="0.25">
      <c r="A1" s="97" t="s">
        <v>188</v>
      </c>
      <c r="B1" s="97"/>
      <c r="C1" s="97"/>
      <c r="D1" s="97"/>
      <c r="E1" s="97"/>
      <c r="F1" s="97"/>
      <c r="G1" s="97"/>
      <c r="H1" s="97"/>
      <c r="I1" s="97"/>
      <c r="J1" s="97"/>
      <c r="K1" s="97"/>
      <c r="L1" s="97"/>
      <c r="M1" s="97"/>
      <c r="N1" s="97"/>
    </row>
    <row r="3" spans="1:14" x14ac:dyDescent="0.25">
      <c r="C3" s="93" t="s">
        <v>167</v>
      </c>
      <c r="D3" s="93"/>
      <c r="E3" s="93"/>
      <c r="F3" s="93"/>
      <c r="G3" s="93"/>
      <c r="H3" s="93"/>
      <c r="I3" s="93"/>
      <c r="J3" s="93"/>
      <c r="K3" s="93"/>
      <c r="L3" s="93" t="s">
        <v>166</v>
      </c>
      <c r="M3" s="93"/>
      <c r="N3" s="93"/>
    </row>
    <row r="4" spans="1:14" ht="15" customHeight="1" x14ac:dyDescent="0.25">
      <c r="C4" s="94" t="s">
        <v>84</v>
      </c>
      <c r="D4" s="95" t="s">
        <v>169</v>
      </c>
      <c r="E4" s="96"/>
      <c r="F4" s="96"/>
      <c r="G4" s="96"/>
      <c r="H4" s="96"/>
      <c r="I4" s="96"/>
      <c r="J4" s="96"/>
      <c r="K4" s="96"/>
      <c r="L4" s="94" t="s">
        <v>84</v>
      </c>
      <c r="M4" s="95" t="s">
        <v>169</v>
      </c>
      <c r="N4" s="96"/>
    </row>
    <row r="5" spans="1:14" x14ac:dyDescent="0.25">
      <c r="A5" s="7" t="s">
        <v>168</v>
      </c>
      <c r="B5" s="34" t="s">
        <v>79</v>
      </c>
      <c r="C5" s="94"/>
      <c r="D5" s="34" t="s">
        <v>70</v>
      </c>
      <c r="E5" s="8" t="s">
        <v>73</v>
      </c>
      <c r="F5" s="8" t="s">
        <v>74</v>
      </c>
      <c r="G5" s="8" t="s">
        <v>75</v>
      </c>
      <c r="H5" s="8" t="s">
        <v>76</v>
      </c>
      <c r="I5" s="8" t="s">
        <v>77</v>
      </c>
      <c r="J5" s="8" t="s">
        <v>80</v>
      </c>
      <c r="K5" s="8" t="s">
        <v>78</v>
      </c>
      <c r="L5" s="94"/>
      <c r="M5" s="54" t="s">
        <v>72</v>
      </c>
      <c r="N5" s="55" t="s">
        <v>71</v>
      </c>
    </row>
    <row r="6" spans="1:14" ht="14.4" customHeight="1" x14ac:dyDescent="0.25">
      <c r="A6" s="4" t="s">
        <v>4</v>
      </c>
      <c r="B6" s="20" t="s">
        <v>5</v>
      </c>
      <c r="C6" s="27">
        <v>11</v>
      </c>
      <c r="D6" s="11">
        <v>0</v>
      </c>
      <c r="E6" s="80">
        <v>0</v>
      </c>
      <c r="F6" s="80">
        <v>0</v>
      </c>
      <c r="G6" s="80">
        <v>0</v>
      </c>
      <c r="H6" s="80">
        <v>0</v>
      </c>
      <c r="I6" s="80">
        <v>0</v>
      </c>
      <c r="J6" s="80">
        <v>0</v>
      </c>
      <c r="K6" s="16">
        <v>0</v>
      </c>
      <c r="L6" s="27">
        <v>9</v>
      </c>
      <c r="M6" s="80">
        <v>66.666666666666657</v>
      </c>
      <c r="N6" s="16">
        <v>66.666666666666657</v>
      </c>
    </row>
    <row r="7" spans="1:14" ht="14.4" customHeight="1" x14ac:dyDescent="0.25">
      <c r="A7" s="4"/>
      <c r="B7" s="20" t="s">
        <v>6</v>
      </c>
      <c r="C7" s="27">
        <v>794</v>
      </c>
      <c r="D7" s="80">
        <v>0</v>
      </c>
      <c r="E7" s="80">
        <v>0</v>
      </c>
      <c r="F7" s="80">
        <v>0.75566750629722923</v>
      </c>
      <c r="G7" s="80">
        <v>0.75566750629722923</v>
      </c>
      <c r="H7" s="80">
        <v>0</v>
      </c>
      <c r="I7" s="80">
        <v>0</v>
      </c>
      <c r="J7" s="80">
        <v>0</v>
      </c>
      <c r="K7" s="16">
        <v>0</v>
      </c>
      <c r="L7" s="27">
        <v>29</v>
      </c>
      <c r="M7" s="80">
        <v>3.4482758620689653</v>
      </c>
      <c r="N7" s="16">
        <v>17.241379310344829</v>
      </c>
    </row>
    <row r="8" spans="1:14" ht="14.4" customHeight="1" x14ac:dyDescent="0.25">
      <c r="A8" s="4"/>
      <c r="B8" s="20" t="s">
        <v>7</v>
      </c>
      <c r="C8" s="27">
        <v>2</v>
      </c>
      <c r="D8" s="80">
        <v>0</v>
      </c>
      <c r="E8" s="80">
        <v>0</v>
      </c>
      <c r="F8" s="80">
        <v>0</v>
      </c>
      <c r="G8" s="80">
        <v>0</v>
      </c>
      <c r="H8" s="80">
        <v>0</v>
      </c>
      <c r="I8" s="80">
        <v>0</v>
      </c>
      <c r="J8" s="80">
        <v>0</v>
      </c>
      <c r="K8" s="16">
        <v>0</v>
      </c>
      <c r="L8" s="27">
        <v>2</v>
      </c>
      <c r="M8" s="80">
        <v>0</v>
      </c>
      <c r="N8" s="16">
        <v>0</v>
      </c>
    </row>
    <row r="9" spans="1:14" ht="14.4" customHeight="1" x14ac:dyDescent="0.25">
      <c r="A9" s="4"/>
      <c r="B9" s="20" t="s">
        <v>8</v>
      </c>
      <c r="C9" s="27">
        <v>57</v>
      </c>
      <c r="D9" s="80">
        <v>0</v>
      </c>
      <c r="E9" s="80">
        <v>0</v>
      </c>
      <c r="F9" s="80">
        <v>19.298245614035086</v>
      </c>
      <c r="G9" s="80">
        <v>19.298245614035086</v>
      </c>
      <c r="H9" s="80">
        <v>0</v>
      </c>
      <c r="I9" s="80">
        <v>1.7543859649122806</v>
      </c>
      <c r="J9" s="80">
        <v>0</v>
      </c>
      <c r="K9" s="16">
        <v>0</v>
      </c>
      <c r="L9" s="27">
        <v>57</v>
      </c>
      <c r="M9" s="80">
        <v>0</v>
      </c>
      <c r="N9" s="16">
        <v>33.333333333333329</v>
      </c>
    </row>
    <row r="10" spans="1:14" ht="14.4" customHeight="1" x14ac:dyDescent="0.25">
      <c r="A10" s="4"/>
      <c r="B10" s="20" t="s">
        <v>9</v>
      </c>
      <c r="C10" s="27">
        <v>141</v>
      </c>
      <c r="D10" s="80">
        <v>2.1276595744680851</v>
      </c>
      <c r="E10" s="80">
        <v>0</v>
      </c>
      <c r="F10" s="80">
        <v>0</v>
      </c>
      <c r="G10" s="80">
        <v>0.70921985815602839</v>
      </c>
      <c r="H10" s="80">
        <v>0</v>
      </c>
      <c r="I10" s="80">
        <v>0</v>
      </c>
      <c r="J10" s="80">
        <v>0</v>
      </c>
      <c r="K10" s="16">
        <v>0</v>
      </c>
      <c r="L10" s="27">
        <v>141</v>
      </c>
      <c r="M10" s="80">
        <v>47.5177304964539</v>
      </c>
      <c r="N10" s="16">
        <v>70.212765957446805</v>
      </c>
    </row>
    <row r="11" spans="1:14" ht="14.4" customHeight="1" x14ac:dyDescent="0.25">
      <c r="A11" s="4"/>
      <c r="B11" s="20" t="s">
        <v>10</v>
      </c>
      <c r="C11" s="27">
        <v>156</v>
      </c>
      <c r="D11" s="80">
        <v>0</v>
      </c>
      <c r="E11" s="80">
        <v>0</v>
      </c>
      <c r="F11" s="80">
        <v>95.512820512820511</v>
      </c>
      <c r="G11" s="80">
        <v>15.384615384615385</v>
      </c>
      <c r="H11" s="80">
        <v>0</v>
      </c>
      <c r="I11" s="80">
        <v>0</v>
      </c>
      <c r="J11" s="80">
        <v>0</v>
      </c>
      <c r="K11" s="16">
        <v>66.025641025641022</v>
      </c>
      <c r="L11" s="27">
        <v>9</v>
      </c>
      <c r="M11" s="80">
        <v>22.222222222222221</v>
      </c>
      <c r="N11" s="16">
        <v>44.444444444444443</v>
      </c>
    </row>
    <row r="12" spans="1:14" ht="14.4" customHeight="1" x14ac:dyDescent="0.25">
      <c r="A12" s="4"/>
      <c r="B12" s="20" t="s">
        <v>11</v>
      </c>
      <c r="C12" s="27">
        <v>26</v>
      </c>
      <c r="D12" s="80">
        <v>0</v>
      </c>
      <c r="E12" s="80">
        <v>0</v>
      </c>
      <c r="F12" s="80">
        <v>0</v>
      </c>
      <c r="G12" s="80">
        <v>46.153846153846153</v>
      </c>
      <c r="H12" s="80">
        <v>0</v>
      </c>
      <c r="I12" s="80">
        <v>0</v>
      </c>
      <c r="J12" s="80">
        <v>0</v>
      </c>
      <c r="K12" s="16">
        <v>0</v>
      </c>
      <c r="L12" s="27">
        <v>26</v>
      </c>
      <c r="M12" s="80">
        <v>42.307692307692307</v>
      </c>
      <c r="N12" s="16">
        <v>84.615384615384613</v>
      </c>
    </row>
    <row r="13" spans="1:14" ht="14.4" customHeight="1" x14ac:dyDescent="0.25">
      <c r="A13" s="4"/>
      <c r="B13" s="20" t="s">
        <v>12</v>
      </c>
      <c r="C13" s="27">
        <v>89</v>
      </c>
      <c r="D13" s="80">
        <v>0</v>
      </c>
      <c r="E13" s="80">
        <v>0</v>
      </c>
      <c r="F13" s="80">
        <v>0</v>
      </c>
      <c r="G13" s="80">
        <v>13.48314606741573</v>
      </c>
      <c r="H13" s="80">
        <v>0</v>
      </c>
      <c r="I13" s="80">
        <v>0</v>
      </c>
      <c r="J13" s="80">
        <v>0</v>
      </c>
      <c r="K13" s="16">
        <v>0</v>
      </c>
      <c r="L13" s="27">
        <v>89</v>
      </c>
      <c r="M13" s="80">
        <v>3.3707865168539324</v>
      </c>
      <c r="N13" s="16">
        <v>25.842696629213485</v>
      </c>
    </row>
    <row r="14" spans="1:14" x14ac:dyDescent="0.25">
      <c r="A14" s="4"/>
      <c r="B14" s="20" t="s">
        <v>60</v>
      </c>
      <c r="C14" s="27">
        <v>23</v>
      </c>
      <c r="D14" s="80">
        <v>0</v>
      </c>
      <c r="E14" s="80">
        <v>0</v>
      </c>
      <c r="F14" s="80">
        <v>0</v>
      </c>
      <c r="G14" s="80">
        <v>0</v>
      </c>
      <c r="H14" s="80">
        <v>17.391304347826086</v>
      </c>
      <c r="I14" s="80">
        <v>21.739130434782609</v>
      </c>
      <c r="J14" s="80">
        <v>0</v>
      </c>
      <c r="K14" s="16">
        <v>0</v>
      </c>
      <c r="L14" s="27">
        <v>23</v>
      </c>
      <c r="M14" s="80">
        <v>0</v>
      </c>
      <c r="N14" s="16">
        <v>0</v>
      </c>
    </row>
    <row r="15" spans="1:14" x14ac:dyDescent="0.25">
      <c r="A15" s="4"/>
      <c r="B15" s="20" t="s">
        <v>85</v>
      </c>
      <c r="C15" s="27">
        <v>28</v>
      </c>
      <c r="D15" s="80">
        <v>0</v>
      </c>
      <c r="E15" s="80">
        <v>0</v>
      </c>
      <c r="F15" s="80">
        <v>0</v>
      </c>
      <c r="G15" s="80">
        <v>3.5714285714285712</v>
      </c>
      <c r="H15" s="80">
        <v>0</v>
      </c>
      <c r="I15" s="80">
        <v>0</v>
      </c>
      <c r="J15" s="80">
        <v>0</v>
      </c>
      <c r="K15" s="16">
        <v>0</v>
      </c>
      <c r="L15" s="27">
        <v>28</v>
      </c>
      <c r="M15" s="80">
        <v>0</v>
      </c>
      <c r="N15" s="16">
        <v>3.5714285714285712</v>
      </c>
    </row>
    <row r="16" spans="1:14" ht="14.4" customHeight="1" x14ac:dyDescent="0.25">
      <c r="A16" s="4"/>
      <c r="B16" s="20" t="s">
        <v>13</v>
      </c>
      <c r="C16" s="27">
        <v>322</v>
      </c>
      <c r="D16" s="80">
        <v>1.2422360248447204</v>
      </c>
      <c r="E16" s="80">
        <v>0</v>
      </c>
      <c r="F16" s="80">
        <v>0</v>
      </c>
      <c r="G16" s="80">
        <v>0</v>
      </c>
      <c r="H16" s="80">
        <v>0</v>
      </c>
      <c r="I16" s="80">
        <v>1.5527950310559007</v>
      </c>
      <c r="J16" s="80">
        <v>0</v>
      </c>
      <c r="K16" s="16">
        <v>1.8633540372670807</v>
      </c>
      <c r="L16" s="27">
        <v>127</v>
      </c>
      <c r="M16" s="80">
        <v>3.9370078740157481</v>
      </c>
      <c r="N16" s="16">
        <v>37.00787401574803</v>
      </c>
    </row>
    <row r="17" spans="1:14" ht="14.4" customHeight="1" x14ac:dyDescent="0.25">
      <c r="A17" s="4"/>
      <c r="B17" s="20" t="s">
        <v>14</v>
      </c>
      <c r="C17" s="27">
        <v>101</v>
      </c>
      <c r="D17" s="80">
        <v>6.9306930693069315</v>
      </c>
      <c r="E17" s="80">
        <v>0</v>
      </c>
      <c r="F17" s="80">
        <v>1.9801980198019802</v>
      </c>
      <c r="G17" s="80">
        <v>10.891089108910892</v>
      </c>
      <c r="H17" s="80">
        <v>1.9801980198019802</v>
      </c>
      <c r="I17" s="80">
        <v>9.9009900990099009</v>
      </c>
      <c r="J17" s="80">
        <v>1.9801980198019802</v>
      </c>
      <c r="K17" s="16">
        <v>5.9405940594059405</v>
      </c>
      <c r="L17" s="27">
        <v>26</v>
      </c>
      <c r="M17" s="80">
        <v>11.538461538461538</v>
      </c>
      <c r="N17" s="16">
        <v>53.846153846153847</v>
      </c>
    </row>
    <row r="18" spans="1:14" ht="14.4" customHeight="1" x14ac:dyDescent="0.25">
      <c r="A18" s="4"/>
      <c r="B18" s="20" t="s">
        <v>15</v>
      </c>
      <c r="C18" s="27">
        <v>2</v>
      </c>
      <c r="D18" s="80">
        <v>100</v>
      </c>
      <c r="E18" s="80">
        <v>0</v>
      </c>
      <c r="F18" s="80">
        <v>0</v>
      </c>
      <c r="G18" s="80">
        <v>100</v>
      </c>
      <c r="H18" s="80">
        <v>100</v>
      </c>
      <c r="I18" s="80">
        <v>100</v>
      </c>
      <c r="J18" s="80">
        <v>0</v>
      </c>
      <c r="K18" s="16">
        <v>50</v>
      </c>
      <c r="L18" s="27">
        <v>2</v>
      </c>
      <c r="M18" s="80">
        <v>0</v>
      </c>
      <c r="N18" s="16">
        <v>100</v>
      </c>
    </row>
    <row r="19" spans="1:14" x14ac:dyDescent="0.25">
      <c r="A19" s="4"/>
      <c r="B19" s="20" t="s">
        <v>16</v>
      </c>
      <c r="C19" s="27">
        <v>3842</v>
      </c>
      <c r="D19" s="80">
        <v>0.18219677251431546</v>
      </c>
      <c r="E19" s="80">
        <v>0</v>
      </c>
      <c r="F19" s="80">
        <v>0.13014055179593961</v>
      </c>
      <c r="G19" s="80">
        <v>0.46850598646538261</v>
      </c>
      <c r="H19" s="80">
        <v>63.19625195210827</v>
      </c>
      <c r="I19" s="80">
        <v>51.665799062988029</v>
      </c>
      <c r="J19" s="80">
        <v>0.15616866215512754</v>
      </c>
      <c r="K19" s="16">
        <v>0.26028110359187923</v>
      </c>
      <c r="L19" s="27">
        <v>932</v>
      </c>
      <c r="M19" s="80">
        <v>0.53648068669527893</v>
      </c>
      <c r="N19" s="16">
        <v>32.081545064377679</v>
      </c>
    </row>
    <row r="20" spans="1:14" ht="14.4" customHeight="1" x14ac:dyDescent="0.25">
      <c r="A20" s="4"/>
      <c r="B20" s="20" t="s">
        <v>17</v>
      </c>
      <c r="C20" s="27">
        <v>15245</v>
      </c>
      <c r="D20" s="80">
        <v>6.5595277140045923E-3</v>
      </c>
      <c r="E20" s="80">
        <v>0</v>
      </c>
      <c r="F20" s="80">
        <v>17.894391603804529</v>
      </c>
      <c r="G20" s="80">
        <v>11.971138078058379</v>
      </c>
      <c r="H20" s="80">
        <v>6.2709084945883902</v>
      </c>
      <c r="I20" s="80">
        <v>6.2709084945883902</v>
      </c>
      <c r="J20" s="80">
        <v>1.3119055428009185E-2</v>
      </c>
      <c r="K20" s="16">
        <v>3.4306329944244012</v>
      </c>
      <c r="L20" s="27">
        <v>299</v>
      </c>
      <c r="M20" s="80">
        <v>3.3444816053511706</v>
      </c>
      <c r="N20" s="16">
        <v>49.163879598662206</v>
      </c>
    </row>
    <row r="21" spans="1:14" ht="14.4" customHeight="1" x14ac:dyDescent="0.25">
      <c r="A21" s="4"/>
      <c r="B21" s="20" t="s">
        <v>81</v>
      </c>
      <c r="C21" s="27">
        <v>4</v>
      </c>
      <c r="D21" s="80">
        <v>0</v>
      </c>
      <c r="E21" s="80">
        <v>0</v>
      </c>
      <c r="F21" s="80">
        <v>0</v>
      </c>
      <c r="G21" s="80">
        <v>0</v>
      </c>
      <c r="H21" s="80">
        <v>0</v>
      </c>
      <c r="I21" s="80">
        <v>0</v>
      </c>
      <c r="J21" s="80">
        <v>0</v>
      </c>
      <c r="K21" s="16">
        <v>0</v>
      </c>
      <c r="L21" s="27">
        <v>4</v>
      </c>
      <c r="M21" s="80">
        <v>0</v>
      </c>
      <c r="N21" s="16">
        <v>0</v>
      </c>
    </row>
    <row r="22" spans="1:14" ht="14.4" customHeight="1" x14ac:dyDescent="0.25">
      <c r="A22" s="4"/>
      <c r="B22" s="20" t="s">
        <v>18</v>
      </c>
      <c r="C22" s="27">
        <v>1695</v>
      </c>
      <c r="D22" s="80">
        <v>0.11799410029498525</v>
      </c>
      <c r="E22" s="80">
        <v>0</v>
      </c>
      <c r="F22" s="80">
        <v>13.156342182890857</v>
      </c>
      <c r="G22" s="80">
        <v>19.056047197640119</v>
      </c>
      <c r="H22" s="80">
        <v>0.17699115044247787</v>
      </c>
      <c r="I22" s="80">
        <v>0.2359882005899705</v>
      </c>
      <c r="J22" s="80">
        <v>0.11799410029498525</v>
      </c>
      <c r="K22" s="16">
        <v>0.17699115044247787</v>
      </c>
      <c r="L22" s="27">
        <v>110</v>
      </c>
      <c r="M22" s="80">
        <v>1.8181818181818181</v>
      </c>
      <c r="N22" s="16">
        <v>31.818181818181817</v>
      </c>
    </row>
    <row r="23" spans="1:14" ht="14.4" customHeight="1" x14ac:dyDescent="0.25">
      <c r="A23" s="4"/>
      <c r="B23" s="20" t="s">
        <v>19</v>
      </c>
      <c r="C23" s="27">
        <v>104</v>
      </c>
      <c r="D23" s="80">
        <v>0.96153846153846156</v>
      </c>
      <c r="E23" s="80">
        <v>0</v>
      </c>
      <c r="F23" s="80">
        <v>0</v>
      </c>
      <c r="G23" s="80">
        <v>0.96153846153846156</v>
      </c>
      <c r="H23" s="80">
        <v>0.96153846153846156</v>
      </c>
      <c r="I23" s="80">
        <v>0.96153846153846156</v>
      </c>
      <c r="J23" s="80">
        <v>0</v>
      </c>
      <c r="K23" s="16">
        <v>0</v>
      </c>
      <c r="L23" s="27">
        <v>89</v>
      </c>
      <c r="M23" s="80">
        <v>2.2471910112359552</v>
      </c>
      <c r="N23" s="16">
        <v>40.449438202247187</v>
      </c>
    </row>
    <row r="24" spans="1:14" ht="14.4" customHeight="1" x14ac:dyDescent="0.25">
      <c r="A24" s="4"/>
      <c r="B24" s="20" t="s">
        <v>20</v>
      </c>
      <c r="C24" s="27">
        <v>11098</v>
      </c>
      <c r="D24" s="80">
        <v>0.19823391602090465</v>
      </c>
      <c r="E24" s="80">
        <v>0.19823391602090465</v>
      </c>
      <c r="F24" s="80">
        <v>27.185078392503154</v>
      </c>
      <c r="G24" s="80">
        <v>26.401153360965939</v>
      </c>
      <c r="H24" s="80">
        <v>9.9116958010452325E-2</v>
      </c>
      <c r="I24" s="80">
        <v>0.29735087403135702</v>
      </c>
      <c r="J24" s="80">
        <v>0.1261488556496666</v>
      </c>
      <c r="K24" s="16">
        <v>0.21625518111371417</v>
      </c>
      <c r="L24" s="27">
        <v>864</v>
      </c>
      <c r="M24" s="80">
        <v>0.11574074074074073</v>
      </c>
      <c r="N24" s="16">
        <v>72.106481481481481</v>
      </c>
    </row>
    <row r="25" spans="1:14" ht="14.4" customHeight="1" x14ac:dyDescent="0.25">
      <c r="A25" s="4"/>
      <c r="B25" s="20" t="s">
        <v>21</v>
      </c>
      <c r="C25" s="27">
        <v>15</v>
      </c>
      <c r="D25" s="80">
        <v>0</v>
      </c>
      <c r="E25" s="80">
        <v>0</v>
      </c>
      <c r="F25" s="80">
        <v>0</v>
      </c>
      <c r="G25" s="80">
        <v>0</v>
      </c>
      <c r="H25" s="80">
        <v>0</v>
      </c>
      <c r="I25" s="80">
        <v>6.666666666666667</v>
      </c>
      <c r="J25" s="80">
        <v>0</v>
      </c>
      <c r="K25" s="16">
        <v>0</v>
      </c>
      <c r="L25" s="27">
        <v>15</v>
      </c>
      <c r="M25" s="80">
        <v>0</v>
      </c>
      <c r="N25" s="16">
        <v>33.333333333333329</v>
      </c>
    </row>
    <row r="26" spans="1:14" ht="14.4" customHeight="1" x14ac:dyDescent="0.25">
      <c r="A26" s="4"/>
      <c r="B26" s="20" t="s">
        <v>22</v>
      </c>
      <c r="C26" s="27">
        <v>908</v>
      </c>
      <c r="D26" s="80">
        <v>0.66079295154185025</v>
      </c>
      <c r="E26" s="80">
        <v>0</v>
      </c>
      <c r="F26" s="80">
        <v>2.3127753303964758</v>
      </c>
      <c r="G26" s="80">
        <v>2.5330396475770924</v>
      </c>
      <c r="H26" s="80">
        <v>2.2026431718061676</v>
      </c>
      <c r="I26" s="80">
        <v>2.7533039647577091</v>
      </c>
      <c r="J26" s="80">
        <v>0.44052863436123352</v>
      </c>
      <c r="K26" s="16">
        <v>1.5418502202643172</v>
      </c>
      <c r="L26" s="27">
        <v>72</v>
      </c>
      <c r="M26" s="80">
        <v>1.3888888888888888</v>
      </c>
      <c r="N26" s="16">
        <v>20.833333333333336</v>
      </c>
    </row>
    <row r="27" spans="1:14" ht="14.4" customHeight="1" x14ac:dyDescent="0.25">
      <c r="A27" s="4"/>
      <c r="B27" s="20" t="s">
        <v>23</v>
      </c>
      <c r="C27" s="27">
        <v>14</v>
      </c>
      <c r="D27" s="80">
        <v>14.285714285714285</v>
      </c>
      <c r="E27" s="80">
        <v>0</v>
      </c>
      <c r="F27" s="80">
        <v>14.285714285714285</v>
      </c>
      <c r="G27" s="80">
        <v>14.285714285714285</v>
      </c>
      <c r="H27" s="80">
        <v>14.285714285714285</v>
      </c>
      <c r="I27" s="80">
        <v>14.285714285714285</v>
      </c>
      <c r="J27" s="80">
        <v>7.1428571428571423</v>
      </c>
      <c r="K27" s="16">
        <v>21.428571428571427</v>
      </c>
      <c r="L27" s="27">
        <v>13</v>
      </c>
      <c r="M27" s="80">
        <v>0</v>
      </c>
      <c r="N27" s="16">
        <v>15.384615384615385</v>
      </c>
    </row>
    <row r="28" spans="1:14" ht="14.4" customHeight="1" x14ac:dyDescent="0.25">
      <c r="A28" s="4"/>
      <c r="B28" s="20" t="s">
        <v>24</v>
      </c>
      <c r="C28" s="27">
        <v>605</v>
      </c>
      <c r="D28" s="80">
        <v>0</v>
      </c>
      <c r="E28" s="80">
        <v>0</v>
      </c>
      <c r="F28" s="80">
        <v>0.33057851239669422</v>
      </c>
      <c r="G28" s="80">
        <v>1.3223140495867769</v>
      </c>
      <c r="H28" s="80">
        <v>0.49586776859504134</v>
      </c>
      <c r="I28" s="80">
        <v>0.49586776859504134</v>
      </c>
      <c r="J28" s="80">
        <v>0.49586776859504134</v>
      </c>
      <c r="K28" s="16">
        <v>0.66115702479338845</v>
      </c>
      <c r="L28" s="27">
        <v>119</v>
      </c>
      <c r="M28" s="80">
        <v>0</v>
      </c>
      <c r="N28" s="16">
        <v>34.45378151260504</v>
      </c>
    </row>
    <row r="29" spans="1:14" ht="14.4" customHeight="1" x14ac:dyDescent="0.25">
      <c r="A29" s="4"/>
      <c r="B29" s="20" t="s">
        <v>25</v>
      </c>
      <c r="C29" s="27">
        <v>328</v>
      </c>
      <c r="D29" s="80">
        <v>1.2195121951219512</v>
      </c>
      <c r="E29" s="80">
        <v>0</v>
      </c>
      <c r="F29" s="80">
        <v>0.3048780487804878</v>
      </c>
      <c r="G29" s="80">
        <v>0.91463414634146334</v>
      </c>
      <c r="H29" s="80">
        <v>0.3048780487804878</v>
      </c>
      <c r="I29" s="80">
        <v>1.524390243902439</v>
      </c>
      <c r="J29" s="80">
        <v>0</v>
      </c>
      <c r="K29" s="16">
        <v>46.646341463414636</v>
      </c>
      <c r="L29" s="27">
        <v>326</v>
      </c>
      <c r="M29" s="80">
        <v>0</v>
      </c>
      <c r="N29" s="16">
        <v>69.631901840490798</v>
      </c>
    </row>
    <row r="30" spans="1:14" ht="14.4" customHeight="1" x14ac:dyDescent="0.25">
      <c r="A30" s="4"/>
      <c r="B30" s="20" t="s">
        <v>26</v>
      </c>
      <c r="C30" s="27">
        <v>18</v>
      </c>
      <c r="D30" s="80">
        <v>11.111111111111111</v>
      </c>
      <c r="E30" s="80">
        <v>0</v>
      </c>
      <c r="F30" s="80">
        <v>0</v>
      </c>
      <c r="G30" s="80">
        <v>11.111111111111111</v>
      </c>
      <c r="H30" s="80">
        <v>11.111111111111111</v>
      </c>
      <c r="I30" s="80">
        <v>11.111111111111111</v>
      </c>
      <c r="J30" s="80">
        <v>0</v>
      </c>
      <c r="K30" s="16">
        <v>5.5555555555555554</v>
      </c>
      <c r="L30" s="27">
        <v>6</v>
      </c>
      <c r="M30" s="80">
        <v>16.666666666666664</v>
      </c>
      <c r="N30" s="16">
        <v>33.333333333333329</v>
      </c>
    </row>
    <row r="31" spans="1:14" ht="14.4" customHeight="1" x14ac:dyDescent="0.25">
      <c r="A31" s="4"/>
      <c r="B31" s="20" t="s">
        <v>82</v>
      </c>
      <c r="C31" s="27">
        <v>5</v>
      </c>
      <c r="D31" s="80">
        <v>0</v>
      </c>
      <c r="E31" s="80">
        <v>0</v>
      </c>
      <c r="F31" s="80">
        <v>0</v>
      </c>
      <c r="G31" s="80">
        <v>0</v>
      </c>
      <c r="H31" s="80">
        <v>0</v>
      </c>
      <c r="I31" s="80">
        <v>0</v>
      </c>
      <c r="J31" s="80">
        <v>0</v>
      </c>
      <c r="K31" s="16">
        <v>0</v>
      </c>
      <c r="L31" s="27">
        <v>5</v>
      </c>
      <c r="M31" s="80">
        <v>0</v>
      </c>
      <c r="N31" s="16">
        <v>0</v>
      </c>
    </row>
    <row r="32" spans="1:14" ht="14.4" customHeight="1" x14ac:dyDescent="0.25">
      <c r="A32" s="4"/>
      <c r="B32" s="20" t="s">
        <v>27</v>
      </c>
      <c r="C32" s="27">
        <v>1</v>
      </c>
      <c r="D32" s="80">
        <v>0</v>
      </c>
      <c r="E32" s="80">
        <v>0</v>
      </c>
      <c r="F32" s="80">
        <v>0</v>
      </c>
      <c r="G32" s="80">
        <v>0</v>
      </c>
      <c r="H32" s="80">
        <v>0</v>
      </c>
      <c r="I32" s="80">
        <v>0</v>
      </c>
      <c r="J32" s="80">
        <v>0</v>
      </c>
      <c r="K32" s="16">
        <v>0</v>
      </c>
      <c r="L32" s="27">
        <v>1</v>
      </c>
      <c r="M32" s="80">
        <v>0</v>
      </c>
      <c r="N32" s="16">
        <v>0</v>
      </c>
    </row>
    <row r="33" spans="1:14" ht="14.4" customHeight="1" x14ac:dyDescent="0.25">
      <c r="A33" s="4"/>
      <c r="B33" s="20" t="s">
        <v>28</v>
      </c>
      <c r="C33" s="27">
        <v>56</v>
      </c>
      <c r="D33" s="80">
        <v>0</v>
      </c>
      <c r="E33" s="80">
        <v>0</v>
      </c>
      <c r="F33" s="80">
        <v>0</v>
      </c>
      <c r="G33" s="80">
        <v>5.3571428571428568</v>
      </c>
      <c r="H33" s="80">
        <v>0</v>
      </c>
      <c r="I33" s="80">
        <v>0</v>
      </c>
      <c r="J33" s="80">
        <v>0</v>
      </c>
      <c r="K33" s="16">
        <v>0</v>
      </c>
      <c r="L33" s="27">
        <v>56</v>
      </c>
      <c r="M33" s="80">
        <v>3.5714285714285712</v>
      </c>
      <c r="N33" s="16">
        <v>14.285714285714285</v>
      </c>
    </row>
    <row r="34" spans="1:14" ht="14.4" customHeight="1" x14ac:dyDescent="0.25">
      <c r="A34" s="4"/>
      <c r="B34" s="20" t="s">
        <v>29</v>
      </c>
      <c r="C34" s="27">
        <v>3</v>
      </c>
      <c r="D34" s="80">
        <v>0</v>
      </c>
      <c r="E34" s="80">
        <v>0</v>
      </c>
      <c r="F34" s="80">
        <v>0</v>
      </c>
      <c r="G34" s="80">
        <v>0</v>
      </c>
      <c r="H34" s="80">
        <v>0</v>
      </c>
      <c r="I34" s="80">
        <v>0</v>
      </c>
      <c r="J34" s="80">
        <v>0</v>
      </c>
      <c r="K34" s="16">
        <v>0</v>
      </c>
      <c r="L34" s="27">
        <v>3</v>
      </c>
      <c r="M34" s="80">
        <v>0</v>
      </c>
      <c r="N34" s="16">
        <v>0</v>
      </c>
    </row>
    <row r="35" spans="1:14" x14ac:dyDescent="0.25">
      <c r="A35" s="4"/>
      <c r="B35" s="20" t="s">
        <v>30</v>
      </c>
      <c r="C35" s="27">
        <v>4</v>
      </c>
      <c r="D35" s="80">
        <v>0</v>
      </c>
      <c r="E35" s="80">
        <v>0</v>
      </c>
      <c r="F35" s="80">
        <v>0</v>
      </c>
      <c r="G35" s="80">
        <v>75</v>
      </c>
      <c r="H35" s="80">
        <v>0</v>
      </c>
      <c r="I35" s="80">
        <v>25</v>
      </c>
      <c r="J35" s="80">
        <v>0</v>
      </c>
      <c r="K35" s="16">
        <v>0</v>
      </c>
      <c r="L35" s="27">
        <v>4</v>
      </c>
      <c r="M35" s="80">
        <v>0</v>
      </c>
      <c r="N35" s="16">
        <v>75</v>
      </c>
    </row>
    <row r="36" spans="1:14" ht="14.4" customHeight="1" x14ac:dyDescent="0.25">
      <c r="A36" s="4"/>
      <c r="B36" s="20" t="s">
        <v>31</v>
      </c>
      <c r="C36" s="27">
        <v>6</v>
      </c>
      <c r="D36" s="80">
        <v>16.666666666666664</v>
      </c>
      <c r="E36" s="80">
        <v>0</v>
      </c>
      <c r="F36" s="80">
        <v>0</v>
      </c>
      <c r="G36" s="80">
        <v>16.666666666666664</v>
      </c>
      <c r="H36" s="80">
        <v>16.666666666666664</v>
      </c>
      <c r="I36" s="80">
        <v>16.666666666666664</v>
      </c>
      <c r="J36" s="80">
        <v>0</v>
      </c>
      <c r="K36" s="16">
        <v>0</v>
      </c>
      <c r="L36" s="27">
        <v>6</v>
      </c>
      <c r="M36" s="80">
        <v>0</v>
      </c>
      <c r="N36" s="16">
        <v>83.333333333333343</v>
      </c>
    </row>
    <row r="37" spans="1:14" ht="14.4" customHeight="1" x14ac:dyDescent="0.25">
      <c r="A37" s="4"/>
      <c r="B37" s="20" t="s">
        <v>32</v>
      </c>
      <c r="C37" s="27">
        <v>12</v>
      </c>
      <c r="D37" s="80">
        <v>0</v>
      </c>
      <c r="E37" s="80">
        <v>0</v>
      </c>
      <c r="F37" s="80">
        <v>0</v>
      </c>
      <c r="G37" s="80">
        <v>0</v>
      </c>
      <c r="H37" s="80">
        <v>0</v>
      </c>
      <c r="I37" s="80">
        <v>8.3333333333333321</v>
      </c>
      <c r="J37" s="80">
        <v>0</v>
      </c>
      <c r="K37" s="16">
        <v>0</v>
      </c>
      <c r="L37" s="27">
        <v>5</v>
      </c>
      <c r="M37" s="80">
        <v>0</v>
      </c>
      <c r="N37" s="16">
        <v>20</v>
      </c>
    </row>
    <row r="38" spans="1:14" ht="14.4" customHeight="1" x14ac:dyDescent="0.25">
      <c r="A38" s="4"/>
      <c r="B38" s="20" t="s">
        <v>33</v>
      </c>
      <c r="C38" s="27">
        <v>524</v>
      </c>
      <c r="D38" s="80">
        <v>0</v>
      </c>
      <c r="E38" s="80">
        <v>0</v>
      </c>
      <c r="F38" s="80">
        <v>0</v>
      </c>
      <c r="G38" s="80">
        <v>0</v>
      </c>
      <c r="H38" s="80">
        <v>0</v>
      </c>
      <c r="I38" s="80">
        <v>0.38167938931297707</v>
      </c>
      <c r="J38" s="80">
        <v>0</v>
      </c>
      <c r="K38" s="16">
        <v>0</v>
      </c>
      <c r="L38" s="27">
        <v>524</v>
      </c>
      <c r="M38" s="80">
        <v>0</v>
      </c>
      <c r="N38" s="16">
        <v>41.412213740458014</v>
      </c>
    </row>
    <row r="39" spans="1:14" ht="14.4" customHeight="1" x14ac:dyDescent="0.25">
      <c r="A39" s="4"/>
      <c r="B39" s="20" t="s">
        <v>34</v>
      </c>
      <c r="C39" s="27">
        <v>228</v>
      </c>
      <c r="D39" s="80">
        <v>0</v>
      </c>
      <c r="E39" s="80">
        <v>0</v>
      </c>
      <c r="F39" s="80">
        <v>0</v>
      </c>
      <c r="G39" s="80">
        <v>3.5087719298245612</v>
      </c>
      <c r="H39" s="80">
        <v>0</v>
      </c>
      <c r="I39" s="80">
        <v>0</v>
      </c>
      <c r="J39" s="80">
        <v>0</v>
      </c>
      <c r="K39" s="16">
        <v>0</v>
      </c>
      <c r="L39" s="27">
        <v>228</v>
      </c>
      <c r="M39" s="80">
        <v>0</v>
      </c>
      <c r="N39" s="16">
        <v>29.385964912280706</v>
      </c>
    </row>
    <row r="40" spans="1:14" ht="14.4" customHeight="1" x14ac:dyDescent="0.25">
      <c r="A40" s="4"/>
      <c r="B40" s="20" t="s">
        <v>83</v>
      </c>
      <c r="C40" s="27">
        <v>35</v>
      </c>
      <c r="D40" s="80">
        <v>0</v>
      </c>
      <c r="E40" s="80">
        <v>0</v>
      </c>
      <c r="F40" s="80">
        <v>0</v>
      </c>
      <c r="G40" s="80">
        <v>0</v>
      </c>
      <c r="H40" s="80">
        <v>0</v>
      </c>
      <c r="I40" s="80">
        <v>0</v>
      </c>
      <c r="J40" s="80">
        <v>0</v>
      </c>
      <c r="K40" s="16">
        <v>0</v>
      </c>
      <c r="L40" s="27">
        <v>35</v>
      </c>
      <c r="M40" s="80">
        <v>0</v>
      </c>
      <c r="N40" s="16">
        <v>0</v>
      </c>
    </row>
    <row r="41" spans="1:14" ht="14.4" customHeight="1" x14ac:dyDescent="0.25">
      <c r="A41" s="4"/>
      <c r="B41" s="20" t="s">
        <v>35</v>
      </c>
      <c r="C41" s="27">
        <v>93</v>
      </c>
      <c r="D41" s="80">
        <v>7.5268817204301079</v>
      </c>
      <c r="E41" s="80">
        <v>0</v>
      </c>
      <c r="F41" s="80">
        <v>5.376344086021505</v>
      </c>
      <c r="G41" s="80">
        <v>9.67741935483871</v>
      </c>
      <c r="H41" s="80">
        <v>7.5268817204301079</v>
      </c>
      <c r="I41" s="80">
        <v>7.5268817204301079</v>
      </c>
      <c r="J41" s="80">
        <v>5.376344086021505</v>
      </c>
      <c r="K41" s="16">
        <v>7.5268817204301079</v>
      </c>
      <c r="L41" s="27">
        <v>88</v>
      </c>
      <c r="M41" s="80">
        <v>14.772727272727273</v>
      </c>
      <c r="N41" s="16">
        <v>42.045454545454547</v>
      </c>
    </row>
    <row r="42" spans="1:14" ht="14.4" customHeight="1" x14ac:dyDescent="0.25">
      <c r="A42" s="4"/>
      <c r="B42" s="20" t="s">
        <v>36</v>
      </c>
      <c r="C42" s="27">
        <v>4378</v>
      </c>
      <c r="D42" s="80">
        <v>0</v>
      </c>
      <c r="E42" s="80">
        <v>0</v>
      </c>
      <c r="F42" s="80">
        <v>1.9186843307446324</v>
      </c>
      <c r="G42" s="80">
        <v>2.3069894929191412</v>
      </c>
      <c r="H42" s="80">
        <v>0.36546368204659663</v>
      </c>
      <c r="I42" s="80">
        <v>0.45682960255824573</v>
      </c>
      <c r="J42" s="80">
        <v>0.25125628140703515</v>
      </c>
      <c r="K42" s="16">
        <v>0.31978072179077205</v>
      </c>
      <c r="L42" s="27">
        <v>883</v>
      </c>
      <c r="M42" s="80">
        <v>2.0385050962627407</v>
      </c>
      <c r="N42" s="16">
        <v>97.168742921857316</v>
      </c>
    </row>
    <row r="43" spans="1:14" ht="14.4" customHeight="1" x14ac:dyDescent="0.25">
      <c r="A43" s="4"/>
      <c r="B43" s="20" t="s">
        <v>37</v>
      </c>
      <c r="C43" s="27">
        <v>5</v>
      </c>
      <c r="D43" s="80">
        <v>0</v>
      </c>
      <c r="E43" s="80">
        <v>0</v>
      </c>
      <c r="F43" s="80">
        <v>0</v>
      </c>
      <c r="G43" s="80">
        <v>0</v>
      </c>
      <c r="H43" s="80">
        <v>0</v>
      </c>
      <c r="I43" s="80">
        <v>0</v>
      </c>
      <c r="J43" s="80">
        <v>0</v>
      </c>
      <c r="K43" s="16">
        <v>0</v>
      </c>
      <c r="L43" s="27">
        <v>0</v>
      </c>
      <c r="M43" s="80">
        <v>0</v>
      </c>
      <c r="N43" s="16">
        <v>0</v>
      </c>
    </row>
    <row r="44" spans="1:14" ht="14.4" customHeight="1" x14ac:dyDescent="0.25">
      <c r="A44" s="4"/>
      <c r="B44" s="20" t="s">
        <v>38</v>
      </c>
      <c r="C44" s="27">
        <v>36</v>
      </c>
      <c r="D44" s="80">
        <v>0</v>
      </c>
      <c r="E44" s="80">
        <v>0</v>
      </c>
      <c r="F44" s="80">
        <v>0</v>
      </c>
      <c r="G44" s="80">
        <v>0</v>
      </c>
      <c r="H44" s="80">
        <v>0</v>
      </c>
      <c r="I44" s="80">
        <v>0</v>
      </c>
      <c r="J44" s="80">
        <v>0</v>
      </c>
      <c r="K44" s="16">
        <v>0</v>
      </c>
      <c r="L44" s="27">
        <v>27</v>
      </c>
      <c r="M44" s="80">
        <v>14.814814814814813</v>
      </c>
      <c r="N44" s="16">
        <v>40.74074074074074</v>
      </c>
    </row>
    <row r="45" spans="1:14" ht="14.4" customHeight="1" x14ac:dyDescent="0.25">
      <c r="A45" s="4"/>
      <c r="B45" s="20" t="s">
        <v>39</v>
      </c>
      <c r="C45" s="27">
        <v>45</v>
      </c>
      <c r="D45" s="80">
        <v>0</v>
      </c>
      <c r="E45" s="80">
        <v>0</v>
      </c>
      <c r="F45" s="80">
        <v>0</v>
      </c>
      <c r="G45" s="80">
        <v>0</v>
      </c>
      <c r="H45" s="80">
        <v>0</v>
      </c>
      <c r="I45" s="80">
        <v>0</v>
      </c>
      <c r="J45" s="80">
        <v>0</v>
      </c>
      <c r="K45" s="16">
        <v>0</v>
      </c>
      <c r="L45" s="27">
        <v>44</v>
      </c>
      <c r="M45" s="80">
        <v>0</v>
      </c>
      <c r="N45" s="16">
        <v>47.727272727272727</v>
      </c>
    </row>
    <row r="46" spans="1:14" ht="14.4" customHeight="1" x14ac:dyDescent="0.25">
      <c r="A46" s="4"/>
      <c r="B46" s="20" t="s">
        <v>40</v>
      </c>
      <c r="C46" s="27">
        <v>14</v>
      </c>
      <c r="D46" s="80">
        <v>0</v>
      </c>
      <c r="E46" s="80">
        <v>0</v>
      </c>
      <c r="F46" s="80">
        <v>7.1428571428571423</v>
      </c>
      <c r="G46" s="80">
        <v>7.1428571428571423</v>
      </c>
      <c r="H46" s="80">
        <v>0</v>
      </c>
      <c r="I46" s="80">
        <v>0</v>
      </c>
      <c r="J46" s="80">
        <v>0</v>
      </c>
      <c r="K46" s="16">
        <v>0</v>
      </c>
      <c r="L46" s="27">
        <v>9</v>
      </c>
      <c r="M46" s="80">
        <v>0</v>
      </c>
      <c r="N46" s="16">
        <v>0</v>
      </c>
    </row>
    <row r="47" spans="1:14" ht="14.4" customHeight="1" x14ac:dyDescent="0.25">
      <c r="A47" s="4"/>
      <c r="B47" s="20" t="s">
        <v>41</v>
      </c>
      <c r="C47" s="27">
        <v>223</v>
      </c>
      <c r="D47" s="80">
        <v>0.44843049327354262</v>
      </c>
      <c r="E47" s="80">
        <v>0</v>
      </c>
      <c r="F47" s="80">
        <v>0.89686098654708524</v>
      </c>
      <c r="G47" s="80">
        <v>2.2421524663677128</v>
      </c>
      <c r="H47" s="80">
        <v>2.2421524663677128</v>
      </c>
      <c r="I47" s="80">
        <v>6.7264573991031389</v>
      </c>
      <c r="J47" s="80">
        <v>0.44843049327354262</v>
      </c>
      <c r="K47" s="16">
        <v>0.44843049327354262</v>
      </c>
      <c r="L47" s="27">
        <v>212</v>
      </c>
      <c r="M47" s="80">
        <v>0</v>
      </c>
      <c r="N47" s="16">
        <v>24.056603773584907</v>
      </c>
    </row>
    <row r="48" spans="1:14" ht="14.4" customHeight="1" x14ac:dyDescent="0.25">
      <c r="A48" s="4"/>
      <c r="B48" s="20" t="s">
        <v>42</v>
      </c>
      <c r="C48" s="27">
        <v>26</v>
      </c>
      <c r="D48" s="80">
        <v>0</v>
      </c>
      <c r="E48" s="80">
        <v>0</v>
      </c>
      <c r="F48" s="80">
        <v>0</v>
      </c>
      <c r="G48" s="80">
        <v>0</v>
      </c>
      <c r="H48" s="80">
        <v>0</v>
      </c>
      <c r="I48" s="80">
        <v>0</v>
      </c>
      <c r="J48" s="80">
        <v>0</v>
      </c>
      <c r="K48" s="16">
        <v>0</v>
      </c>
      <c r="L48" s="27">
        <v>26</v>
      </c>
      <c r="M48" s="80">
        <v>3.8461538461538463</v>
      </c>
      <c r="N48" s="16">
        <v>53.846153846153847</v>
      </c>
    </row>
    <row r="49" spans="1:14" ht="14.4" customHeight="1" x14ac:dyDescent="0.25">
      <c r="A49" s="4"/>
      <c r="B49" s="20" t="s">
        <v>43</v>
      </c>
      <c r="C49" s="27">
        <v>26</v>
      </c>
      <c r="D49" s="80">
        <v>0</v>
      </c>
      <c r="E49" s="80">
        <v>0</v>
      </c>
      <c r="F49" s="80">
        <v>0</v>
      </c>
      <c r="G49" s="80">
        <v>0</v>
      </c>
      <c r="H49" s="80">
        <v>0</v>
      </c>
      <c r="I49" s="80">
        <v>3.8461538461538463</v>
      </c>
      <c r="J49" s="80">
        <v>0</v>
      </c>
      <c r="K49" s="16">
        <v>0</v>
      </c>
      <c r="L49" s="27">
        <v>26</v>
      </c>
      <c r="M49" s="80">
        <v>0</v>
      </c>
      <c r="N49" s="16">
        <v>0</v>
      </c>
    </row>
    <row r="50" spans="1:14" ht="14.4" customHeight="1" x14ac:dyDescent="0.25">
      <c r="A50" s="4"/>
      <c r="B50" s="20" t="s">
        <v>44</v>
      </c>
      <c r="C50" s="27">
        <v>34</v>
      </c>
      <c r="D50" s="80">
        <v>0</v>
      </c>
      <c r="E50" s="80">
        <v>0</v>
      </c>
      <c r="F50" s="80">
        <v>0</v>
      </c>
      <c r="G50" s="80">
        <v>0</v>
      </c>
      <c r="H50" s="80">
        <v>0</v>
      </c>
      <c r="I50" s="80">
        <v>0</v>
      </c>
      <c r="J50" s="80">
        <v>0</v>
      </c>
      <c r="K50" s="16">
        <v>0</v>
      </c>
      <c r="L50" s="27">
        <v>30</v>
      </c>
      <c r="M50" s="80">
        <v>0</v>
      </c>
      <c r="N50" s="16">
        <v>23.333333333333332</v>
      </c>
    </row>
    <row r="51" spans="1:14" ht="14.4" customHeight="1" x14ac:dyDescent="0.25">
      <c r="A51" s="4"/>
      <c r="B51" s="20" t="s">
        <v>45</v>
      </c>
      <c r="C51" s="27">
        <v>5</v>
      </c>
      <c r="D51" s="80">
        <v>0</v>
      </c>
      <c r="E51" s="80">
        <v>0</v>
      </c>
      <c r="F51" s="80">
        <v>0</v>
      </c>
      <c r="G51" s="80">
        <v>0</v>
      </c>
      <c r="H51" s="80">
        <v>20</v>
      </c>
      <c r="I51" s="80">
        <v>20</v>
      </c>
      <c r="J51" s="80">
        <v>0</v>
      </c>
      <c r="K51" s="16">
        <v>0</v>
      </c>
      <c r="L51" s="27">
        <v>5</v>
      </c>
      <c r="M51" s="80">
        <v>0</v>
      </c>
      <c r="N51" s="16">
        <v>100</v>
      </c>
    </row>
    <row r="52" spans="1:14" ht="14.4" customHeight="1" x14ac:dyDescent="0.25">
      <c r="A52" s="4"/>
      <c r="B52" s="20" t="s">
        <v>46</v>
      </c>
      <c r="C52" s="27">
        <v>91</v>
      </c>
      <c r="D52" s="80">
        <v>2.197802197802198</v>
      </c>
      <c r="E52" s="80">
        <v>0</v>
      </c>
      <c r="F52" s="80">
        <v>0</v>
      </c>
      <c r="G52" s="80">
        <v>0</v>
      </c>
      <c r="H52" s="80">
        <v>0</v>
      </c>
      <c r="I52" s="80">
        <v>0</v>
      </c>
      <c r="J52" s="80">
        <v>0</v>
      </c>
      <c r="K52" s="16">
        <v>1.098901098901099</v>
      </c>
      <c r="L52" s="27">
        <v>77</v>
      </c>
      <c r="M52" s="80">
        <v>0</v>
      </c>
      <c r="N52" s="16">
        <v>58.441558441558442</v>
      </c>
    </row>
    <row r="53" spans="1:14" ht="14.4" customHeight="1" x14ac:dyDescent="0.25">
      <c r="A53" s="4"/>
      <c r="B53" s="20" t="s">
        <v>47</v>
      </c>
      <c r="C53" s="27">
        <v>32</v>
      </c>
      <c r="D53" s="80">
        <v>0</v>
      </c>
      <c r="E53" s="80">
        <v>0</v>
      </c>
      <c r="F53" s="80">
        <v>9.375</v>
      </c>
      <c r="G53" s="80">
        <v>15.625</v>
      </c>
      <c r="H53" s="80">
        <v>3.125</v>
      </c>
      <c r="I53" s="80">
        <v>34.375</v>
      </c>
      <c r="J53" s="80">
        <v>0</v>
      </c>
      <c r="K53" s="16">
        <v>0</v>
      </c>
      <c r="L53" s="27">
        <v>32</v>
      </c>
      <c r="M53" s="80">
        <v>0</v>
      </c>
      <c r="N53" s="16">
        <v>71.875</v>
      </c>
    </row>
    <row r="54" spans="1:14" ht="14.4" customHeight="1" x14ac:dyDescent="0.25">
      <c r="A54" s="4"/>
      <c r="B54" s="20" t="s">
        <v>48</v>
      </c>
      <c r="C54" s="27">
        <v>22</v>
      </c>
      <c r="D54" s="80">
        <v>0</v>
      </c>
      <c r="E54" s="80">
        <v>0</v>
      </c>
      <c r="F54" s="80">
        <v>0</v>
      </c>
      <c r="G54" s="80">
        <v>0</v>
      </c>
      <c r="H54" s="80">
        <v>0</v>
      </c>
      <c r="I54" s="80">
        <v>4.5454545454545459</v>
      </c>
      <c r="J54" s="80">
        <v>0</v>
      </c>
      <c r="K54" s="16">
        <v>4.5454545454545459</v>
      </c>
      <c r="L54" s="27">
        <v>4</v>
      </c>
      <c r="M54" s="80">
        <v>50</v>
      </c>
      <c r="N54" s="16">
        <v>50</v>
      </c>
    </row>
    <row r="55" spans="1:14" ht="14.4" customHeight="1" x14ac:dyDescent="0.25">
      <c r="A55" s="4"/>
      <c r="B55" s="20" t="s">
        <v>49</v>
      </c>
      <c r="C55" s="27">
        <v>32</v>
      </c>
      <c r="D55" s="80">
        <v>6.25</v>
      </c>
      <c r="E55" s="80">
        <v>0</v>
      </c>
      <c r="F55" s="80">
        <v>0</v>
      </c>
      <c r="G55" s="80">
        <v>0</v>
      </c>
      <c r="H55" s="80">
        <v>0</v>
      </c>
      <c r="I55" s="80">
        <v>0</v>
      </c>
      <c r="J55" s="80">
        <v>0</v>
      </c>
      <c r="K55" s="16">
        <v>0</v>
      </c>
      <c r="L55" s="27">
        <v>32</v>
      </c>
      <c r="M55" s="80">
        <v>31.25</v>
      </c>
      <c r="N55" s="16">
        <v>40.625</v>
      </c>
    </row>
    <row r="56" spans="1:14" ht="14.4" customHeight="1" x14ac:dyDescent="0.25">
      <c r="A56" s="4"/>
      <c r="B56" s="20" t="s">
        <v>50</v>
      </c>
      <c r="C56" s="27">
        <v>972</v>
      </c>
      <c r="D56" s="80">
        <v>0</v>
      </c>
      <c r="E56" s="80">
        <v>0</v>
      </c>
      <c r="F56" s="80">
        <v>0</v>
      </c>
      <c r="G56" s="80">
        <v>0</v>
      </c>
      <c r="H56" s="80">
        <v>0</v>
      </c>
      <c r="I56" s="80">
        <v>0.72016460905349799</v>
      </c>
      <c r="J56" s="80">
        <v>0</v>
      </c>
      <c r="K56" s="16">
        <v>0</v>
      </c>
      <c r="L56" s="27">
        <v>120</v>
      </c>
      <c r="M56" s="80">
        <v>6.666666666666667</v>
      </c>
      <c r="N56" s="16">
        <v>29.166666666666668</v>
      </c>
    </row>
    <row r="57" spans="1:14" ht="14.4" customHeight="1" x14ac:dyDescent="0.25">
      <c r="A57" s="4"/>
      <c r="B57" s="20" t="s">
        <v>51</v>
      </c>
      <c r="C57" s="27">
        <v>7827</v>
      </c>
      <c r="D57" s="80">
        <v>2.5552574421873003E-2</v>
      </c>
      <c r="E57" s="80">
        <v>0</v>
      </c>
      <c r="F57" s="80">
        <v>21.438609939951451</v>
      </c>
      <c r="G57" s="80">
        <v>22.435160342404497</v>
      </c>
      <c r="H57" s="80">
        <v>0.99655040245304716</v>
      </c>
      <c r="I57" s="80">
        <v>1.3415101571483325</v>
      </c>
      <c r="J57" s="80">
        <v>2.5552574421873003E-2</v>
      </c>
      <c r="K57" s="16">
        <v>3.8328861632809505E-2</v>
      </c>
      <c r="L57" s="27">
        <v>549</v>
      </c>
      <c r="M57" s="80">
        <v>8.3788706739526422</v>
      </c>
      <c r="N57" s="16">
        <v>67.941712204007288</v>
      </c>
    </row>
    <row r="58" spans="1:14" ht="14.4" customHeight="1" x14ac:dyDescent="0.25">
      <c r="A58" s="4"/>
      <c r="B58" s="20" t="s">
        <v>52</v>
      </c>
      <c r="C58" s="27">
        <v>1906</v>
      </c>
      <c r="D58" s="80">
        <v>0.52465897166841546</v>
      </c>
      <c r="E58" s="80">
        <v>0</v>
      </c>
      <c r="F58" s="80">
        <v>5.3515215110178387</v>
      </c>
      <c r="G58" s="80">
        <v>53.200419727177341</v>
      </c>
      <c r="H58" s="80">
        <v>0</v>
      </c>
      <c r="I58" s="80">
        <v>0</v>
      </c>
      <c r="J58" s="80">
        <v>0.1049317943336831</v>
      </c>
      <c r="K58" s="16">
        <v>4.1972717733473237</v>
      </c>
      <c r="L58" s="27">
        <v>1389</v>
      </c>
      <c r="M58" s="80">
        <v>26.997840172786177</v>
      </c>
      <c r="N58" s="16">
        <v>73.146148308135352</v>
      </c>
    </row>
    <row r="59" spans="1:14" ht="14.4" customHeight="1" x14ac:dyDescent="0.25">
      <c r="A59" s="4"/>
      <c r="B59" s="20" t="s">
        <v>53</v>
      </c>
      <c r="C59" s="27">
        <v>1</v>
      </c>
      <c r="D59" s="80">
        <v>100</v>
      </c>
      <c r="E59" s="80">
        <v>0</v>
      </c>
      <c r="F59" s="80">
        <v>100</v>
      </c>
      <c r="G59" s="80">
        <v>100</v>
      </c>
      <c r="H59" s="80">
        <v>100</v>
      </c>
      <c r="I59" s="80">
        <v>100</v>
      </c>
      <c r="J59" s="80">
        <v>0</v>
      </c>
      <c r="K59" s="16">
        <v>100</v>
      </c>
      <c r="L59" s="27">
        <v>1</v>
      </c>
      <c r="M59" s="80">
        <v>0</v>
      </c>
      <c r="N59" s="16">
        <v>100</v>
      </c>
    </row>
    <row r="60" spans="1:14" ht="14.4" customHeight="1" x14ac:dyDescent="0.25">
      <c r="A60" s="4"/>
      <c r="B60" s="20" t="s">
        <v>54</v>
      </c>
      <c r="C60" s="27">
        <v>1</v>
      </c>
      <c r="D60" s="80">
        <v>0</v>
      </c>
      <c r="E60" s="80">
        <v>0</v>
      </c>
      <c r="F60" s="80">
        <v>0</v>
      </c>
      <c r="G60" s="80">
        <v>0</v>
      </c>
      <c r="H60" s="80">
        <v>0</v>
      </c>
      <c r="I60" s="80">
        <v>0</v>
      </c>
      <c r="J60" s="80">
        <v>0</v>
      </c>
      <c r="K60" s="16">
        <v>0</v>
      </c>
      <c r="L60" s="27">
        <v>1</v>
      </c>
      <c r="M60" s="80">
        <v>0</v>
      </c>
      <c r="N60" s="16">
        <v>100</v>
      </c>
    </row>
    <row r="61" spans="1:14" ht="14.4" customHeight="1" x14ac:dyDescent="0.25">
      <c r="A61" s="4"/>
      <c r="B61" s="20" t="s">
        <v>55</v>
      </c>
      <c r="C61" s="27">
        <v>10</v>
      </c>
      <c r="D61" s="80">
        <v>0</v>
      </c>
      <c r="E61" s="80">
        <v>0</v>
      </c>
      <c r="F61" s="80">
        <v>10</v>
      </c>
      <c r="G61" s="80">
        <v>0</v>
      </c>
      <c r="H61" s="80">
        <v>0</v>
      </c>
      <c r="I61" s="80">
        <v>0</v>
      </c>
      <c r="J61" s="80">
        <v>0</v>
      </c>
      <c r="K61" s="16">
        <v>0</v>
      </c>
      <c r="L61" s="27">
        <v>10</v>
      </c>
      <c r="M61" s="80">
        <v>0</v>
      </c>
      <c r="N61" s="16">
        <v>100</v>
      </c>
    </row>
    <row r="62" spans="1:14" ht="14.4" customHeight="1" x14ac:dyDescent="0.25">
      <c r="A62" s="4"/>
      <c r="B62" s="20" t="s">
        <v>56</v>
      </c>
      <c r="C62" s="27">
        <v>22</v>
      </c>
      <c r="D62" s="80">
        <v>0</v>
      </c>
      <c r="E62" s="80">
        <v>0</v>
      </c>
      <c r="F62" s="80">
        <v>0</v>
      </c>
      <c r="G62" s="80">
        <v>0</v>
      </c>
      <c r="H62" s="80">
        <v>0</v>
      </c>
      <c r="I62" s="80">
        <v>13.636363636363635</v>
      </c>
      <c r="J62" s="80">
        <v>0</v>
      </c>
      <c r="K62" s="16">
        <v>0</v>
      </c>
      <c r="L62" s="27">
        <v>22</v>
      </c>
      <c r="M62" s="80">
        <v>0</v>
      </c>
      <c r="N62" s="16">
        <v>54.54545454545454</v>
      </c>
    </row>
    <row r="63" spans="1:14" ht="14.4" customHeight="1" x14ac:dyDescent="0.25">
      <c r="A63" s="4"/>
      <c r="B63" s="20" t="s">
        <v>57</v>
      </c>
      <c r="C63" s="27">
        <v>142</v>
      </c>
      <c r="D63" s="80">
        <v>2.112676056338028</v>
      </c>
      <c r="E63" s="80">
        <v>0</v>
      </c>
      <c r="F63" s="80">
        <v>0</v>
      </c>
      <c r="G63" s="80">
        <v>40.140845070422536</v>
      </c>
      <c r="H63" s="80">
        <v>0</v>
      </c>
      <c r="I63" s="80">
        <v>0</v>
      </c>
      <c r="J63" s="80">
        <v>0</v>
      </c>
      <c r="K63" s="16">
        <v>0</v>
      </c>
      <c r="L63" s="27">
        <v>141</v>
      </c>
      <c r="M63" s="80">
        <v>1.4184397163120568</v>
      </c>
      <c r="N63" s="16">
        <v>42.553191489361701</v>
      </c>
    </row>
    <row r="64" spans="1:14" ht="14.4" customHeight="1" x14ac:dyDescent="0.25">
      <c r="A64" s="2" t="s">
        <v>58</v>
      </c>
      <c r="B64" s="22" t="s">
        <v>59</v>
      </c>
      <c r="C64" s="26">
        <v>201</v>
      </c>
      <c r="D64" s="11">
        <v>0</v>
      </c>
      <c r="E64" s="11">
        <v>0</v>
      </c>
      <c r="F64" s="11">
        <v>0</v>
      </c>
      <c r="G64" s="11">
        <v>0</v>
      </c>
      <c r="H64" s="11">
        <v>0</v>
      </c>
      <c r="I64" s="11">
        <v>0</v>
      </c>
      <c r="J64" s="11">
        <v>0</v>
      </c>
      <c r="K64" s="15">
        <v>0</v>
      </c>
      <c r="L64" s="26">
        <v>201</v>
      </c>
      <c r="M64" s="11">
        <v>0</v>
      </c>
      <c r="N64" s="15">
        <v>21.393034825870647</v>
      </c>
    </row>
    <row r="65" spans="1:14" x14ac:dyDescent="0.25">
      <c r="A65" s="4"/>
      <c r="B65" s="20" t="s">
        <v>65</v>
      </c>
      <c r="C65" s="27">
        <v>1</v>
      </c>
      <c r="D65" s="80">
        <v>0</v>
      </c>
      <c r="E65" s="80">
        <v>0</v>
      </c>
      <c r="F65" s="80">
        <v>0</v>
      </c>
      <c r="G65" s="80">
        <v>0</v>
      </c>
      <c r="H65" s="80">
        <v>0</v>
      </c>
      <c r="I65" s="80">
        <v>100</v>
      </c>
      <c r="J65" s="80">
        <v>0</v>
      </c>
      <c r="K65" s="16">
        <v>0</v>
      </c>
      <c r="L65" s="27">
        <v>1</v>
      </c>
      <c r="M65" s="80">
        <v>0</v>
      </c>
      <c r="N65" s="16">
        <v>100</v>
      </c>
    </row>
    <row r="66" spans="1:14" x14ac:dyDescent="0.25">
      <c r="A66" s="13"/>
      <c r="B66" s="21" t="s">
        <v>61</v>
      </c>
      <c r="C66" s="28">
        <v>1</v>
      </c>
      <c r="D66" s="17">
        <v>0</v>
      </c>
      <c r="E66" s="17">
        <v>0</v>
      </c>
      <c r="F66" s="17">
        <v>0</v>
      </c>
      <c r="G66" s="17">
        <v>100</v>
      </c>
      <c r="H66" s="17">
        <v>0</v>
      </c>
      <c r="I66" s="17">
        <v>0</v>
      </c>
      <c r="J66" s="17">
        <v>0</v>
      </c>
      <c r="K66" s="18">
        <v>0</v>
      </c>
      <c r="L66" s="28">
        <v>1</v>
      </c>
      <c r="M66" s="17">
        <v>100</v>
      </c>
      <c r="N66" s="18">
        <v>100</v>
      </c>
    </row>
    <row r="67" spans="1:14" x14ac:dyDescent="0.25">
      <c r="A67" s="4" t="s">
        <v>62</v>
      </c>
      <c r="B67" s="20" t="s">
        <v>97</v>
      </c>
      <c r="C67" s="27">
        <v>25</v>
      </c>
      <c r="D67" s="80">
        <v>0</v>
      </c>
      <c r="E67" s="80">
        <v>0</v>
      </c>
      <c r="F67" s="80">
        <v>0</v>
      </c>
      <c r="G67" s="80">
        <v>0</v>
      </c>
      <c r="H67" s="80">
        <v>0</v>
      </c>
      <c r="I67" s="80">
        <v>0</v>
      </c>
      <c r="J67" s="80">
        <v>0</v>
      </c>
      <c r="K67" s="16">
        <v>0</v>
      </c>
      <c r="L67" s="27">
        <v>25</v>
      </c>
      <c r="M67" s="80">
        <v>0</v>
      </c>
      <c r="N67" s="16">
        <v>0</v>
      </c>
    </row>
    <row r="68" spans="1:14" x14ac:dyDescent="0.25">
      <c r="A68" s="4"/>
      <c r="B68" s="20" t="s">
        <v>63</v>
      </c>
      <c r="C68" s="27">
        <v>1</v>
      </c>
      <c r="D68" s="80">
        <v>0</v>
      </c>
      <c r="E68" s="80">
        <v>0</v>
      </c>
      <c r="F68" s="80">
        <v>0</v>
      </c>
      <c r="G68" s="80">
        <v>0</v>
      </c>
      <c r="H68" s="80">
        <v>0</v>
      </c>
      <c r="I68" s="80">
        <v>0</v>
      </c>
      <c r="J68" s="80">
        <v>0</v>
      </c>
      <c r="K68" s="16">
        <v>0</v>
      </c>
      <c r="L68" s="27">
        <v>1</v>
      </c>
      <c r="M68" s="80">
        <v>0</v>
      </c>
      <c r="N68" s="16">
        <v>100</v>
      </c>
    </row>
    <row r="69" spans="1:14" x14ac:dyDescent="0.25">
      <c r="A69" s="4"/>
      <c r="B69" s="20" t="s">
        <v>64</v>
      </c>
      <c r="C69" s="27">
        <v>1</v>
      </c>
      <c r="D69" s="80">
        <v>0</v>
      </c>
      <c r="E69" s="80">
        <v>0</v>
      </c>
      <c r="F69" s="80">
        <v>0</v>
      </c>
      <c r="G69" s="80">
        <v>0</v>
      </c>
      <c r="H69" s="80">
        <v>0</v>
      </c>
      <c r="I69" s="80">
        <v>0</v>
      </c>
      <c r="J69" s="80">
        <v>0</v>
      </c>
      <c r="K69" s="16">
        <v>0</v>
      </c>
      <c r="L69" s="27">
        <v>1</v>
      </c>
      <c r="M69" s="80">
        <v>0</v>
      </c>
      <c r="N69" s="16">
        <v>0</v>
      </c>
    </row>
    <row r="70" spans="1:14" ht="15" customHeight="1" x14ac:dyDescent="0.25">
      <c r="A70" s="4"/>
      <c r="B70" s="20" t="s">
        <v>66</v>
      </c>
      <c r="C70" s="27">
        <v>2</v>
      </c>
      <c r="D70" s="80">
        <v>0</v>
      </c>
      <c r="E70" s="80">
        <v>0</v>
      </c>
      <c r="F70" s="80">
        <v>0</v>
      </c>
      <c r="G70" s="80">
        <v>0</v>
      </c>
      <c r="H70" s="80">
        <v>0</v>
      </c>
      <c r="I70" s="80">
        <v>0</v>
      </c>
      <c r="J70" s="80">
        <v>0</v>
      </c>
      <c r="K70" s="16">
        <v>0</v>
      </c>
      <c r="L70" s="27">
        <v>2</v>
      </c>
      <c r="M70" s="80">
        <v>0</v>
      </c>
      <c r="N70" s="16">
        <v>100</v>
      </c>
    </row>
    <row r="71" spans="1:14" x14ac:dyDescent="0.25">
      <c r="A71" s="4"/>
      <c r="B71" s="20" t="s">
        <v>67</v>
      </c>
      <c r="C71" s="27">
        <v>4</v>
      </c>
      <c r="D71" s="80">
        <v>0</v>
      </c>
      <c r="E71" s="80">
        <v>0</v>
      </c>
      <c r="F71" s="80">
        <v>0</v>
      </c>
      <c r="G71" s="80">
        <v>0</v>
      </c>
      <c r="H71" s="80">
        <v>0</v>
      </c>
      <c r="I71" s="80">
        <v>75</v>
      </c>
      <c r="J71" s="80">
        <v>0</v>
      </c>
      <c r="K71" s="16">
        <v>0</v>
      </c>
      <c r="L71" s="27">
        <v>4</v>
      </c>
      <c r="M71" s="80">
        <v>0</v>
      </c>
      <c r="N71" s="16">
        <v>50</v>
      </c>
    </row>
    <row r="72" spans="1:14" x14ac:dyDescent="0.25">
      <c r="A72" s="4"/>
      <c r="B72" s="20" t="s">
        <v>68</v>
      </c>
      <c r="C72" s="27">
        <v>1</v>
      </c>
      <c r="D72" s="80">
        <v>0</v>
      </c>
      <c r="E72" s="80">
        <v>0</v>
      </c>
      <c r="F72" s="80">
        <v>0</v>
      </c>
      <c r="G72" s="80">
        <v>0</v>
      </c>
      <c r="H72" s="80">
        <v>0</v>
      </c>
      <c r="I72" s="80">
        <v>100</v>
      </c>
      <c r="J72" s="80">
        <v>0</v>
      </c>
      <c r="K72" s="16">
        <v>0</v>
      </c>
      <c r="L72" s="27">
        <v>1</v>
      </c>
      <c r="M72" s="80">
        <v>0</v>
      </c>
      <c r="N72" s="16">
        <v>0</v>
      </c>
    </row>
    <row r="73" spans="1:14" x14ac:dyDescent="0.25">
      <c r="A73" s="98" t="s">
        <v>170</v>
      </c>
      <c r="B73" s="99"/>
      <c r="C73" s="8">
        <v>52682</v>
      </c>
      <c r="D73" s="12">
        <v>92</v>
      </c>
      <c r="E73" s="12">
        <v>22</v>
      </c>
      <c r="F73" s="12">
        <v>8044</v>
      </c>
      <c r="G73" s="12">
        <v>8180</v>
      </c>
      <c r="H73" s="12">
        <v>3545</v>
      </c>
      <c r="I73" s="12">
        <v>3222</v>
      </c>
      <c r="J73" s="12">
        <v>55</v>
      </c>
      <c r="K73" s="5">
        <v>959</v>
      </c>
      <c r="L73" s="8">
        <v>8249</v>
      </c>
      <c r="M73" s="12">
        <v>602</v>
      </c>
      <c r="N73" s="5">
        <v>4620</v>
      </c>
    </row>
    <row r="74" spans="1:14" x14ac:dyDescent="0.25">
      <c r="A74" s="98" t="s">
        <v>165</v>
      </c>
      <c r="B74" s="99"/>
      <c r="C74" s="33"/>
      <c r="D74" s="29">
        <v>0.17463270187160698</v>
      </c>
      <c r="E74" s="29">
        <v>4.1759993925819062E-2</v>
      </c>
      <c r="F74" s="30">
        <v>15.268972324513117</v>
      </c>
      <c r="G74" s="30">
        <v>15.527125014236361</v>
      </c>
      <c r="H74" s="30">
        <v>6.7290535666831168</v>
      </c>
      <c r="I74" s="30">
        <v>6.1159409285904101</v>
      </c>
      <c r="J74" s="30">
        <v>0.10439998481454767</v>
      </c>
      <c r="K74" s="31">
        <v>1.8203560988572947</v>
      </c>
      <c r="L74" s="32"/>
      <c r="M74" s="30">
        <v>7.2978542853679231</v>
      </c>
      <c r="N74" s="31">
        <v>56.006788701660803</v>
      </c>
    </row>
  </sheetData>
  <mergeCells count="9">
    <mergeCell ref="A1:N1"/>
    <mergeCell ref="A73:B73"/>
    <mergeCell ref="A74:B74"/>
    <mergeCell ref="C3:K3"/>
    <mergeCell ref="L3:N3"/>
    <mergeCell ref="C4:C5"/>
    <mergeCell ref="D4:K4"/>
    <mergeCell ref="L4:L5"/>
    <mergeCell ref="M4:N4"/>
  </mergeCells>
  <conditionalFormatting sqref="D6:K72">
    <cfRule type="dataBar" priority="4">
      <dataBar>
        <cfvo type="min"/>
        <cfvo type="max"/>
        <color rgb="FFFFB628"/>
      </dataBar>
      <extLst>
        <ext xmlns:x14="http://schemas.microsoft.com/office/spreadsheetml/2009/9/main" uri="{B025F937-C7B1-47D3-B67F-A62EFF666E3E}">
          <x14:id>{889A67D5-1A19-4F60-8104-467138765467}</x14:id>
        </ext>
      </extLst>
    </cfRule>
  </conditionalFormatting>
  <conditionalFormatting sqref="C74">
    <cfRule type="dataBar" priority="3">
      <dataBar>
        <cfvo type="min"/>
        <cfvo type="max"/>
        <color rgb="FFFFB628"/>
      </dataBar>
      <extLst>
        <ext xmlns:x14="http://schemas.microsoft.com/office/spreadsheetml/2009/9/main" uri="{B025F937-C7B1-47D3-B67F-A62EFF666E3E}">
          <x14:id>{986738B4-B18E-4143-A8F1-04BFDBFEB175}</x14:id>
        </ext>
      </extLst>
    </cfRule>
  </conditionalFormatting>
  <conditionalFormatting sqref="M6:N72">
    <cfRule type="dataBar" priority="2">
      <dataBar>
        <cfvo type="min"/>
        <cfvo type="max"/>
        <color rgb="FFFFB628"/>
      </dataBar>
      <extLst>
        <ext xmlns:x14="http://schemas.microsoft.com/office/spreadsheetml/2009/9/main" uri="{B025F937-C7B1-47D3-B67F-A62EFF666E3E}">
          <x14:id>{CC99D756-63E8-41D2-BCA5-B5292D77A3A5}</x14:id>
        </ext>
      </extLst>
    </cfRule>
  </conditionalFormatting>
  <conditionalFormatting sqref="C74:N74">
    <cfRule type="dataBar" priority="1">
      <dataBar>
        <cfvo type="min"/>
        <cfvo type="max"/>
        <color rgb="FFFF555A"/>
      </dataBar>
      <extLst>
        <ext xmlns:x14="http://schemas.microsoft.com/office/spreadsheetml/2009/9/main" uri="{B025F937-C7B1-47D3-B67F-A62EFF666E3E}">
          <x14:id>{4301E274-B39B-4173-9317-553B70125B89}</x14:id>
        </ext>
      </extLst>
    </cfRule>
  </conditionalFormatting>
  <pageMargins left="0.70866141732283472" right="0.70866141732283472" top="0.74803149606299213" bottom="0.74803149606299213" header="0.31496062992125984" footer="0.31496062992125984"/>
  <pageSetup paperSize="8" scale="47" orientation="landscape" r:id="rId1"/>
  <extLst>
    <ext xmlns:x14="http://schemas.microsoft.com/office/spreadsheetml/2009/9/main" uri="{78C0D931-6437-407d-A8EE-F0AAD7539E65}">
      <x14:conditionalFormattings>
        <x14:conditionalFormatting xmlns:xm="http://schemas.microsoft.com/office/excel/2006/main">
          <x14:cfRule type="dataBar" id="{889A67D5-1A19-4F60-8104-467138765467}">
            <x14:dataBar minLength="0" maxLength="100" border="1" negativeBarBorderColorSameAsPositive="0">
              <x14:cfvo type="autoMin"/>
              <x14:cfvo type="autoMax"/>
              <x14:borderColor rgb="FFFFB628"/>
              <x14:negativeFillColor rgb="FFFF0000"/>
              <x14:negativeBorderColor rgb="FFFF0000"/>
              <x14:axisColor rgb="FF000000"/>
            </x14:dataBar>
          </x14:cfRule>
          <xm:sqref>D6:K72</xm:sqref>
        </x14:conditionalFormatting>
        <x14:conditionalFormatting xmlns:xm="http://schemas.microsoft.com/office/excel/2006/main">
          <x14:cfRule type="dataBar" id="{986738B4-B18E-4143-A8F1-04BFDBFEB175}">
            <x14:dataBar minLength="0" maxLength="100" border="1" negativeBarBorderColorSameAsPositive="0">
              <x14:cfvo type="autoMin"/>
              <x14:cfvo type="autoMax"/>
              <x14:borderColor rgb="FFFFB628"/>
              <x14:negativeFillColor rgb="FFFF0000"/>
              <x14:negativeBorderColor rgb="FFFF0000"/>
              <x14:axisColor rgb="FF000000"/>
            </x14:dataBar>
          </x14:cfRule>
          <xm:sqref>C74</xm:sqref>
        </x14:conditionalFormatting>
        <x14:conditionalFormatting xmlns:xm="http://schemas.microsoft.com/office/excel/2006/main">
          <x14:cfRule type="dataBar" id="{CC99D756-63E8-41D2-BCA5-B5292D77A3A5}">
            <x14:dataBar minLength="0" maxLength="100" border="1" negativeBarBorderColorSameAsPositive="0">
              <x14:cfvo type="autoMin"/>
              <x14:cfvo type="autoMax"/>
              <x14:borderColor rgb="FFFFB628"/>
              <x14:negativeFillColor rgb="FFFF0000"/>
              <x14:negativeBorderColor rgb="FFFF0000"/>
              <x14:axisColor rgb="FF000000"/>
            </x14:dataBar>
          </x14:cfRule>
          <xm:sqref>M6:N72</xm:sqref>
        </x14:conditionalFormatting>
        <x14:conditionalFormatting xmlns:xm="http://schemas.microsoft.com/office/excel/2006/main">
          <x14:cfRule type="dataBar" id="{4301E274-B39B-4173-9317-553B70125B89}">
            <x14:dataBar minLength="0" maxLength="100" border="1" negativeBarBorderColorSameAsPositive="0">
              <x14:cfvo type="autoMin"/>
              <x14:cfvo type="autoMax"/>
              <x14:borderColor rgb="FFFF555A"/>
              <x14:negativeFillColor rgb="FFFF0000"/>
              <x14:negativeBorderColor rgb="FFFF0000"/>
              <x14:axisColor rgb="FF000000"/>
            </x14:dataBar>
          </x14:cfRule>
          <xm:sqref>C74:N74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73"/>
  <sheetViews>
    <sheetView tabSelected="1" zoomScale="90" zoomScaleNormal="90" zoomScaleSheetLayoutView="85" workbookViewId="0">
      <selection activeCell="A2" sqref="A2"/>
    </sheetView>
  </sheetViews>
  <sheetFormatPr defaultColWidth="9.109375" defaultRowHeight="12" x14ac:dyDescent="0.25"/>
  <cols>
    <col min="1" max="1" width="7.109375" style="1" bestFit="1" customWidth="1"/>
    <col min="2" max="2" width="22.5546875" style="1" bestFit="1" customWidth="1"/>
    <col min="3" max="3" width="10.5546875" style="1" customWidth="1"/>
    <col min="4" max="14" width="7.6640625" style="1" customWidth="1"/>
    <col min="15" max="16" width="9" style="1" customWidth="1"/>
    <col min="17" max="16384" width="9.109375" style="1"/>
  </cols>
  <sheetData>
    <row r="1" spans="1:17" s="19" customFormat="1" ht="30" customHeight="1" x14ac:dyDescent="0.3">
      <c r="A1" s="97" t="s">
        <v>189</v>
      </c>
      <c r="B1" s="97"/>
      <c r="C1" s="97"/>
      <c r="D1" s="97"/>
      <c r="E1" s="97"/>
      <c r="F1" s="97"/>
      <c r="G1" s="97"/>
      <c r="H1" s="97"/>
      <c r="I1" s="97"/>
      <c r="J1" s="97"/>
      <c r="K1" s="97"/>
      <c r="L1" s="97"/>
      <c r="M1" s="97"/>
      <c r="N1" s="97"/>
      <c r="O1" s="97"/>
      <c r="P1" s="97"/>
      <c r="Q1" s="97"/>
    </row>
    <row r="2" spans="1:17" s="19" customFormat="1" ht="12" customHeight="1" x14ac:dyDescent="0.3">
      <c r="A2" s="35"/>
      <c r="B2" s="35"/>
      <c r="C2" s="35"/>
      <c r="D2" s="35"/>
      <c r="E2" s="35"/>
      <c r="F2" s="35"/>
      <c r="G2" s="35"/>
      <c r="H2" s="35"/>
      <c r="I2" s="35"/>
      <c r="J2" s="35"/>
      <c r="K2" s="35"/>
    </row>
    <row r="3" spans="1:17" ht="12" customHeight="1" x14ac:dyDescent="0.25">
      <c r="C3" s="100" t="s">
        <v>184</v>
      </c>
      <c r="D3" s="95"/>
      <c r="E3" s="101" t="s">
        <v>173</v>
      </c>
      <c r="F3" s="102"/>
      <c r="G3" s="102"/>
      <c r="H3" s="102"/>
      <c r="I3" s="102"/>
      <c r="J3" s="102"/>
      <c r="K3" s="102"/>
      <c r="L3" s="102"/>
      <c r="M3" s="102"/>
      <c r="N3" s="102"/>
      <c r="O3" s="103"/>
      <c r="P3" s="104" t="s">
        <v>177</v>
      </c>
      <c r="Q3" s="105"/>
    </row>
    <row r="4" spans="1:17" ht="15" customHeight="1" x14ac:dyDescent="0.25">
      <c r="A4" s="108" t="s">
        <v>176</v>
      </c>
      <c r="B4" s="105" t="s">
        <v>171</v>
      </c>
      <c r="C4" s="110" t="s">
        <v>185</v>
      </c>
      <c r="D4" s="112" t="s">
        <v>69</v>
      </c>
      <c r="E4" s="114" t="s">
        <v>175</v>
      </c>
      <c r="F4" s="115"/>
      <c r="G4" s="115"/>
      <c r="H4" s="115"/>
      <c r="I4" s="115"/>
      <c r="J4" s="115"/>
      <c r="K4" s="101" t="s">
        <v>174</v>
      </c>
      <c r="L4" s="102"/>
      <c r="M4" s="102"/>
      <c r="N4" s="102"/>
      <c r="O4" s="103"/>
      <c r="P4" s="106"/>
      <c r="Q4" s="107"/>
    </row>
    <row r="5" spans="1:17" x14ac:dyDescent="0.25">
      <c r="A5" s="109"/>
      <c r="B5" s="107"/>
      <c r="C5" s="111"/>
      <c r="D5" s="113"/>
      <c r="E5" s="7" t="s">
        <v>69</v>
      </c>
      <c r="F5" s="36" t="s">
        <v>86</v>
      </c>
      <c r="G5" s="36" t="s">
        <v>87</v>
      </c>
      <c r="H5" s="36" t="s">
        <v>88</v>
      </c>
      <c r="I5" s="36" t="s">
        <v>89</v>
      </c>
      <c r="J5" s="36" t="s">
        <v>172</v>
      </c>
      <c r="K5" s="25" t="s">
        <v>86</v>
      </c>
      <c r="L5" s="37" t="s">
        <v>87</v>
      </c>
      <c r="M5" s="37" t="s">
        <v>88</v>
      </c>
      <c r="N5" s="37" t="s">
        <v>89</v>
      </c>
      <c r="O5" s="38" t="s">
        <v>172</v>
      </c>
      <c r="P5" s="7" t="s">
        <v>69</v>
      </c>
      <c r="Q5" s="34" t="s">
        <v>86</v>
      </c>
    </row>
    <row r="6" spans="1:17" x14ac:dyDescent="0.25">
      <c r="A6" s="2" t="s">
        <v>4</v>
      </c>
      <c r="B6" s="22" t="s">
        <v>5</v>
      </c>
      <c r="C6" s="3">
        <v>11</v>
      </c>
      <c r="D6" s="3">
        <v>0</v>
      </c>
      <c r="E6" s="23">
        <v>0</v>
      </c>
      <c r="F6" s="3">
        <v>0</v>
      </c>
      <c r="G6" s="3">
        <v>0</v>
      </c>
      <c r="H6" s="3">
        <v>0</v>
      </c>
      <c r="I6" s="3">
        <v>0</v>
      </c>
      <c r="J6" s="3">
        <v>0</v>
      </c>
      <c r="K6" s="9" t="s">
        <v>186</v>
      </c>
      <c r="L6" s="80" t="s">
        <v>186</v>
      </c>
      <c r="M6" s="80" t="s">
        <v>186</v>
      </c>
      <c r="N6" s="80" t="s">
        <v>186</v>
      </c>
      <c r="O6" s="16" t="s">
        <v>186</v>
      </c>
      <c r="P6" s="23">
        <v>0</v>
      </c>
      <c r="Q6" s="22">
        <v>0</v>
      </c>
    </row>
    <row r="7" spans="1:17" x14ac:dyDescent="0.25">
      <c r="A7" s="4"/>
      <c r="B7" s="20" t="s">
        <v>6</v>
      </c>
      <c r="C7" s="1">
        <v>794</v>
      </c>
      <c r="D7" s="1">
        <v>452</v>
      </c>
      <c r="E7" s="24">
        <v>1</v>
      </c>
      <c r="F7" s="1">
        <v>1</v>
      </c>
      <c r="G7" s="1">
        <v>0</v>
      </c>
      <c r="H7" s="1">
        <v>0</v>
      </c>
      <c r="I7" s="1">
        <v>0</v>
      </c>
      <c r="J7" s="1">
        <v>0</v>
      </c>
      <c r="K7" s="9">
        <v>100</v>
      </c>
      <c r="L7" s="80">
        <v>0</v>
      </c>
      <c r="M7" s="80">
        <v>0</v>
      </c>
      <c r="N7" s="80">
        <v>0</v>
      </c>
      <c r="O7" s="16">
        <v>0</v>
      </c>
      <c r="P7" s="24">
        <v>0</v>
      </c>
      <c r="Q7" s="20">
        <v>0</v>
      </c>
    </row>
    <row r="8" spans="1:17" x14ac:dyDescent="0.25">
      <c r="A8" s="4"/>
      <c r="B8" s="20" t="s">
        <v>7</v>
      </c>
      <c r="C8" s="1">
        <v>2</v>
      </c>
      <c r="D8" s="1">
        <v>2</v>
      </c>
      <c r="E8" s="24">
        <v>2</v>
      </c>
      <c r="F8" s="1">
        <v>2</v>
      </c>
      <c r="G8" s="1">
        <v>0</v>
      </c>
      <c r="H8" s="1">
        <v>0</v>
      </c>
      <c r="I8" s="1">
        <v>0</v>
      </c>
      <c r="J8" s="1">
        <v>0</v>
      </c>
      <c r="K8" s="9">
        <v>100</v>
      </c>
      <c r="L8" s="80">
        <v>0</v>
      </c>
      <c r="M8" s="80">
        <v>0</v>
      </c>
      <c r="N8" s="80">
        <v>0</v>
      </c>
      <c r="O8" s="16">
        <v>0</v>
      </c>
      <c r="P8" s="24">
        <v>0</v>
      </c>
      <c r="Q8" s="20">
        <v>0</v>
      </c>
    </row>
    <row r="9" spans="1:17" x14ac:dyDescent="0.25">
      <c r="A9" s="4"/>
      <c r="B9" s="20" t="s">
        <v>8</v>
      </c>
      <c r="C9" s="1">
        <v>57</v>
      </c>
      <c r="D9" s="1">
        <v>23</v>
      </c>
      <c r="E9" s="24">
        <v>22</v>
      </c>
      <c r="F9" s="1">
        <v>22</v>
      </c>
      <c r="G9" s="1">
        <v>0</v>
      </c>
      <c r="H9" s="1">
        <v>0</v>
      </c>
      <c r="I9" s="1">
        <v>0</v>
      </c>
      <c r="J9" s="1">
        <v>0</v>
      </c>
      <c r="K9" s="9">
        <v>100</v>
      </c>
      <c r="L9" s="80">
        <v>0</v>
      </c>
      <c r="M9" s="80">
        <v>0</v>
      </c>
      <c r="N9" s="80">
        <v>0</v>
      </c>
      <c r="O9" s="16">
        <v>0</v>
      </c>
      <c r="P9" s="24">
        <v>1</v>
      </c>
      <c r="Q9" s="20">
        <v>1</v>
      </c>
    </row>
    <row r="10" spans="1:17" x14ac:dyDescent="0.25">
      <c r="A10" s="4"/>
      <c r="B10" s="20" t="s">
        <v>9</v>
      </c>
      <c r="C10" s="1">
        <v>141</v>
      </c>
      <c r="D10" s="1">
        <v>47</v>
      </c>
      <c r="E10" s="24">
        <v>47</v>
      </c>
      <c r="F10" s="1">
        <v>36</v>
      </c>
      <c r="G10" s="1">
        <v>0</v>
      </c>
      <c r="H10" s="1">
        <v>0</v>
      </c>
      <c r="I10" s="1">
        <v>11</v>
      </c>
      <c r="J10" s="1">
        <v>0</v>
      </c>
      <c r="K10" s="9">
        <v>76.595740000000006</v>
      </c>
      <c r="L10" s="80">
        <v>0</v>
      </c>
      <c r="M10" s="80">
        <v>0</v>
      </c>
      <c r="N10" s="80">
        <v>23.404255319148898</v>
      </c>
      <c r="O10" s="16">
        <v>0</v>
      </c>
      <c r="P10" s="24">
        <v>0</v>
      </c>
      <c r="Q10" s="20">
        <v>0</v>
      </c>
    </row>
    <row r="11" spans="1:17" x14ac:dyDescent="0.25">
      <c r="A11" s="4"/>
      <c r="B11" s="20" t="s">
        <v>10</v>
      </c>
      <c r="C11" s="1">
        <v>156</v>
      </c>
      <c r="D11" s="1">
        <v>2</v>
      </c>
      <c r="E11" s="24">
        <v>2</v>
      </c>
      <c r="F11" s="1">
        <v>2</v>
      </c>
      <c r="G11" s="1">
        <v>0</v>
      </c>
      <c r="H11" s="1">
        <v>0</v>
      </c>
      <c r="I11" s="1">
        <v>0</v>
      </c>
      <c r="J11" s="1">
        <v>0</v>
      </c>
      <c r="K11" s="9">
        <v>100</v>
      </c>
      <c r="L11" s="80">
        <v>0</v>
      </c>
      <c r="M11" s="80">
        <v>0</v>
      </c>
      <c r="N11" s="80">
        <v>0</v>
      </c>
      <c r="O11" s="16">
        <v>0</v>
      </c>
      <c r="P11" s="24">
        <v>0</v>
      </c>
      <c r="Q11" s="20">
        <v>0</v>
      </c>
    </row>
    <row r="12" spans="1:17" x14ac:dyDescent="0.25">
      <c r="A12" s="4"/>
      <c r="B12" s="20" t="s">
        <v>11</v>
      </c>
      <c r="C12" s="1">
        <v>26</v>
      </c>
      <c r="D12" s="1">
        <v>2</v>
      </c>
      <c r="E12" s="24">
        <v>2</v>
      </c>
      <c r="F12" s="1">
        <v>2</v>
      </c>
      <c r="G12" s="1">
        <v>0</v>
      </c>
      <c r="H12" s="1">
        <v>0</v>
      </c>
      <c r="I12" s="1">
        <v>0</v>
      </c>
      <c r="J12" s="1">
        <v>0</v>
      </c>
      <c r="K12" s="9">
        <v>100</v>
      </c>
      <c r="L12" s="80">
        <v>0</v>
      </c>
      <c r="M12" s="80">
        <v>0</v>
      </c>
      <c r="N12" s="80">
        <v>0</v>
      </c>
      <c r="O12" s="16">
        <v>0</v>
      </c>
      <c r="P12" s="24">
        <v>0</v>
      </c>
      <c r="Q12" s="20">
        <v>0</v>
      </c>
    </row>
    <row r="13" spans="1:17" x14ac:dyDescent="0.25">
      <c r="A13" s="4"/>
      <c r="B13" s="20" t="s">
        <v>12</v>
      </c>
      <c r="C13" s="1">
        <v>89</v>
      </c>
      <c r="D13" s="1">
        <v>41</v>
      </c>
      <c r="E13" s="24">
        <v>41</v>
      </c>
      <c r="F13" s="1">
        <v>41</v>
      </c>
      <c r="G13" s="1">
        <v>0</v>
      </c>
      <c r="H13" s="1">
        <v>0</v>
      </c>
      <c r="I13" s="1">
        <v>0</v>
      </c>
      <c r="J13" s="1">
        <v>0</v>
      </c>
      <c r="K13" s="9">
        <v>100</v>
      </c>
      <c r="L13" s="80">
        <v>0</v>
      </c>
      <c r="M13" s="80">
        <v>0</v>
      </c>
      <c r="N13" s="80">
        <v>0</v>
      </c>
      <c r="O13" s="16">
        <v>0</v>
      </c>
      <c r="P13" s="24">
        <v>0</v>
      </c>
      <c r="Q13" s="20">
        <v>0</v>
      </c>
    </row>
    <row r="14" spans="1:17" x14ac:dyDescent="0.25">
      <c r="A14" s="4"/>
      <c r="B14" s="20" t="s">
        <v>60</v>
      </c>
      <c r="C14" s="1">
        <v>23</v>
      </c>
      <c r="D14" s="1">
        <v>14</v>
      </c>
      <c r="E14" s="24">
        <v>7</v>
      </c>
      <c r="F14" s="1">
        <v>7</v>
      </c>
      <c r="G14" s="1">
        <v>0</v>
      </c>
      <c r="H14" s="1">
        <v>0</v>
      </c>
      <c r="I14" s="1">
        <v>0</v>
      </c>
      <c r="J14" s="1">
        <v>0</v>
      </c>
      <c r="K14" s="9">
        <v>100</v>
      </c>
      <c r="L14" s="80">
        <v>0</v>
      </c>
      <c r="M14" s="80">
        <v>0</v>
      </c>
      <c r="N14" s="80">
        <v>0</v>
      </c>
      <c r="O14" s="16">
        <v>0</v>
      </c>
      <c r="P14" s="24">
        <v>7</v>
      </c>
      <c r="Q14" s="20">
        <v>7</v>
      </c>
    </row>
    <row r="15" spans="1:17" x14ac:dyDescent="0.25">
      <c r="A15" s="4"/>
      <c r="B15" s="20" t="s">
        <v>85</v>
      </c>
      <c r="C15" s="1">
        <v>28</v>
      </c>
      <c r="D15" s="1">
        <v>27</v>
      </c>
      <c r="E15" s="24">
        <v>27</v>
      </c>
      <c r="F15" s="1">
        <v>27</v>
      </c>
      <c r="G15" s="1">
        <v>0</v>
      </c>
      <c r="H15" s="1">
        <v>0</v>
      </c>
      <c r="I15" s="1">
        <v>0</v>
      </c>
      <c r="J15" s="1">
        <v>0</v>
      </c>
      <c r="K15" s="9">
        <v>100</v>
      </c>
      <c r="L15" s="80">
        <v>0</v>
      </c>
      <c r="M15" s="80">
        <v>0</v>
      </c>
      <c r="N15" s="80">
        <v>0</v>
      </c>
      <c r="O15" s="16">
        <v>0</v>
      </c>
      <c r="P15" s="24">
        <v>0</v>
      </c>
      <c r="Q15" s="20">
        <v>0</v>
      </c>
    </row>
    <row r="16" spans="1:17" x14ac:dyDescent="0.25">
      <c r="A16" s="4"/>
      <c r="B16" s="20" t="s">
        <v>13</v>
      </c>
      <c r="C16" s="1">
        <v>322</v>
      </c>
      <c r="D16" s="1">
        <v>202</v>
      </c>
      <c r="E16" s="24">
        <v>85</v>
      </c>
      <c r="F16" s="1">
        <v>67</v>
      </c>
      <c r="G16" s="1">
        <v>0</v>
      </c>
      <c r="H16" s="1">
        <v>0</v>
      </c>
      <c r="I16" s="1">
        <v>18</v>
      </c>
      <c r="J16" s="1">
        <v>0</v>
      </c>
      <c r="K16" s="9">
        <v>78.82352941176471</v>
      </c>
      <c r="L16" s="80">
        <v>0</v>
      </c>
      <c r="M16" s="80">
        <v>0</v>
      </c>
      <c r="N16" s="80">
        <v>21.176470588235293</v>
      </c>
      <c r="O16" s="16">
        <v>0</v>
      </c>
      <c r="P16" s="24">
        <v>0</v>
      </c>
      <c r="Q16" s="20">
        <v>0</v>
      </c>
    </row>
    <row r="17" spans="1:17" x14ac:dyDescent="0.25">
      <c r="A17" s="4"/>
      <c r="B17" s="20" t="s">
        <v>14</v>
      </c>
      <c r="C17" s="1">
        <v>101</v>
      </c>
      <c r="D17" s="1">
        <v>47</v>
      </c>
      <c r="E17" s="24">
        <v>9</v>
      </c>
      <c r="F17" s="1">
        <v>9</v>
      </c>
      <c r="G17" s="1">
        <v>0</v>
      </c>
      <c r="H17" s="1">
        <v>0</v>
      </c>
      <c r="I17" s="1">
        <v>0</v>
      </c>
      <c r="J17" s="1">
        <v>0</v>
      </c>
      <c r="K17" s="9">
        <v>100</v>
      </c>
      <c r="L17" s="80">
        <v>0</v>
      </c>
      <c r="M17" s="80">
        <v>0</v>
      </c>
      <c r="N17" s="80">
        <v>0</v>
      </c>
      <c r="O17" s="16">
        <v>0</v>
      </c>
      <c r="P17" s="24">
        <v>0</v>
      </c>
      <c r="Q17" s="20">
        <v>0</v>
      </c>
    </row>
    <row r="18" spans="1:17" x14ac:dyDescent="0.25">
      <c r="A18" s="4"/>
      <c r="B18" s="20" t="s">
        <v>15</v>
      </c>
      <c r="C18" s="1">
        <v>2</v>
      </c>
      <c r="D18" s="1">
        <v>0</v>
      </c>
      <c r="E18" s="24">
        <v>0</v>
      </c>
      <c r="F18" s="1">
        <v>0</v>
      </c>
      <c r="G18" s="1">
        <v>0</v>
      </c>
      <c r="H18" s="1">
        <v>0</v>
      </c>
      <c r="I18" s="1">
        <v>0</v>
      </c>
      <c r="J18" s="1">
        <v>0</v>
      </c>
      <c r="K18" s="9" t="s">
        <v>186</v>
      </c>
      <c r="L18" s="80" t="s">
        <v>186</v>
      </c>
      <c r="M18" s="80" t="s">
        <v>186</v>
      </c>
      <c r="N18" s="80" t="s">
        <v>186</v>
      </c>
      <c r="O18" s="16" t="s">
        <v>186</v>
      </c>
      <c r="P18" s="24">
        <v>0</v>
      </c>
      <c r="Q18" s="20">
        <v>0</v>
      </c>
    </row>
    <row r="19" spans="1:17" x14ac:dyDescent="0.25">
      <c r="A19" s="4"/>
      <c r="B19" s="20" t="s">
        <v>16</v>
      </c>
      <c r="C19" s="1">
        <v>3842</v>
      </c>
      <c r="D19" s="1">
        <v>1299</v>
      </c>
      <c r="E19" s="24">
        <v>596</v>
      </c>
      <c r="F19" s="1">
        <v>587</v>
      </c>
      <c r="G19" s="1">
        <v>0</v>
      </c>
      <c r="H19" s="1">
        <v>0</v>
      </c>
      <c r="I19" s="1">
        <v>9</v>
      </c>
      <c r="J19" s="1">
        <v>0</v>
      </c>
      <c r="K19" s="9">
        <v>98.489932885906043</v>
      </c>
      <c r="L19" s="80">
        <v>0</v>
      </c>
      <c r="M19" s="80">
        <v>0</v>
      </c>
      <c r="N19" s="80">
        <v>1.5100671140939599</v>
      </c>
      <c r="O19" s="16">
        <v>0</v>
      </c>
      <c r="P19" s="24">
        <v>2</v>
      </c>
      <c r="Q19" s="20">
        <v>2</v>
      </c>
    </row>
    <row r="20" spans="1:17" x14ac:dyDescent="0.25">
      <c r="A20" s="4"/>
      <c r="B20" s="20" t="s">
        <v>17</v>
      </c>
      <c r="C20" s="1">
        <v>15245</v>
      </c>
      <c r="D20" s="1">
        <v>4716</v>
      </c>
      <c r="E20" s="24">
        <v>142</v>
      </c>
      <c r="F20" s="1">
        <v>140</v>
      </c>
      <c r="G20" s="1">
        <v>0</v>
      </c>
      <c r="H20" s="1">
        <v>0</v>
      </c>
      <c r="I20" s="1">
        <v>2</v>
      </c>
      <c r="J20" s="1">
        <v>0</v>
      </c>
      <c r="K20" s="9">
        <v>98.591549295774655</v>
      </c>
      <c r="L20" s="80">
        <v>0</v>
      </c>
      <c r="M20" s="80">
        <v>0</v>
      </c>
      <c r="N20" s="80">
        <v>1.4084507042253522</v>
      </c>
      <c r="O20" s="16">
        <v>0</v>
      </c>
      <c r="P20" s="24">
        <v>0</v>
      </c>
      <c r="Q20" s="20">
        <v>0</v>
      </c>
    </row>
    <row r="21" spans="1:17" x14ac:dyDescent="0.25">
      <c r="A21" s="4"/>
      <c r="B21" s="20" t="s">
        <v>81</v>
      </c>
      <c r="C21" s="1">
        <v>4</v>
      </c>
      <c r="D21" s="1">
        <v>0</v>
      </c>
      <c r="E21" s="24">
        <v>0</v>
      </c>
      <c r="F21" s="1">
        <v>0</v>
      </c>
      <c r="G21" s="1">
        <v>0</v>
      </c>
      <c r="H21" s="1">
        <v>0</v>
      </c>
      <c r="I21" s="1">
        <v>0</v>
      </c>
      <c r="J21" s="1">
        <v>0</v>
      </c>
      <c r="K21" s="9" t="s">
        <v>186</v>
      </c>
      <c r="L21" s="80" t="s">
        <v>186</v>
      </c>
      <c r="M21" s="80" t="s">
        <v>186</v>
      </c>
      <c r="N21" s="80" t="s">
        <v>186</v>
      </c>
      <c r="O21" s="16" t="s">
        <v>186</v>
      </c>
      <c r="P21" s="24">
        <v>0</v>
      </c>
      <c r="Q21" s="20">
        <v>0</v>
      </c>
    </row>
    <row r="22" spans="1:17" x14ac:dyDescent="0.25">
      <c r="A22" s="4"/>
      <c r="B22" s="20" t="s">
        <v>18</v>
      </c>
      <c r="C22" s="1">
        <v>1695</v>
      </c>
      <c r="D22" s="1">
        <v>337</v>
      </c>
      <c r="E22" s="24">
        <v>74</v>
      </c>
      <c r="F22" s="1">
        <v>71</v>
      </c>
      <c r="G22" s="1">
        <v>0</v>
      </c>
      <c r="H22" s="1">
        <v>0</v>
      </c>
      <c r="I22" s="1">
        <v>3</v>
      </c>
      <c r="J22" s="1">
        <v>0</v>
      </c>
      <c r="K22" s="9">
        <v>95.945945945945937</v>
      </c>
      <c r="L22" s="80">
        <v>0</v>
      </c>
      <c r="M22" s="80">
        <v>0</v>
      </c>
      <c r="N22" s="80">
        <v>4.0540540540540544</v>
      </c>
      <c r="O22" s="16">
        <v>0</v>
      </c>
      <c r="P22" s="24">
        <v>0</v>
      </c>
      <c r="Q22" s="20">
        <v>0</v>
      </c>
    </row>
    <row r="23" spans="1:17" x14ac:dyDescent="0.25">
      <c r="A23" s="4"/>
      <c r="B23" s="20" t="s">
        <v>19</v>
      </c>
      <c r="C23" s="1">
        <v>104</v>
      </c>
      <c r="D23" s="1">
        <v>40</v>
      </c>
      <c r="E23" s="24">
        <v>40</v>
      </c>
      <c r="F23" s="1">
        <v>40</v>
      </c>
      <c r="G23" s="1">
        <v>0</v>
      </c>
      <c r="H23" s="1">
        <v>0</v>
      </c>
      <c r="I23" s="1">
        <v>0</v>
      </c>
      <c r="J23" s="1">
        <v>0</v>
      </c>
      <c r="K23" s="9">
        <v>100</v>
      </c>
      <c r="L23" s="80">
        <v>0</v>
      </c>
      <c r="M23" s="80">
        <v>0</v>
      </c>
      <c r="N23" s="80">
        <v>0</v>
      </c>
      <c r="O23" s="16">
        <v>0</v>
      </c>
      <c r="P23" s="24">
        <v>0</v>
      </c>
      <c r="Q23" s="20">
        <v>0</v>
      </c>
    </row>
    <row r="24" spans="1:17" x14ac:dyDescent="0.25">
      <c r="A24" s="4"/>
      <c r="B24" s="20" t="s">
        <v>20</v>
      </c>
      <c r="C24" s="1">
        <v>11098</v>
      </c>
      <c r="D24" s="1">
        <v>1359</v>
      </c>
      <c r="E24" s="24">
        <v>434</v>
      </c>
      <c r="F24" s="1">
        <v>227</v>
      </c>
      <c r="G24" s="1">
        <v>0</v>
      </c>
      <c r="H24" s="1">
        <v>1</v>
      </c>
      <c r="I24" s="1">
        <v>206</v>
      </c>
      <c r="J24" s="1">
        <v>0</v>
      </c>
      <c r="K24" s="9">
        <v>52.304147465437786</v>
      </c>
      <c r="L24" s="80">
        <v>0</v>
      </c>
      <c r="M24" s="80">
        <v>0.2304147465437788</v>
      </c>
      <c r="N24" s="80">
        <v>47.465437788018434</v>
      </c>
      <c r="O24" s="81">
        <v>0</v>
      </c>
      <c r="P24" s="24">
        <v>0</v>
      </c>
      <c r="Q24" s="20">
        <v>0</v>
      </c>
    </row>
    <row r="25" spans="1:17" x14ac:dyDescent="0.25">
      <c r="A25" s="4"/>
      <c r="B25" s="20" t="s">
        <v>21</v>
      </c>
      <c r="C25" s="1">
        <v>15</v>
      </c>
      <c r="D25" s="1">
        <v>8</v>
      </c>
      <c r="E25" s="24">
        <v>8</v>
      </c>
      <c r="F25" s="1">
        <v>8</v>
      </c>
      <c r="G25" s="1">
        <v>0</v>
      </c>
      <c r="H25" s="1">
        <v>0</v>
      </c>
      <c r="I25" s="1">
        <v>0</v>
      </c>
      <c r="J25" s="1">
        <v>0</v>
      </c>
      <c r="K25" s="9">
        <v>100</v>
      </c>
      <c r="L25" s="80">
        <v>0</v>
      </c>
      <c r="M25" s="80">
        <v>0</v>
      </c>
      <c r="N25" s="80">
        <v>0</v>
      </c>
      <c r="O25" s="16">
        <v>0</v>
      </c>
      <c r="P25" s="24">
        <v>0</v>
      </c>
      <c r="Q25" s="20">
        <v>0</v>
      </c>
    </row>
    <row r="26" spans="1:17" x14ac:dyDescent="0.25">
      <c r="A26" s="4"/>
      <c r="B26" s="20" t="s">
        <v>22</v>
      </c>
      <c r="C26" s="1">
        <v>908</v>
      </c>
      <c r="D26" s="1">
        <v>674</v>
      </c>
      <c r="E26" s="24">
        <v>53</v>
      </c>
      <c r="F26" s="1">
        <v>52</v>
      </c>
      <c r="G26" s="1">
        <v>0</v>
      </c>
      <c r="H26" s="1">
        <v>0</v>
      </c>
      <c r="I26" s="1">
        <v>1</v>
      </c>
      <c r="J26" s="1">
        <v>0</v>
      </c>
      <c r="K26" s="9">
        <v>98.113207547169807</v>
      </c>
      <c r="L26" s="80">
        <v>0</v>
      </c>
      <c r="M26" s="80">
        <v>0</v>
      </c>
      <c r="N26" s="80">
        <v>1.8867924528301887</v>
      </c>
      <c r="O26" s="16">
        <v>0</v>
      </c>
      <c r="P26" s="24">
        <v>0</v>
      </c>
      <c r="Q26" s="20">
        <v>0</v>
      </c>
    </row>
    <row r="27" spans="1:17" x14ac:dyDescent="0.25">
      <c r="A27" s="4"/>
      <c r="B27" s="20" t="s">
        <v>23</v>
      </c>
      <c r="C27" s="1">
        <v>14</v>
      </c>
      <c r="D27" s="1">
        <v>8</v>
      </c>
      <c r="E27" s="24">
        <v>6</v>
      </c>
      <c r="F27" s="1">
        <v>6</v>
      </c>
      <c r="G27" s="1">
        <v>0</v>
      </c>
      <c r="H27" s="1">
        <v>0</v>
      </c>
      <c r="I27" s="1">
        <v>0</v>
      </c>
      <c r="J27" s="1">
        <v>0</v>
      </c>
      <c r="K27" s="9">
        <v>100</v>
      </c>
      <c r="L27" s="80">
        <v>0</v>
      </c>
      <c r="M27" s="80">
        <v>0</v>
      </c>
      <c r="N27" s="80">
        <v>0</v>
      </c>
      <c r="O27" s="16">
        <v>0</v>
      </c>
      <c r="P27" s="24">
        <v>2</v>
      </c>
      <c r="Q27" s="20">
        <v>2</v>
      </c>
    </row>
    <row r="28" spans="1:17" x14ac:dyDescent="0.25">
      <c r="A28" s="4"/>
      <c r="B28" s="20" t="s">
        <v>24</v>
      </c>
      <c r="C28" s="1">
        <v>605</v>
      </c>
      <c r="D28" s="1">
        <v>85</v>
      </c>
      <c r="E28" s="24">
        <v>76</v>
      </c>
      <c r="F28" s="1">
        <v>70</v>
      </c>
      <c r="G28" s="1">
        <v>0</v>
      </c>
      <c r="H28" s="1">
        <v>0</v>
      </c>
      <c r="I28" s="1">
        <v>6</v>
      </c>
      <c r="J28" s="1">
        <v>0</v>
      </c>
      <c r="K28" s="9">
        <v>92.10526315789474</v>
      </c>
      <c r="L28" s="80">
        <v>0</v>
      </c>
      <c r="M28" s="80">
        <v>0</v>
      </c>
      <c r="N28" s="80">
        <v>7.8947368421052628</v>
      </c>
      <c r="O28" s="16">
        <v>0</v>
      </c>
      <c r="P28" s="24">
        <v>0</v>
      </c>
      <c r="Q28" s="20">
        <v>0</v>
      </c>
    </row>
    <row r="29" spans="1:17" x14ac:dyDescent="0.25">
      <c r="A29" s="4"/>
      <c r="B29" s="20" t="s">
        <v>25</v>
      </c>
      <c r="C29" s="1">
        <v>328</v>
      </c>
      <c r="D29" s="1">
        <v>4</v>
      </c>
      <c r="E29" s="24">
        <v>4</v>
      </c>
      <c r="F29" s="1">
        <v>4</v>
      </c>
      <c r="G29" s="1">
        <v>0</v>
      </c>
      <c r="H29" s="1">
        <v>0</v>
      </c>
      <c r="I29" s="1">
        <v>0</v>
      </c>
      <c r="J29" s="1">
        <v>0</v>
      </c>
      <c r="K29" s="9">
        <v>100</v>
      </c>
      <c r="L29" s="80">
        <v>0</v>
      </c>
      <c r="M29" s="80">
        <v>0</v>
      </c>
      <c r="N29" s="80">
        <v>0</v>
      </c>
      <c r="O29" s="16">
        <v>0</v>
      </c>
      <c r="P29" s="24">
        <v>0</v>
      </c>
      <c r="Q29" s="20">
        <v>0</v>
      </c>
    </row>
    <row r="30" spans="1:17" x14ac:dyDescent="0.25">
      <c r="A30" s="4"/>
      <c r="B30" s="20" t="s">
        <v>26</v>
      </c>
      <c r="C30" s="1">
        <v>18</v>
      </c>
      <c r="D30" s="1">
        <v>10</v>
      </c>
      <c r="E30" s="24">
        <v>2</v>
      </c>
      <c r="F30" s="1">
        <v>2</v>
      </c>
      <c r="G30" s="1">
        <v>0</v>
      </c>
      <c r="H30" s="1">
        <v>0</v>
      </c>
      <c r="I30" s="1">
        <v>0</v>
      </c>
      <c r="J30" s="1">
        <v>0</v>
      </c>
      <c r="K30" s="9">
        <v>100</v>
      </c>
      <c r="L30" s="80">
        <v>0</v>
      </c>
      <c r="M30" s="80">
        <v>0</v>
      </c>
      <c r="N30" s="80">
        <v>0</v>
      </c>
      <c r="O30" s="16">
        <v>0</v>
      </c>
      <c r="P30" s="24">
        <v>0</v>
      </c>
      <c r="Q30" s="20">
        <v>0</v>
      </c>
    </row>
    <row r="31" spans="1:17" x14ac:dyDescent="0.25">
      <c r="A31" s="4"/>
      <c r="B31" s="20" t="s">
        <v>82</v>
      </c>
      <c r="C31" s="1">
        <v>5</v>
      </c>
      <c r="D31" s="1">
        <v>5</v>
      </c>
      <c r="E31" s="24">
        <v>5</v>
      </c>
      <c r="F31" s="1">
        <v>5</v>
      </c>
      <c r="G31" s="1">
        <v>0</v>
      </c>
      <c r="H31" s="1">
        <v>0</v>
      </c>
      <c r="I31" s="1">
        <v>0</v>
      </c>
      <c r="J31" s="1">
        <v>0</v>
      </c>
      <c r="K31" s="9">
        <v>100</v>
      </c>
      <c r="L31" s="80">
        <v>0</v>
      </c>
      <c r="M31" s="80">
        <v>0</v>
      </c>
      <c r="N31" s="80">
        <v>0</v>
      </c>
      <c r="O31" s="16">
        <v>0</v>
      </c>
      <c r="P31" s="24">
        <v>0</v>
      </c>
      <c r="Q31" s="20">
        <v>0</v>
      </c>
    </row>
    <row r="32" spans="1:17" x14ac:dyDescent="0.25">
      <c r="A32" s="4"/>
      <c r="B32" s="20" t="s">
        <v>27</v>
      </c>
      <c r="C32" s="1">
        <v>1</v>
      </c>
      <c r="D32" s="1">
        <v>1</v>
      </c>
      <c r="E32" s="24">
        <v>1</v>
      </c>
      <c r="F32" s="1">
        <v>1</v>
      </c>
      <c r="G32" s="1">
        <v>0</v>
      </c>
      <c r="H32" s="1">
        <v>0</v>
      </c>
      <c r="I32" s="1">
        <v>0</v>
      </c>
      <c r="J32" s="1">
        <v>0</v>
      </c>
      <c r="K32" s="9">
        <v>100</v>
      </c>
      <c r="L32" s="80">
        <v>0</v>
      </c>
      <c r="M32" s="80">
        <v>0</v>
      </c>
      <c r="N32" s="80">
        <v>0</v>
      </c>
      <c r="O32" s="16">
        <v>0</v>
      </c>
      <c r="P32" s="24">
        <v>0</v>
      </c>
      <c r="Q32" s="20">
        <v>0</v>
      </c>
    </row>
    <row r="33" spans="1:17" x14ac:dyDescent="0.25">
      <c r="A33" s="4"/>
      <c r="B33" s="20" t="s">
        <v>28</v>
      </c>
      <c r="C33" s="1">
        <v>56</v>
      </c>
      <c r="D33" s="1">
        <v>39</v>
      </c>
      <c r="E33" s="24">
        <v>37</v>
      </c>
      <c r="F33" s="1">
        <v>37</v>
      </c>
      <c r="G33" s="1">
        <v>0</v>
      </c>
      <c r="H33" s="1">
        <v>0</v>
      </c>
      <c r="I33" s="1">
        <v>0</v>
      </c>
      <c r="J33" s="1">
        <v>0</v>
      </c>
      <c r="K33" s="9">
        <v>100</v>
      </c>
      <c r="L33" s="80">
        <v>0</v>
      </c>
      <c r="M33" s="80">
        <v>0</v>
      </c>
      <c r="N33" s="80">
        <v>0</v>
      </c>
      <c r="O33" s="16">
        <v>0</v>
      </c>
      <c r="P33" s="24">
        <v>2</v>
      </c>
      <c r="Q33" s="20">
        <v>2</v>
      </c>
    </row>
    <row r="34" spans="1:17" x14ac:dyDescent="0.25">
      <c r="A34" s="4"/>
      <c r="B34" s="20" t="s">
        <v>29</v>
      </c>
      <c r="C34" s="1">
        <v>3</v>
      </c>
      <c r="D34" s="1">
        <v>2</v>
      </c>
      <c r="E34" s="24">
        <v>2</v>
      </c>
      <c r="F34" s="1">
        <v>2</v>
      </c>
      <c r="G34" s="1">
        <v>0</v>
      </c>
      <c r="H34" s="1">
        <v>0</v>
      </c>
      <c r="I34" s="1">
        <v>0</v>
      </c>
      <c r="J34" s="1">
        <v>0</v>
      </c>
      <c r="K34" s="9">
        <v>100</v>
      </c>
      <c r="L34" s="80">
        <v>0</v>
      </c>
      <c r="M34" s="80">
        <v>0</v>
      </c>
      <c r="N34" s="80">
        <v>0</v>
      </c>
      <c r="O34" s="16">
        <v>0</v>
      </c>
      <c r="P34" s="24">
        <v>0</v>
      </c>
      <c r="Q34" s="20">
        <v>0</v>
      </c>
    </row>
    <row r="35" spans="1:17" x14ac:dyDescent="0.25">
      <c r="A35" s="4"/>
      <c r="B35" s="20" t="s">
        <v>30</v>
      </c>
      <c r="C35" s="1">
        <v>4</v>
      </c>
      <c r="D35" s="1">
        <v>0</v>
      </c>
      <c r="E35" s="24">
        <v>0</v>
      </c>
      <c r="F35" s="1">
        <v>0</v>
      </c>
      <c r="G35" s="1">
        <v>0</v>
      </c>
      <c r="H35" s="1">
        <v>0</v>
      </c>
      <c r="I35" s="1">
        <v>0</v>
      </c>
      <c r="J35" s="1">
        <v>0</v>
      </c>
      <c r="K35" s="9" t="s">
        <v>186</v>
      </c>
      <c r="L35" s="80" t="s">
        <v>186</v>
      </c>
      <c r="M35" s="80" t="s">
        <v>186</v>
      </c>
      <c r="N35" s="80" t="s">
        <v>186</v>
      </c>
      <c r="O35" s="16" t="s">
        <v>186</v>
      </c>
      <c r="P35" s="24">
        <v>0</v>
      </c>
      <c r="Q35" s="20">
        <v>0</v>
      </c>
    </row>
    <row r="36" spans="1:17" x14ac:dyDescent="0.25">
      <c r="A36" s="4"/>
      <c r="B36" s="20" t="s">
        <v>31</v>
      </c>
      <c r="C36" s="1">
        <v>6</v>
      </c>
      <c r="D36" s="1">
        <v>0</v>
      </c>
      <c r="E36" s="24">
        <v>0</v>
      </c>
      <c r="F36" s="1">
        <v>0</v>
      </c>
      <c r="G36" s="1">
        <v>0</v>
      </c>
      <c r="H36" s="1">
        <v>0</v>
      </c>
      <c r="I36" s="1">
        <v>0</v>
      </c>
      <c r="J36" s="1">
        <v>0</v>
      </c>
      <c r="K36" s="9" t="s">
        <v>186</v>
      </c>
      <c r="L36" s="80" t="s">
        <v>186</v>
      </c>
      <c r="M36" s="80" t="s">
        <v>186</v>
      </c>
      <c r="N36" s="80" t="s">
        <v>186</v>
      </c>
      <c r="O36" s="16" t="s">
        <v>186</v>
      </c>
      <c r="P36" s="24">
        <v>0</v>
      </c>
      <c r="Q36" s="20">
        <v>0</v>
      </c>
    </row>
    <row r="37" spans="1:17" x14ac:dyDescent="0.25">
      <c r="A37" s="4"/>
      <c r="B37" s="20" t="s">
        <v>32</v>
      </c>
      <c r="C37" s="1">
        <v>12</v>
      </c>
      <c r="D37" s="1">
        <v>0</v>
      </c>
      <c r="E37" s="24">
        <v>0</v>
      </c>
      <c r="F37" s="1">
        <v>0</v>
      </c>
      <c r="G37" s="1">
        <v>0</v>
      </c>
      <c r="H37" s="1">
        <v>0</v>
      </c>
      <c r="I37" s="1">
        <v>0</v>
      </c>
      <c r="J37" s="1">
        <v>0</v>
      </c>
      <c r="K37" s="9" t="s">
        <v>186</v>
      </c>
      <c r="L37" s="80" t="s">
        <v>186</v>
      </c>
      <c r="M37" s="80" t="s">
        <v>186</v>
      </c>
      <c r="N37" s="80" t="s">
        <v>186</v>
      </c>
      <c r="O37" s="16" t="s">
        <v>186</v>
      </c>
      <c r="P37" s="24">
        <v>0</v>
      </c>
      <c r="Q37" s="20">
        <v>0</v>
      </c>
    </row>
    <row r="38" spans="1:17" x14ac:dyDescent="0.25">
      <c r="A38" s="4"/>
      <c r="B38" s="20" t="s">
        <v>33</v>
      </c>
      <c r="C38" s="1">
        <v>524</v>
      </c>
      <c r="D38" s="1">
        <v>186</v>
      </c>
      <c r="E38" s="24">
        <v>182</v>
      </c>
      <c r="F38" s="1">
        <v>182</v>
      </c>
      <c r="G38" s="1">
        <v>0</v>
      </c>
      <c r="H38" s="1">
        <v>0</v>
      </c>
      <c r="I38" s="1">
        <v>0</v>
      </c>
      <c r="J38" s="1">
        <v>0</v>
      </c>
      <c r="K38" s="9">
        <v>100</v>
      </c>
      <c r="L38" s="80">
        <v>0</v>
      </c>
      <c r="M38" s="80">
        <v>0</v>
      </c>
      <c r="N38" s="80">
        <v>0</v>
      </c>
      <c r="O38" s="16">
        <v>0</v>
      </c>
      <c r="P38" s="24">
        <v>4</v>
      </c>
      <c r="Q38" s="20">
        <v>4</v>
      </c>
    </row>
    <row r="39" spans="1:17" x14ac:dyDescent="0.25">
      <c r="A39" s="4"/>
      <c r="B39" s="20" t="s">
        <v>34</v>
      </c>
      <c r="C39" s="1">
        <v>228</v>
      </c>
      <c r="D39" s="1">
        <v>45</v>
      </c>
      <c r="E39" s="24">
        <v>36</v>
      </c>
      <c r="F39" s="1">
        <v>36</v>
      </c>
      <c r="G39" s="1">
        <v>0</v>
      </c>
      <c r="H39" s="1">
        <v>0</v>
      </c>
      <c r="I39" s="1">
        <v>0</v>
      </c>
      <c r="J39" s="1">
        <v>0</v>
      </c>
      <c r="K39" s="9">
        <v>100</v>
      </c>
      <c r="L39" s="80">
        <v>0</v>
      </c>
      <c r="M39" s="80">
        <v>0</v>
      </c>
      <c r="N39" s="80">
        <v>0</v>
      </c>
      <c r="O39" s="16">
        <v>0</v>
      </c>
      <c r="P39" s="24">
        <v>9</v>
      </c>
      <c r="Q39" s="20">
        <v>9</v>
      </c>
    </row>
    <row r="40" spans="1:17" x14ac:dyDescent="0.25">
      <c r="A40" s="4"/>
      <c r="B40" s="20" t="s">
        <v>83</v>
      </c>
      <c r="C40" s="1">
        <v>35</v>
      </c>
      <c r="D40" s="1">
        <v>21</v>
      </c>
      <c r="E40" s="24">
        <v>0</v>
      </c>
      <c r="F40" s="1">
        <v>0</v>
      </c>
      <c r="G40" s="1">
        <v>0</v>
      </c>
      <c r="H40" s="1">
        <v>0</v>
      </c>
      <c r="I40" s="1">
        <v>0</v>
      </c>
      <c r="J40" s="1">
        <v>0</v>
      </c>
      <c r="K40" s="9" t="s">
        <v>186</v>
      </c>
      <c r="L40" s="80" t="s">
        <v>186</v>
      </c>
      <c r="M40" s="80" t="s">
        <v>186</v>
      </c>
      <c r="N40" s="80" t="s">
        <v>186</v>
      </c>
      <c r="O40" s="16" t="s">
        <v>186</v>
      </c>
      <c r="P40" s="24">
        <v>21</v>
      </c>
      <c r="Q40" s="20">
        <v>21</v>
      </c>
    </row>
    <row r="41" spans="1:17" x14ac:dyDescent="0.25">
      <c r="A41" s="4"/>
      <c r="B41" s="20" t="s">
        <v>35</v>
      </c>
      <c r="C41" s="1">
        <v>93</v>
      </c>
      <c r="D41" s="1">
        <v>50</v>
      </c>
      <c r="E41" s="24">
        <v>50</v>
      </c>
      <c r="F41" s="1">
        <v>43</v>
      </c>
      <c r="G41" s="1">
        <v>0</v>
      </c>
      <c r="H41" s="1">
        <v>1</v>
      </c>
      <c r="I41" s="1">
        <v>6</v>
      </c>
      <c r="J41" s="1">
        <v>0</v>
      </c>
      <c r="K41" s="9">
        <v>86</v>
      </c>
      <c r="L41" s="80">
        <v>0</v>
      </c>
      <c r="M41" s="80">
        <v>2</v>
      </c>
      <c r="N41" s="80">
        <v>12</v>
      </c>
      <c r="O41" s="16">
        <v>0</v>
      </c>
      <c r="P41" s="24">
        <v>0</v>
      </c>
      <c r="Q41" s="20">
        <v>0</v>
      </c>
    </row>
    <row r="42" spans="1:17" x14ac:dyDescent="0.25">
      <c r="A42" s="4"/>
      <c r="B42" s="20" t="s">
        <v>36</v>
      </c>
      <c r="C42" s="1">
        <v>4378</v>
      </c>
      <c r="D42" s="1">
        <v>4079</v>
      </c>
      <c r="E42" s="24">
        <v>819</v>
      </c>
      <c r="F42" s="1">
        <v>18</v>
      </c>
      <c r="G42" s="1">
        <v>0</v>
      </c>
      <c r="H42" s="1">
        <v>0</v>
      </c>
      <c r="I42" s="1">
        <v>801</v>
      </c>
      <c r="J42" s="1">
        <v>0</v>
      </c>
      <c r="K42" s="9">
        <v>2.197802197802198</v>
      </c>
      <c r="L42" s="80">
        <v>0</v>
      </c>
      <c r="M42" s="80">
        <v>0</v>
      </c>
      <c r="N42" s="80">
        <v>97.802197802197796</v>
      </c>
      <c r="O42" s="16">
        <v>0</v>
      </c>
      <c r="P42" s="24">
        <v>0</v>
      </c>
      <c r="Q42" s="20">
        <v>0</v>
      </c>
    </row>
    <row r="43" spans="1:17" x14ac:dyDescent="0.25">
      <c r="A43" s="4"/>
      <c r="B43" s="20" t="s">
        <v>37</v>
      </c>
      <c r="C43" s="1">
        <v>5</v>
      </c>
      <c r="D43" s="1">
        <v>0</v>
      </c>
      <c r="E43" s="24">
        <v>0</v>
      </c>
      <c r="F43" s="1">
        <v>0</v>
      </c>
      <c r="G43" s="1">
        <v>0</v>
      </c>
      <c r="H43" s="1">
        <v>0</v>
      </c>
      <c r="I43" s="1">
        <v>0</v>
      </c>
      <c r="J43" s="1">
        <v>0</v>
      </c>
      <c r="K43" s="9" t="s">
        <v>186</v>
      </c>
      <c r="L43" s="80" t="s">
        <v>186</v>
      </c>
      <c r="M43" s="80" t="s">
        <v>186</v>
      </c>
      <c r="N43" s="80" t="s">
        <v>186</v>
      </c>
      <c r="O43" s="16" t="s">
        <v>186</v>
      </c>
      <c r="P43" s="24">
        <v>0</v>
      </c>
      <c r="Q43" s="20">
        <v>0</v>
      </c>
    </row>
    <row r="44" spans="1:17" x14ac:dyDescent="0.25">
      <c r="A44" s="4"/>
      <c r="B44" s="20" t="s">
        <v>38</v>
      </c>
      <c r="C44" s="1">
        <v>36</v>
      </c>
      <c r="D44" s="1">
        <v>17</v>
      </c>
      <c r="E44" s="24">
        <v>14</v>
      </c>
      <c r="F44" s="1">
        <v>10</v>
      </c>
      <c r="G44" s="1">
        <v>0</v>
      </c>
      <c r="H44" s="1">
        <v>4</v>
      </c>
      <c r="I44" s="1">
        <v>0</v>
      </c>
      <c r="J44" s="1">
        <v>0</v>
      </c>
      <c r="K44" s="9">
        <v>71.428571428571431</v>
      </c>
      <c r="L44" s="80">
        <v>0</v>
      </c>
      <c r="M44" s="80">
        <v>28.571428571428569</v>
      </c>
      <c r="N44" s="80">
        <v>0</v>
      </c>
      <c r="O44" s="16">
        <v>0</v>
      </c>
      <c r="P44" s="24">
        <v>0</v>
      </c>
      <c r="Q44" s="20">
        <v>0</v>
      </c>
    </row>
    <row r="45" spans="1:17" x14ac:dyDescent="0.25">
      <c r="A45" s="4"/>
      <c r="B45" s="20" t="s">
        <v>39</v>
      </c>
      <c r="C45" s="1">
        <v>45</v>
      </c>
      <c r="D45" s="1">
        <v>22</v>
      </c>
      <c r="E45" s="24">
        <v>22</v>
      </c>
      <c r="F45" s="1">
        <v>21</v>
      </c>
      <c r="G45" s="1">
        <v>0</v>
      </c>
      <c r="H45" s="1">
        <v>0</v>
      </c>
      <c r="I45" s="1">
        <v>1</v>
      </c>
      <c r="J45" s="1">
        <v>0</v>
      </c>
      <c r="K45" s="9">
        <v>95.454545454545453</v>
      </c>
      <c r="L45" s="80">
        <v>0</v>
      </c>
      <c r="M45" s="80">
        <v>0</v>
      </c>
      <c r="N45" s="80">
        <v>4.5454545454545459</v>
      </c>
      <c r="O45" s="16">
        <v>0</v>
      </c>
      <c r="P45" s="24">
        <v>0</v>
      </c>
      <c r="Q45" s="20">
        <v>0</v>
      </c>
    </row>
    <row r="46" spans="1:17" x14ac:dyDescent="0.25">
      <c r="A46" s="4"/>
      <c r="B46" s="20" t="s">
        <v>40</v>
      </c>
      <c r="C46" s="1">
        <v>14</v>
      </c>
      <c r="D46" s="1">
        <v>8</v>
      </c>
      <c r="E46" s="24">
        <v>4</v>
      </c>
      <c r="F46" s="1">
        <v>4</v>
      </c>
      <c r="G46" s="1">
        <v>0</v>
      </c>
      <c r="H46" s="1">
        <v>0</v>
      </c>
      <c r="I46" s="1">
        <v>0</v>
      </c>
      <c r="J46" s="1">
        <v>0</v>
      </c>
      <c r="K46" s="9">
        <v>100</v>
      </c>
      <c r="L46" s="80">
        <v>0</v>
      </c>
      <c r="M46" s="80">
        <v>0</v>
      </c>
      <c r="N46" s="80">
        <v>0</v>
      </c>
      <c r="O46" s="16">
        <v>0</v>
      </c>
      <c r="P46" s="24">
        <v>0</v>
      </c>
      <c r="Q46" s="20">
        <v>0</v>
      </c>
    </row>
    <row r="47" spans="1:17" x14ac:dyDescent="0.25">
      <c r="A47" s="4"/>
      <c r="B47" s="20" t="s">
        <v>41</v>
      </c>
      <c r="C47" s="1">
        <v>223</v>
      </c>
      <c r="D47" s="1">
        <v>118</v>
      </c>
      <c r="E47" s="24">
        <v>41</v>
      </c>
      <c r="F47" s="1">
        <v>41</v>
      </c>
      <c r="G47" s="1">
        <v>0</v>
      </c>
      <c r="H47" s="1">
        <v>0</v>
      </c>
      <c r="I47" s="1">
        <v>0</v>
      </c>
      <c r="J47" s="1">
        <v>0</v>
      </c>
      <c r="K47" s="9">
        <v>100</v>
      </c>
      <c r="L47" s="80">
        <v>0</v>
      </c>
      <c r="M47" s="80">
        <v>0</v>
      </c>
      <c r="N47" s="80">
        <v>0</v>
      </c>
      <c r="O47" s="16">
        <v>0</v>
      </c>
      <c r="P47" s="24">
        <v>76</v>
      </c>
      <c r="Q47" s="20">
        <v>76</v>
      </c>
    </row>
    <row r="48" spans="1:17" x14ac:dyDescent="0.25">
      <c r="A48" s="4"/>
      <c r="B48" s="20" t="s">
        <v>42</v>
      </c>
      <c r="C48" s="1">
        <v>26</v>
      </c>
      <c r="D48" s="1">
        <v>0</v>
      </c>
      <c r="E48" s="24">
        <v>0</v>
      </c>
      <c r="F48" s="1">
        <v>0</v>
      </c>
      <c r="G48" s="1">
        <v>0</v>
      </c>
      <c r="H48" s="1">
        <v>0</v>
      </c>
      <c r="I48" s="1">
        <v>0</v>
      </c>
      <c r="J48" s="1">
        <v>0</v>
      </c>
      <c r="K48" s="9" t="s">
        <v>186</v>
      </c>
      <c r="L48" s="80" t="s">
        <v>186</v>
      </c>
      <c r="M48" s="80" t="s">
        <v>186</v>
      </c>
      <c r="N48" s="80" t="s">
        <v>186</v>
      </c>
      <c r="O48" s="16" t="s">
        <v>186</v>
      </c>
      <c r="P48" s="24">
        <v>0</v>
      </c>
      <c r="Q48" s="20">
        <v>0</v>
      </c>
    </row>
    <row r="49" spans="1:17" x14ac:dyDescent="0.25">
      <c r="A49" s="4"/>
      <c r="B49" s="20" t="s">
        <v>43</v>
      </c>
      <c r="C49" s="1">
        <v>26</v>
      </c>
      <c r="D49" s="1">
        <v>18</v>
      </c>
      <c r="E49" s="24">
        <v>18</v>
      </c>
      <c r="F49" s="1">
        <v>18</v>
      </c>
      <c r="G49" s="1">
        <v>0</v>
      </c>
      <c r="H49" s="1">
        <v>0</v>
      </c>
      <c r="I49" s="1">
        <v>0</v>
      </c>
      <c r="J49" s="1">
        <v>0</v>
      </c>
      <c r="K49" s="9">
        <v>100</v>
      </c>
      <c r="L49" s="80">
        <v>0</v>
      </c>
      <c r="M49" s="80">
        <v>0</v>
      </c>
      <c r="N49" s="80">
        <v>0</v>
      </c>
      <c r="O49" s="16">
        <v>0</v>
      </c>
      <c r="P49" s="24">
        <v>0</v>
      </c>
      <c r="Q49" s="20">
        <v>0</v>
      </c>
    </row>
    <row r="50" spans="1:17" x14ac:dyDescent="0.25">
      <c r="A50" s="4"/>
      <c r="B50" s="20" t="s">
        <v>44</v>
      </c>
      <c r="C50" s="1">
        <v>34</v>
      </c>
      <c r="D50" s="1">
        <v>26</v>
      </c>
      <c r="E50" s="24">
        <v>22</v>
      </c>
      <c r="F50" s="1">
        <v>21</v>
      </c>
      <c r="G50" s="1">
        <v>0</v>
      </c>
      <c r="H50" s="1">
        <v>1</v>
      </c>
      <c r="I50" s="1">
        <v>0</v>
      </c>
      <c r="J50" s="1">
        <v>0</v>
      </c>
      <c r="K50" s="9">
        <v>95.454545454545453</v>
      </c>
      <c r="L50" s="80">
        <v>0</v>
      </c>
      <c r="M50" s="80">
        <v>4.5454545454545459</v>
      </c>
      <c r="N50" s="80">
        <v>0</v>
      </c>
      <c r="O50" s="16">
        <v>0</v>
      </c>
      <c r="P50" s="24">
        <v>0</v>
      </c>
      <c r="Q50" s="20">
        <v>0</v>
      </c>
    </row>
    <row r="51" spans="1:17" x14ac:dyDescent="0.25">
      <c r="A51" s="4"/>
      <c r="B51" s="20" t="s">
        <v>45</v>
      </c>
      <c r="C51" s="1">
        <v>5</v>
      </c>
      <c r="D51" s="1">
        <v>0</v>
      </c>
      <c r="E51" s="24">
        <v>0</v>
      </c>
      <c r="F51" s="1">
        <v>0</v>
      </c>
      <c r="G51" s="1">
        <v>0</v>
      </c>
      <c r="H51" s="1">
        <v>0</v>
      </c>
      <c r="I51" s="1">
        <v>0</v>
      </c>
      <c r="J51" s="1">
        <v>0</v>
      </c>
      <c r="K51" s="9" t="s">
        <v>186</v>
      </c>
      <c r="L51" s="80" t="s">
        <v>186</v>
      </c>
      <c r="M51" s="80" t="s">
        <v>186</v>
      </c>
      <c r="N51" s="80" t="s">
        <v>186</v>
      </c>
      <c r="O51" s="16" t="s">
        <v>186</v>
      </c>
      <c r="P51" s="24">
        <v>0</v>
      </c>
      <c r="Q51" s="20">
        <v>0</v>
      </c>
    </row>
    <row r="52" spans="1:17" x14ac:dyDescent="0.25">
      <c r="A52" s="4"/>
      <c r="B52" s="20" t="s">
        <v>46</v>
      </c>
      <c r="C52" s="1">
        <v>91</v>
      </c>
      <c r="D52" s="1">
        <v>45</v>
      </c>
      <c r="E52" s="24">
        <v>45</v>
      </c>
      <c r="F52" s="1">
        <v>31</v>
      </c>
      <c r="G52" s="1">
        <v>0</v>
      </c>
      <c r="H52" s="1">
        <v>0</v>
      </c>
      <c r="I52" s="1">
        <v>14</v>
      </c>
      <c r="J52" s="1">
        <v>0</v>
      </c>
      <c r="K52" s="9">
        <v>68.888888888888886</v>
      </c>
      <c r="L52" s="80">
        <v>0</v>
      </c>
      <c r="M52" s="80">
        <v>0</v>
      </c>
      <c r="N52" s="80">
        <v>31.111111111111111</v>
      </c>
      <c r="O52" s="16">
        <v>0</v>
      </c>
      <c r="P52" s="24">
        <v>0</v>
      </c>
      <c r="Q52" s="20">
        <v>0</v>
      </c>
    </row>
    <row r="53" spans="1:17" x14ac:dyDescent="0.25">
      <c r="A53" s="4"/>
      <c r="B53" s="20" t="s">
        <v>47</v>
      </c>
      <c r="C53" s="1">
        <v>32</v>
      </c>
      <c r="D53" s="1">
        <v>5</v>
      </c>
      <c r="E53" s="24">
        <v>5</v>
      </c>
      <c r="F53" s="1">
        <v>5</v>
      </c>
      <c r="G53" s="1">
        <v>0</v>
      </c>
      <c r="H53" s="1">
        <v>0</v>
      </c>
      <c r="I53" s="1">
        <v>0</v>
      </c>
      <c r="J53" s="1">
        <v>0</v>
      </c>
      <c r="K53" s="9">
        <v>100</v>
      </c>
      <c r="L53" s="80">
        <v>0</v>
      </c>
      <c r="M53" s="80">
        <v>0</v>
      </c>
      <c r="N53" s="80">
        <v>0</v>
      </c>
      <c r="O53" s="16">
        <v>0</v>
      </c>
      <c r="P53" s="24">
        <v>0</v>
      </c>
      <c r="Q53" s="20">
        <v>0</v>
      </c>
    </row>
    <row r="54" spans="1:17" x14ac:dyDescent="0.25">
      <c r="A54" s="4"/>
      <c r="B54" s="20" t="s">
        <v>48</v>
      </c>
      <c r="C54" s="1">
        <v>22</v>
      </c>
      <c r="D54" s="1">
        <v>2</v>
      </c>
      <c r="E54" s="24">
        <v>2</v>
      </c>
      <c r="F54" s="1">
        <v>2</v>
      </c>
      <c r="G54" s="1">
        <v>0</v>
      </c>
      <c r="H54" s="1">
        <v>0</v>
      </c>
      <c r="I54" s="1">
        <v>0</v>
      </c>
      <c r="J54" s="1">
        <v>0</v>
      </c>
      <c r="K54" s="9">
        <v>100</v>
      </c>
      <c r="L54" s="80">
        <v>0</v>
      </c>
      <c r="M54" s="80">
        <v>0</v>
      </c>
      <c r="N54" s="80">
        <v>0</v>
      </c>
      <c r="O54" s="16">
        <v>0</v>
      </c>
      <c r="P54" s="24">
        <v>0</v>
      </c>
      <c r="Q54" s="20">
        <v>0</v>
      </c>
    </row>
    <row r="55" spans="1:17" x14ac:dyDescent="0.25">
      <c r="A55" s="4"/>
      <c r="B55" s="20" t="s">
        <v>49</v>
      </c>
      <c r="C55" s="1">
        <v>32</v>
      </c>
      <c r="D55" s="1">
        <v>11</v>
      </c>
      <c r="E55" s="24">
        <v>11</v>
      </c>
      <c r="F55" s="1">
        <v>11</v>
      </c>
      <c r="G55" s="1">
        <v>0</v>
      </c>
      <c r="H55" s="1">
        <v>0</v>
      </c>
      <c r="I55" s="1">
        <v>0</v>
      </c>
      <c r="J55" s="1">
        <v>0</v>
      </c>
      <c r="K55" s="9">
        <v>100</v>
      </c>
      <c r="L55" s="80">
        <v>0</v>
      </c>
      <c r="M55" s="80">
        <v>0</v>
      </c>
      <c r="N55" s="80">
        <v>0</v>
      </c>
      <c r="O55" s="16">
        <v>0</v>
      </c>
      <c r="P55" s="24">
        <v>0</v>
      </c>
      <c r="Q55" s="20">
        <v>0</v>
      </c>
    </row>
    <row r="56" spans="1:17" x14ac:dyDescent="0.25">
      <c r="A56" s="4"/>
      <c r="B56" s="20" t="s">
        <v>50</v>
      </c>
      <c r="C56" s="1">
        <v>972</v>
      </c>
      <c r="D56" s="1">
        <v>809</v>
      </c>
      <c r="E56" s="24">
        <v>8</v>
      </c>
      <c r="F56" s="1">
        <v>8</v>
      </c>
      <c r="G56" s="1">
        <v>0</v>
      </c>
      <c r="H56" s="1">
        <v>0</v>
      </c>
      <c r="I56" s="1">
        <v>0</v>
      </c>
      <c r="J56" s="1">
        <v>0</v>
      </c>
      <c r="K56" s="9">
        <v>100</v>
      </c>
      <c r="L56" s="80">
        <v>0</v>
      </c>
      <c r="M56" s="80">
        <v>0</v>
      </c>
      <c r="N56" s="80">
        <v>0</v>
      </c>
      <c r="O56" s="16">
        <v>0</v>
      </c>
      <c r="P56" s="24">
        <v>0</v>
      </c>
      <c r="Q56" s="20">
        <v>0</v>
      </c>
    </row>
    <row r="57" spans="1:17" x14ac:dyDescent="0.25">
      <c r="A57" s="4"/>
      <c r="B57" s="20" t="s">
        <v>51</v>
      </c>
      <c r="C57" s="1">
        <v>7827</v>
      </c>
      <c r="D57" s="1">
        <v>321</v>
      </c>
      <c r="E57" s="24">
        <v>72</v>
      </c>
      <c r="F57" s="1">
        <v>72</v>
      </c>
      <c r="G57" s="1">
        <v>0</v>
      </c>
      <c r="H57" s="1">
        <v>0</v>
      </c>
      <c r="I57" s="1">
        <v>0</v>
      </c>
      <c r="J57" s="1">
        <v>0</v>
      </c>
      <c r="K57" s="9">
        <v>100</v>
      </c>
      <c r="L57" s="80">
        <v>0</v>
      </c>
      <c r="M57" s="80">
        <v>0</v>
      </c>
      <c r="N57" s="80">
        <v>0</v>
      </c>
      <c r="O57" s="16">
        <v>0</v>
      </c>
      <c r="P57" s="24">
        <v>0</v>
      </c>
      <c r="Q57" s="20">
        <v>0</v>
      </c>
    </row>
    <row r="58" spans="1:17" x14ac:dyDescent="0.25">
      <c r="A58" s="4"/>
      <c r="B58" s="20" t="s">
        <v>52</v>
      </c>
      <c r="C58" s="1">
        <v>1906</v>
      </c>
      <c r="D58" s="1">
        <v>473</v>
      </c>
      <c r="E58" s="24">
        <v>473</v>
      </c>
      <c r="F58" s="1">
        <v>60</v>
      </c>
      <c r="G58" s="1">
        <v>70</v>
      </c>
      <c r="H58" s="1">
        <v>343</v>
      </c>
      <c r="I58" s="1">
        <v>0</v>
      </c>
      <c r="J58" s="1">
        <v>0</v>
      </c>
      <c r="K58" s="9">
        <v>12.684989429175475</v>
      </c>
      <c r="L58" s="80">
        <v>14.799154334038056</v>
      </c>
      <c r="M58" s="80">
        <v>72.515856236786476</v>
      </c>
      <c r="N58" s="80">
        <v>0</v>
      </c>
      <c r="O58" s="16">
        <v>0</v>
      </c>
      <c r="P58" s="24">
        <v>0</v>
      </c>
      <c r="Q58" s="20">
        <v>0</v>
      </c>
    </row>
    <row r="59" spans="1:17" x14ac:dyDescent="0.25">
      <c r="A59" s="4"/>
      <c r="B59" s="20" t="s">
        <v>53</v>
      </c>
      <c r="C59" s="1">
        <v>1</v>
      </c>
      <c r="D59" s="1">
        <v>0</v>
      </c>
      <c r="E59" s="24">
        <v>0</v>
      </c>
      <c r="F59" s="1">
        <v>0</v>
      </c>
      <c r="G59" s="1">
        <v>0</v>
      </c>
      <c r="H59" s="1">
        <v>0</v>
      </c>
      <c r="I59" s="1">
        <v>0</v>
      </c>
      <c r="J59" s="1">
        <v>0</v>
      </c>
      <c r="K59" s="9" t="s">
        <v>186</v>
      </c>
      <c r="L59" s="80" t="s">
        <v>186</v>
      </c>
      <c r="M59" s="80" t="s">
        <v>186</v>
      </c>
      <c r="N59" s="80" t="s">
        <v>186</v>
      </c>
      <c r="O59" s="16" t="s">
        <v>186</v>
      </c>
      <c r="P59" s="24">
        <v>0</v>
      </c>
      <c r="Q59" s="20">
        <v>0</v>
      </c>
    </row>
    <row r="60" spans="1:17" x14ac:dyDescent="0.25">
      <c r="A60" s="4"/>
      <c r="B60" s="20" t="s">
        <v>54</v>
      </c>
      <c r="C60" s="1">
        <v>1</v>
      </c>
      <c r="D60" s="1">
        <v>1</v>
      </c>
      <c r="E60" s="24">
        <v>1</v>
      </c>
      <c r="F60" s="1">
        <v>0</v>
      </c>
      <c r="G60" s="1">
        <v>0</v>
      </c>
      <c r="H60" s="1">
        <v>1</v>
      </c>
      <c r="I60" s="1">
        <v>0</v>
      </c>
      <c r="J60" s="1">
        <v>0</v>
      </c>
      <c r="K60" s="9">
        <v>0</v>
      </c>
      <c r="L60" s="80">
        <v>0</v>
      </c>
      <c r="M60" s="80">
        <v>100</v>
      </c>
      <c r="N60" s="80">
        <v>0</v>
      </c>
      <c r="O60" s="16">
        <v>0</v>
      </c>
      <c r="P60" s="24">
        <v>0</v>
      </c>
      <c r="Q60" s="20">
        <v>0</v>
      </c>
    </row>
    <row r="61" spans="1:17" x14ac:dyDescent="0.25">
      <c r="A61" s="4"/>
      <c r="B61" s="20" t="s">
        <v>55</v>
      </c>
      <c r="C61" s="1">
        <v>10</v>
      </c>
      <c r="D61" s="1">
        <v>0</v>
      </c>
      <c r="E61" s="24">
        <v>0</v>
      </c>
      <c r="F61" s="1">
        <v>0</v>
      </c>
      <c r="G61" s="1">
        <v>0</v>
      </c>
      <c r="H61" s="1">
        <v>0</v>
      </c>
      <c r="I61" s="1">
        <v>0</v>
      </c>
      <c r="J61" s="1">
        <v>0</v>
      </c>
      <c r="K61" s="9" t="s">
        <v>186</v>
      </c>
      <c r="L61" s="80" t="s">
        <v>186</v>
      </c>
      <c r="M61" s="80" t="s">
        <v>186</v>
      </c>
      <c r="N61" s="80" t="s">
        <v>186</v>
      </c>
      <c r="O61" s="16" t="s">
        <v>186</v>
      </c>
      <c r="P61" s="24">
        <v>0</v>
      </c>
      <c r="Q61" s="20">
        <v>0</v>
      </c>
    </row>
    <row r="62" spans="1:17" x14ac:dyDescent="0.25">
      <c r="A62" s="4"/>
      <c r="B62" s="20" t="s">
        <v>56</v>
      </c>
      <c r="C62" s="1">
        <v>22</v>
      </c>
      <c r="D62" s="1">
        <v>0</v>
      </c>
      <c r="E62" s="24">
        <v>0</v>
      </c>
      <c r="F62" s="1">
        <v>0</v>
      </c>
      <c r="G62" s="1">
        <v>0</v>
      </c>
      <c r="H62" s="1">
        <v>0</v>
      </c>
      <c r="I62" s="1">
        <v>0</v>
      </c>
      <c r="J62" s="1">
        <v>0</v>
      </c>
      <c r="K62" s="9" t="s">
        <v>186</v>
      </c>
      <c r="L62" s="80" t="s">
        <v>186</v>
      </c>
      <c r="M62" s="80" t="s">
        <v>186</v>
      </c>
      <c r="N62" s="80" t="s">
        <v>186</v>
      </c>
      <c r="O62" s="16" t="s">
        <v>186</v>
      </c>
      <c r="P62" s="24">
        <v>0</v>
      </c>
      <c r="Q62" s="20">
        <v>0</v>
      </c>
    </row>
    <row r="63" spans="1:17" x14ac:dyDescent="0.25">
      <c r="A63" s="4"/>
      <c r="B63" s="20" t="s">
        <v>57</v>
      </c>
      <c r="C63" s="1">
        <v>142</v>
      </c>
      <c r="D63" s="1">
        <v>54</v>
      </c>
      <c r="E63" s="24">
        <v>54</v>
      </c>
      <c r="F63" s="1">
        <v>53</v>
      </c>
      <c r="G63" s="1">
        <v>0</v>
      </c>
      <c r="H63" s="1">
        <v>1</v>
      </c>
      <c r="I63" s="1">
        <v>0</v>
      </c>
      <c r="J63" s="1">
        <v>0</v>
      </c>
      <c r="K63" s="9">
        <v>98.148148148148152</v>
      </c>
      <c r="L63" s="80">
        <v>0</v>
      </c>
      <c r="M63" s="80">
        <v>1.8518518518518516</v>
      </c>
      <c r="N63" s="80">
        <v>0</v>
      </c>
      <c r="O63" s="16">
        <v>0</v>
      </c>
      <c r="P63" s="24">
        <v>0</v>
      </c>
      <c r="Q63" s="20">
        <v>0</v>
      </c>
    </row>
    <row r="64" spans="1:17" x14ac:dyDescent="0.25">
      <c r="A64" s="2" t="s">
        <v>58</v>
      </c>
      <c r="B64" s="22" t="s">
        <v>59</v>
      </c>
      <c r="C64" s="3">
        <v>201</v>
      </c>
      <c r="D64" s="3">
        <v>90</v>
      </c>
      <c r="E64" s="23">
        <v>85</v>
      </c>
      <c r="F64" s="3">
        <v>85</v>
      </c>
      <c r="G64" s="3">
        <v>0</v>
      </c>
      <c r="H64" s="3">
        <v>0</v>
      </c>
      <c r="I64" s="3">
        <v>0</v>
      </c>
      <c r="J64" s="3">
        <v>0</v>
      </c>
      <c r="K64" s="10">
        <v>100</v>
      </c>
      <c r="L64" s="11">
        <v>0</v>
      </c>
      <c r="M64" s="11">
        <v>0</v>
      </c>
      <c r="N64" s="11">
        <v>0</v>
      </c>
      <c r="O64" s="15">
        <v>0</v>
      </c>
      <c r="P64" s="23">
        <v>5</v>
      </c>
      <c r="Q64" s="22">
        <v>5</v>
      </c>
    </row>
    <row r="65" spans="1:17" x14ac:dyDescent="0.25">
      <c r="A65" s="4"/>
      <c r="B65" s="20" t="s">
        <v>65</v>
      </c>
      <c r="C65" s="1">
        <v>1</v>
      </c>
      <c r="D65" s="1">
        <v>0</v>
      </c>
      <c r="E65" s="24">
        <v>0</v>
      </c>
      <c r="F65" s="1">
        <v>0</v>
      </c>
      <c r="G65" s="1">
        <v>0</v>
      </c>
      <c r="H65" s="1">
        <v>0</v>
      </c>
      <c r="I65" s="1">
        <v>0</v>
      </c>
      <c r="J65" s="1">
        <v>0</v>
      </c>
      <c r="K65" s="9" t="s">
        <v>186</v>
      </c>
      <c r="L65" s="80" t="s">
        <v>186</v>
      </c>
      <c r="M65" s="80" t="s">
        <v>186</v>
      </c>
      <c r="N65" s="80" t="s">
        <v>186</v>
      </c>
      <c r="O65" s="16" t="s">
        <v>186</v>
      </c>
      <c r="P65" s="24">
        <v>0</v>
      </c>
      <c r="Q65" s="20">
        <v>0</v>
      </c>
    </row>
    <row r="66" spans="1:17" x14ac:dyDescent="0.25">
      <c r="A66" s="13"/>
      <c r="B66" s="21" t="s">
        <v>61</v>
      </c>
      <c r="C66" s="14">
        <v>1</v>
      </c>
      <c r="D66" s="14">
        <v>0</v>
      </c>
      <c r="E66" s="25">
        <v>0</v>
      </c>
      <c r="F66" s="14">
        <v>0</v>
      </c>
      <c r="G66" s="14">
        <v>0</v>
      </c>
      <c r="H66" s="14">
        <v>0</v>
      </c>
      <c r="I66" s="14">
        <v>0</v>
      </c>
      <c r="J66" s="14">
        <v>0</v>
      </c>
      <c r="K66" s="6" t="s">
        <v>186</v>
      </c>
      <c r="L66" s="17" t="s">
        <v>186</v>
      </c>
      <c r="M66" s="17" t="s">
        <v>186</v>
      </c>
      <c r="N66" s="17" t="s">
        <v>186</v>
      </c>
      <c r="O66" s="18" t="s">
        <v>186</v>
      </c>
      <c r="P66" s="25">
        <v>0</v>
      </c>
      <c r="Q66" s="21">
        <v>0</v>
      </c>
    </row>
    <row r="67" spans="1:17" x14ac:dyDescent="0.25">
      <c r="A67" s="2" t="s">
        <v>62</v>
      </c>
      <c r="B67" s="22" t="s">
        <v>97</v>
      </c>
      <c r="C67" s="3">
        <v>25</v>
      </c>
      <c r="D67" s="3">
        <v>24</v>
      </c>
      <c r="E67" s="23">
        <v>0</v>
      </c>
      <c r="F67" s="3">
        <v>0</v>
      </c>
      <c r="G67" s="3">
        <v>0</v>
      </c>
      <c r="H67" s="3">
        <v>0</v>
      </c>
      <c r="I67" s="3">
        <v>0</v>
      </c>
      <c r="J67" s="3">
        <v>0</v>
      </c>
      <c r="K67" s="10" t="s">
        <v>186</v>
      </c>
      <c r="L67" s="11" t="s">
        <v>186</v>
      </c>
      <c r="M67" s="11" t="s">
        <v>186</v>
      </c>
      <c r="N67" s="11" t="s">
        <v>186</v>
      </c>
      <c r="O67" s="15" t="s">
        <v>186</v>
      </c>
      <c r="P67" s="23">
        <v>24</v>
      </c>
      <c r="Q67" s="22">
        <v>24</v>
      </c>
    </row>
    <row r="68" spans="1:17" x14ac:dyDescent="0.25">
      <c r="A68" s="4"/>
      <c r="B68" s="20" t="s">
        <v>63</v>
      </c>
      <c r="C68" s="1">
        <v>1</v>
      </c>
      <c r="D68" s="1">
        <v>0</v>
      </c>
      <c r="E68" s="24">
        <v>0</v>
      </c>
      <c r="F68" s="1">
        <v>0</v>
      </c>
      <c r="G68" s="1">
        <v>0</v>
      </c>
      <c r="H68" s="1">
        <v>0</v>
      </c>
      <c r="I68" s="1">
        <v>0</v>
      </c>
      <c r="J68" s="1">
        <v>0</v>
      </c>
      <c r="K68" s="9" t="s">
        <v>186</v>
      </c>
      <c r="L68" s="80" t="s">
        <v>186</v>
      </c>
      <c r="M68" s="80" t="s">
        <v>186</v>
      </c>
      <c r="N68" s="80" t="s">
        <v>186</v>
      </c>
      <c r="O68" s="16" t="s">
        <v>186</v>
      </c>
      <c r="P68" s="24">
        <v>0</v>
      </c>
      <c r="Q68" s="20">
        <v>0</v>
      </c>
    </row>
    <row r="69" spans="1:17" x14ac:dyDescent="0.25">
      <c r="A69" s="4"/>
      <c r="B69" s="20" t="s">
        <v>64</v>
      </c>
      <c r="C69" s="1">
        <v>1</v>
      </c>
      <c r="D69" s="1">
        <v>0</v>
      </c>
      <c r="E69" s="24">
        <v>0</v>
      </c>
      <c r="F69" s="1">
        <v>0</v>
      </c>
      <c r="G69" s="1">
        <v>0</v>
      </c>
      <c r="H69" s="1">
        <v>0</v>
      </c>
      <c r="I69" s="1">
        <v>0</v>
      </c>
      <c r="J69" s="1">
        <v>0</v>
      </c>
      <c r="K69" s="9" t="s">
        <v>186</v>
      </c>
      <c r="L69" s="80" t="s">
        <v>186</v>
      </c>
      <c r="M69" s="80" t="s">
        <v>186</v>
      </c>
      <c r="N69" s="80" t="s">
        <v>186</v>
      </c>
      <c r="O69" s="16" t="s">
        <v>186</v>
      </c>
      <c r="P69" s="24">
        <v>0</v>
      </c>
      <c r="Q69" s="20">
        <v>0</v>
      </c>
    </row>
    <row r="70" spans="1:17" x14ac:dyDescent="0.25">
      <c r="A70" s="4"/>
      <c r="B70" s="20" t="s">
        <v>66</v>
      </c>
      <c r="C70" s="1">
        <v>2</v>
      </c>
      <c r="D70" s="1">
        <v>0</v>
      </c>
      <c r="E70" s="24">
        <v>0</v>
      </c>
      <c r="F70" s="1">
        <v>0</v>
      </c>
      <c r="G70" s="1">
        <v>0</v>
      </c>
      <c r="H70" s="1">
        <v>0</v>
      </c>
      <c r="I70" s="1">
        <v>0</v>
      </c>
      <c r="J70" s="1">
        <v>0</v>
      </c>
      <c r="K70" s="9" t="s">
        <v>186</v>
      </c>
      <c r="L70" s="80" t="s">
        <v>186</v>
      </c>
      <c r="M70" s="80" t="s">
        <v>186</v>
      </c>
      <c r="N70" s="80" t="s">
        <v>186</v>
      </c>
      <c r="O70" s="16" t="s">
        <v>186</v>
      </c>
      <c r="P70" s="24">
        <v>0</v>
      </c>
      <c r="Q70" s="20">
        <v>0</v>
      </c>
    </row>
    <row r="71" spans="1:17" x14ac:dyDescent="0.25">
      <c r="A71" s="4"/>
      <c r="B71" s="20" t="s">
        <v>67</v>
      </c>
      <c r="C71" s="1">
        <v>4</v>
      </c>
      <c r="D71" s="1">
        <v>1</v>
      </c>
      <c r="E71" s="24">
        <v>0</v>
      </c>
      <c r="F71" s="1">
        <v>0</v>
      </c>
      <c r="G71" s="1">
        <v>0</v>
      </c>
      <c r="H71" s="1">
        <v>0</v>
      </c>
      <c r="I71" s="1">
        <v>0</v>
      </c>
      <c r="J71" s="1">
        <v>0</v>
      </c>
      <c r="K71" s="9" t="s">
        <v>186</v>
      </c>
      <c r="L71" s="80" t="s">
        <v>186</v>
      </c>
      <c r="M71" s="80" t="s">
        <v>186</v>
      </c>
      <c r="N71" s="80" t="s">
        <v>186</v>
      </c>
      <c r="O71" s="16" t="s">
        <v>186</v>
      </c>
      <c r="P71" s="24">
        <v>1</v>
      </c>
      <c r="Q71" s="20">
        <v>1</v>
      </c>
    </row>
    <row r="72" spans="1:17" x14ac:dyDescent="0.25">
      <c r="A72" s="13"/>
      <c r="B72" s="21" t="s">
        <v>68</v>
      </c>
      <c r="C72" s="14">
        <v>1</v>
      </c>
      <c r="D72" s="14">
        <v>0</v>
      </c>
      <c r="E72" s="25">
        <v>0</v>
      </c>
      <c r="F72" s="14">
        <v>0</v>
      </c>
      <c r="G72" s="14">
        <v>0</v>
      </c>
      <c r="H72" s="14">
        <v>0</v>
      </c>
      <c r="I72" s="14">
        <v>0</v>
      </c>
      <c r="J72" s="14">
        <v>0</v>
      </c>
      <c r="K72" s="6" t="s">
        <v>186</v>
      </c>
      <c r="L72" s="17" t="s">
        <v>186</v>
      </c>
      <c r="M72" s="17" t="s">
        <v>186</v>
      </c>
      <c r="N72" s="17" t="s">
        <v>186</v>
      </c>
      <c r="O72" s="18" t="s">
        <v>186</v>
      </c>
      <c r="P72" s="25">
        <v>0</v>
      </c>
      <c r="Q72" s="21">
        <v>0</v>
      </c>
    </row>
    <row r="73" spans="1:17" x14ac:dyDescent="0.25">
      <c r="A73" s="116" t="s">
        <v>84</v>
      </c>
      <c r="B73" s="117"/>
      <c r="C73" s="14">
        <v>52682</v>
      </c>
      <c r="D73" s="14">
        <v>15872</v>
      </c>
      <c r="E73" s="25">
        <v>3689</v>
      </c>
      <c r="F73" s="14">
        <v>2189</v>
      </c>
      <c r="G73" s="14">
        <v>70</v>
      </c>
      <c r="H73" s="14">
        <v>352</v>
      </c>
      <c r="I73" s="14">
        <v>1078</v>
      </c>
      <c r="J73" s="21">
        <v>0</v>
      </c>
      <c r="K73" s="39">
        <v>59.338569999999997</v>
      </c>
      <c r="L73" s="40">
        <v>1.8975332068311195</v>
      </c>
      <c r="M73" s="40">
        <v>9.5418800000000008</v>
      </c>
      <c r="N73" s="40">
        <v>29.222011385199242</v>
      </c>
      <c r="O73" s="41">
        <v>0</v>
      </c>
      <c r="P73" s="25">
        <v>154</v>
      </c>
      <c r="Q73" s="21">
        <v>154</v>
      </c>
    </row>
  </sheetData>
  <autoFilter ref="A5:Q73" xr:uid="{5C6A8EF9-D234-4A44-82FD-CB32ADE85536}"/>
  <mergeCells count="11">
    <mergeCell ref="A73:B73"/>
    <mergeCell ref="A1:Q1"/>
    <mergeCell ref="C3:D3"/>
    <mergeCell ref="E3:O3"/>
    <mergeCell ref="P3:Q4"/>
    <mergeCell ref="A4:A5"/>
    <mergeCell ref="B4:B5"/>
    <mergeCell ref="C4:C5"/>
    <mergeCell ref="D4:D5"/>
    <mergeCell ref="E4:J4"/>
    <mergeCell ref="K4:O4"/>
  </mergeCells>
  <conditionalFormatting sqref="K6:O73">
    <cfRule type="dataBar" priority="1">
      <dataBar>
        <cfvo type="min"/>
        <cfvo type="max"/>
        <color rgb="FF00B050"/>
      </dataBar>
      <extLst>
        <ext xmlns:x14="http://schemas.microsoft.com/office/spreadsheetml/2009/9/main" uri="{B025F937-C7B1-47D3-B67F-A62EFF666E3E}">
          <x14:id>{7C327B9B-12CC-4174-B55D-DE84C32F20FF}</x14:id>
        </ext>
      </extLst>
    </cfRule>
  </conditionalFormatting>
  <pageMargins left="0.70866141732283472" right="0.70866141732283472" top="0.74803149606299213" bottom="0.74803149606299213" header="0.31496062992125984" footer="0.31496062992125984"/>
  <pageSetup paperSize="8" scale="56" orientation="landscape" r:id="rId1"/>
  <extLst>
    <ext xmlns:x14="http://schemas.microsoft.com/office/spreadsheetml/2009/9/main" uri="{78C0D931-6437-407d-A8EE-F0AAD7539E65}">
      <x14:conditionalFormattings>
        <x14:conditionalFormatting xmlns:xm="http://schemas.microsoft.com/office/excel/2006/main">
          <x14:cfRule type="dataBar" id="{7C327B9B-12CC-4174-B55D-DE84C32F20FF}">
            <x14:dataBar minLength="0" maxLength="100">
              <x14:cfvo type="autoMin"/>
              <x14:cfvo type="autoMax"/>
              <x14:negativeFillColor rgb="FFFF0000"/>
              <x14:axisColor rgb="FF000000"/>
            </x14:dataBar>
          </x14:cfRule>
          <xm:sqref>K6:O73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2</vt:lpstr>
      <vt:lpstr>Table 3</vt:lpstr>
      <vt:lpstr>Table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Palma;mhamed.idrissi@iccat.int</dc:creator>
  <cp:lastModifiedBy>M'Hamed Idrissi</cp:lastModifiedBy>
  <cp:lastPrinted>2017-10-19T11:10:49Z</cp:lastPrinted>
  <dcterms:created xsi:type="dcterms:W3CDTF">2014-10-23T09:36:13Z</dcterms:created>
  <dcterms:modified xsi:type="dcterms:W3CDTF">2019-11-04T10:06:52Z</dcterms:modified>
</cp:coreProperties>
</file>