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4CD952B9-9B78-4F08-B058-FABACA26E498}" xr6:coauthVersionLast="45" xr6:coauthVersionMax="45" xr10:uidLastSave="{00000000-0000-0000-0000-000000000000}"/>
  <bookViews>
    <workbookView xWindow="-110" yWindow="-110" windowWidth="20700" windowHeight="11140" xr2:uid="{1B6F9B31-2323-41EE-9716-881B65216F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1" i="1" l="1"/>
  <c r="H40" i="1"/>
  <c r="I40" i="1" s="1"/>
  <c r="K39" i="1"/>
  <c r="I39" i="1"/>
  <c r="K38" i="1"/>
  <c r="I38" i="1"/>
  <c r="H37" i="1"/>
  <c r="K37" i="1" s="1"/>
  <c r="H36" i="1"/>
  <c r="K36" i="1" s="1"/>
  <c r="H35" i="1"/>
  <c r="I35" i="1" s="1"/>
  <c r="H34" i="1"/>
  <c r="I34" i="1" s="1"/>
  <c r="H33" i="1"/>
  <c r="K33" i="1" s="1"/>
  <c r="H32" i="1"/>
  <c r="K32" i="1" s="1"/>
  <c r="H31" i="1"/>
  <c r="K31" i="1" s="1"/>
  <c r="K30" i="1"/>
  <c r="I30" i="1"/>
  <c r="H29" i="1"/>
  <c r="K29" i="1" s="1"/>
  <c r="H28" i="1"/>
  <c r="K28" i="1" s="1"/>
  <c r="H27" i="1"/>
  <c r="I27" i="1" s="1"/>
  <c r="K26" i="1"/>
  <c r="H25" i="1"/>
  <c r="I25" i="1" s="1"/>
  <c r="H24" i="1"/>
  <c r="K24" i="1" s="1"/>
  <c r="H23" i="1"/>
  <c r="K23" i="1" s="1"/>
  <c r="K22" i="1"/>
  <c r="I22" i="1"/>
  <c r="K21" i="1"/>
  <c r="I21" i="1"/>
  <c r="K20" i="1"/>
  <c r="I20" i="1"/>
  <c r="H19" i="1"/>
  <c r="I19" i="1" s="1"/>
  <c r="K18" i="1"/>
  <c r="I18" i="1"/>
  <c r="H17" i="1"/>
  <c r="K17" i="1" s="1"/>
  <c r="H16" i="1"/>
  <c r="I16" i="1" s="1"/>
  <c r="H15" i="1"/>
  <c r="K15" i="1" s="1"/>
  <c r="H14" i="1"/>
  <c r="I14" i="1" s="1"/>
  <c r="K13" i="1"/>
  <c r="H13" i="1"/>
  <c r="I13" i="1" s="1"/>
  <c r="H12" i="1"/>
  <c r="K12" i="1" s="1"/>
  <c r="H11" i="1"/>
  <c r="K11" i="1" s="1"/>
  <c r="H10" i="1"/>
  <c r="K10" i="1" s="1"/>
  <c r="H9" i="1"/>
  <c r="I9" i="1" s="1"/>
  <c r="H8" i="1"/>
  <c r="I8" i="1" s="1"/>
  <c r="K7" i="1"/>
  <c r="I7" i="1"/>
  <c r="K6" i="1"/>
  <c r="I6" i="1"/>
  <c r="K19" i="1" l="1"/>
  <c r="K25" i="1"/>
  <c r="K8" i="1"/>
  <c r="K16" i="1"/>
  <c r="I17" i="1"/>
  <c r="K9" i="1"/>
  <c r="K27" i="1"/>
  <c r="K40" i="1"/>
  <c r="K14" i="1"/>
  <c r="I37" i="1"/>
  <c r="K34" i="1"/>
  <c r="K35" i="1"/>
  <c r="I12" i="1"/>
  <c r="I24" i="1"/>
  <c r="I33" i="1"/>
  <c r="I15" i="1"/>
  <c r="I36" i="1"/>
  <c r="I10" i="1"/>
  <c r="I28" i="1"/>
  <c r="I31" i="1"/>
  <c r="I11" i="1"/>
  <c r="I23" i="1"/>
  <c r="I29" i="1"/>
  <c r="I32" i="1"/>
  <c r="H41" i="1"/>
  <c r="I41" i="1" l="1"/>
  <c r="K41" i="1"/>
</calcChain>
</file>

<file path=xl/sharedStrings.xml><?xml version="1.0" encoding="utf-8"?>
<sst xmlns="http://schemas.openxmlformats.org/spreadsheetml/2006/main" count="61" uniqueCount="61">
  <si>
    <t>2018 BET catches</t>
  </si>
  <si>
    <t>Limit / threshold 2018</t>
  </si>
  <si>
    <t>Adjusted quota 2018*</t>
  </si>
  <si>
    <t>Catches in first quarter 2018 (in metric tonnes)</t>
  </si>
  <si>
    <t>Catches in second quarter 2018 (in metric tonnes)</t>
  </si>
  <si>
    <t>Catches in third quarter 2018 (in metric tonnes)</t>
  </si>
  <si>
    <t>Catches in fourth quarter 2018 (in metric tonnes)</t>
  </si>
  <si>
    <t>Total</t>
  </si>
  <si>
    <t>%</t>
  </si>
  <si>
    <t>Task 1 2018</t>
  </si>
  <si>
    <t>Difference (t)</t>
  </si>
  <si>
    <t>ANGOLA</t>
  </si>
  <si>
    <t>BARBADOS</t>
  </si>
  <si>
    <t>BELIZE</t>
  </si>
  <si>
    <t>BRAZIL</t>
  </si>
  <si>
    <t>CANADA</t>
  </si>
  <si>
    <t>CAP-VERT</t>
  </si>
  <si>
    <t>CHINA PR.</t>
  </si>
  <si>
    <t>CHINESE TAIPEI</t>
  </si>
  <si>
    <t>CÔTE D'IVOIRE</t>
  </si>
  <si>
    <t>CURAÇAO</t>
  </si>
  <si>
    <t>El SALVADOR</t>
  </si>
  <si>
    <t>EUROPEAN UNION</t>
  </si>
  <si>
    <t>FRANCE (St-Pierre et Miquelon)</t>
  </si>
  <si>
    <t>GHANA</t>
  </si>
  <si>
    <t>GUATEMALA</t>
  </si>
  <si>
    <t>GUINEA ECUATORIAL</t>
  </si>
  <si>
    <t>GUINÉE REP.</t>
  </si>
  <si>
    <t>KOREA REP.</t>
  </si>
  <si>
    <t>MAROC</t>
  </si>
  <si>
    <t>MAURITANIA</t>
  </si>
  <si>
    <t>MEXICO</t>
  </si>
  <si>
    <t>NAMIBIA****</t>
  </si>
  <si>
    <t>PANAMA</t>
  </si>
  <si>
    <t>PHILIPPINES</t>
  </si>
  <si>
    <t>S. TOMÉ E PRINCIPE</t>
  </si>
  <si>
    <t>SENEGAL</t>
  </si>
  <si>
    <t>SOUTH AFRICA**</t>
  </si>
  <si>
    <t>St VINCENT &amp; GRENADINES</t>
  </si>
  <si>
    <t>TRINIDAD and TOBAGO</t>
  </si>
  <si>
    <t>UNITED KINGDOM (O.T)</t>
  </si>
  <si>
    <t>UNITED STATES</t>
  </si>
  <si>
    <t>URUGUAY</t>
  </si>
  <si>
    <t>VANUATU</t>
  </si>
  <si>
    <t>VENEZUELA</t>
  </si>
  <si>
    <t>TOTAL</t>
  </si>
  <si>
    <t>Orange shading indicates 80% has been exceeded</t>
  </si>
  <si>
    <t xml:space="preserve">* Taken from 2018 compliance tables </t>
  </si>
  <si>
    <t xml:space="preserve">** South Africa has reported for the period Feb-Apr; May-Jul and Aug to Oct and Nov to Jan </t>
  </si>
  <si>
    <t xml:space="preserve">1st quarter
(From August 2017 to October 2017) </t>
    <phoneticPr fontId="1"/>
  </si>
  <si>
    <t xml:space="preserve">3rd quarter
(From Feburary 2018 to April 2018) </t>
    <phoneticPr fontId="1"/>
  </si>
  <si>
    <t xml:space="preserve">2nd quarter
(From November 2017 to January 2018) </t>
    <phoneticPr fontId="1"/>
  </si>
  <si>
    <t xml:space="preserve">4th quarter
(From May 2018 to July 2018) </t>
    <phoneticPr fontId="1"/>
  </si>
  <si>
    <t>****Taken as by-catch</t>
  </si>
  <si>
    <r>
      <t>JAPAN</t>
    </r>
    <r>
      <rPr>
        <b/>
        <sz val="10"/>
        <color theme="1"/>
        <rFont val="Cambria"/>
        <family val="1"/>
      </rPr>
      <t>***</t>
    </r>
  </si>
  <si>
    <r>
      <rPr>
        <b/>
        <sz val="10"/>
        <color indexed="8"/>
        <rFont val="Cambria"/>
        <family val="1"/>
      </rPr>
      <t xml:space="preserve">Note: </t>
    </r>
    <r>
      <rPr>
        <sz val="10"/>
        <color indexed="8"/>
        <rFont val="Cambria"/>
        <family val="1"/>
      </rPr>
      <t>Pink and green shaded cells do not refer to catch limits per se, but are reference points. Exceeding such values does not imply over-harvest.</t>
    </r>
  </si>
  <si>
    <r>
      <rPr>
        <sz val="10"/>
        <color rgb="FFFF0000"/>
        <rFont val="Cambria"/>
        <family val="1"/>
      </rPr>
      <t>Red font</t>
    </r>
    <r>
      <rPr>
        <sz val="10"/>
        <color indexed="8"/>
        <rFont val="Cambria"/>
        <family val="1"/>
      </rPr>
      <t xml:space="preserve"> indicates late report </t>
    </r>
    <r>
      <rPr>
        <sz val="10"/>
        <color rgb="FF7030A0"/>
        <rFont val="Cambria"/>
        <family val="1"/>
      </rPr>
      <t xml:space="preserve">; purple font </t>
    </r>
    <r>
      <rPr>
        <sz val="10"/>
        <color indexed="8"/>
        <rFont val="Cambria"/>
        <family val="1"/>
      </rPr>
      <t>indicates changes since first report. Yellow shading indicates no report received.</t>
    </r>
  </si>
  <si>
    <r>
      <rPr>
        <b/>
        <sz val="10"/>
        <color theme="1"/>
        <rFont val="Cambria"/>
        <family val="1"/>
      </rPr>
      <t>Table 1.</t>
    </r>
    <r>
      <rPr>
        <sz val="10"/>
        <color theme="1"/>
        <rFont val="Cambria"/>
        <family val="1"/>
      </rPr>
      <t xml:space="preserve"> Quaterly bigeye catches 2018, Rec. 16-01.</t>
    </r>
  </si>
  <si>
    <r>
      <rPr>
        <b/>
        <sz val="10"/>
        <color theme="1"/>
        <rFont val="Cambria"/>
        <family val="1"/>
      </rPr>
      <t>Tableau 1.</t>
    </r>
    <r>
      <rPr>
        <sz val="10"/>
        <color theme="1"/>
        <rFont val="Cambria"/>
        <family val="1"/>
      </rPr>
      <t xml:space="preserve"> Prises trimestrielles en 2018 de thon obèse, Rec. 16-01.</t>
    </r>
  </si>
  <si>
    <r>
      <rPr>
        <b/>
        <sz val="10"/>
        <color theme="1"/>
        <rFont val="Cambria"/>
        <family val="1"/>
      </rPr>
      <t>Tabla 1.</t>
    </r>
    <r>
      <rPr>
        <sz val="10"/>
        <color theme="1"/>
        <rFont val="Cambria"/>
        <family val="1"/>
      </rPr>
      <t xml:space="preserve"> Capturas trimestrales de patudo de 2018, Rec. 16-01.</t>
    </r>
  </si>
  <si>
    <t xml:space="preserve">***Japan's data relates to 2017 fishing year, reported as follows: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</si>
</sst>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;[Red]0.0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mbria"/>
      <family val="1"/>
    </font>
    <font>
      <sz val="9"/>
      <color theme="1"/>
      <name val="Cambria"/>
      <family val="1"/>
    </font>
    <font>
      <b/>
      <sz val="10"/>
      <color indexed="8"/>
      <name val="Cambria"/>
      <family val="1"/>
    </font>
    <font>
      <sz val="10"/>
      <color indexed="8"/>
      <name val="Cambria"/>
      <family val="1"/>
    </font>
    <font>
      <sz val="10"/>
      <color theme="1"/>
      <name val="Cambria"/>
      <family val="1"/>
    </font>
    <font>
      <sz val="10"/>
      <color rgb="FFFF0000"/>
      <name val="Cambria"/>
      <family val="1"/>
    </font>
    <font>
      <sz val="10"/>
      <color rgb="FF7030A0"/>
      <name val="Cambria"/>
      <family val="1"/>
    </font>
    <font>
      <b/>
      <sz val="10"/>
      <color theme="1"/>
      <name val="Cambria"/>
      <family val="1"/>
    </font>
    <font>
      <sz val="10"/>
      <name val="Cambria"/>
      <family val="1"/>
    </font>
    <font>
      <u/>
      <sz val="10"/>
      <color indexed="8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4D5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/>
    <xf numFmtId="0" fontId="7" fillId="5" borderId="1" xfId="2" applyFont="1" applyFill="1" applyBorder="1"/>
    <xf numFmtId="165" fontId="7" fillId="5" borderId="1" xfId="2" applyNumberFormat="1" applyFont="1" applyFill="1" applyBorder="1"/>
    <xf numFmtId="2" fontId="6" fillId="6" borderId="1" xfId="0" applyNumberFormat="1" applyFont="1" applyFill="1" applyBorder="1"/>
    <xf numFmtId="166" fontId="6" fillId="0" borderId="1" xfId="0" applyNumberFormat="1" applyFont="1" applyBorder="1" applyAlignment="1">
      <alignment wrapText="1"/>
    </xf>
    <xf numFmtId="0" fontId="7" fillId="0" borderId="1" xfId="2" applyFont="1" applyBorder="1"/>
    <xf numFmtId="165" fontId="7" fillId="0" borderId="1" xfId="2" applyNumberFormat="1" applyFont="1" applyBorder="1"/>
    <xf numFmtId="2" fontId="9" fillId="2" borderId="1" xfId="0" applyNumberFormat="1" applyFont="1" applyFill="1" applyBorder="1"/>
    <xf numFmtId="166" fontId="7" fillId="0" borderId="1" xfId="0" applyNumberFormat="1" applyFont="1" applyBorder="1"/>
    <xf numFmtId="164" fontId="6" fillId="0" borderId="1" xfId="0" applyNumberFormat="1" applyFont="1" applyBorder="1"/>
    <xf numFmtId="49" fontId="6" fillId="2" borderId="2" xfId="0" applyNumberFormat="1" applyFont="1" applyFill="1" applyBorder="1" applyAlignment="1">
      <alignment horizontal="right" vertical="center" wrapText="1"/>
    </xf>
    <xf numFmtId="0" fontId="7" fillId="0" borderId="0" xfId="0" applyFont="1"/>
    <xf numFmtId="164" fontId="6" fillId="0" borderId="0" xfId="0" applyNumberFormat="1" applyFont="1" applyBorder="1"/>
    <xf numFmtId="166" fontId="6" fillId="0" borderId="0" xfId="0" applyNumberFormat="1" applyFont="1" applyBorder="1" applyAlignment="1">
      <alignment wrapText="1"/>
    </xf>
    <xf numFmtId="166" fontId="7" fillId="0" borderId="0" xfId="0" applyNumberFormat="1" applyFont="1" applyBorder="1"/>
    <xf numFmtId="0" fontId="7" fillId="0" borderId="0" xfId="2" applyFont="1" applyBorder="1"/>
    <xf numFmtId="165" fontId="7" fillId="0" borderId="0" xfId="2" applyNumberFormat="1" applyFont="1" applyBorder="1"/>
    <xf numFmtId="2" fontId="6" fillId="0" borderId="0" xfId="0" applyNumberFormat="1" applyFont="1" applyBorder="1"/>
    <xf numFmtId="0" fontId="3" fillId="0" borderId="0" xfId="0" applyFont="1" applyBorder="1"/>
    <xf numFmtId="0" fontId="10" fillId="0" borderId="1" xfId="2" applyFont="1" applyBorder="1"/>
    <xf numFmtId="165" fontId="10" fillId="0" borderId="1" xfId="2" applyNumberFormat="1" applyFont="1" applyBorder="1"/>
    <xf numFmtId="2" fontId="5" fillId="0" borderId="1" xfId="0" applyNumberFormat="1" applyFont="1" applyBorder="1"/>
    <xf numFmtId="2" fontId="8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wrapText="1"/>
    </xf>
    <xf numFmtId="2" fontId="8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 wrapText="1"/>
    </xf>
    <xf numFmtId="2" fontId="7" fillId="4" borderId="1" xfId="0" applyNumberFormat="1" applyFont="1" applyFill="1" applyBorder="1" applyAlignment="1">
      <alignment horizontal="right"/>
    </xf>
    <xf numFmtId="2" fontId="6" fillId="7" borderId="1" xfId="0" applyNumberFormat="1" applyFont="1" applyFill="1" applyBorder="1" applyAlignment="1">
      <alignment horizontal="right"/>
    </xf>
    <xf numFmtId="2" fontId="6" fillId="4" borderId="1" xfId="0" applyNumberFormat="1" applyFont="1" applyFill="1" applyBorder="1" applyAlignment="1">
      <alignment horizontal="right"/>
    </xf>
    <xf numFmtId="2" fontId="8" fillId="0" borderId="1" xfId="1" applyNumberFormat="1" applyFont="1" applyBorder="1" applyAlignment="1">
      <alignment horizontal="right" vertical="center" wrapText="1"/>
    </xf>
    <xf numFmtId="2" fontId="8" fillId="0" borderId="1" xfId="1" applyNumberFormat="1" applyFont="1" applyBorder="1" applyAlignment="1">
      <alignment horizontal="right" vertical="center"/>
    </xf>
    <xf numFmtId="2" fontId="9" fillId="0" borderId="1" xfId="3" applyNumberFormat="1" applyFont="1" applyBorder="1" applyAlignment="1">
      <alignment horizontal="right" wrapText="1"/>
    </xf>
    <xf numFmtId="2" fontId="6" fillId="0" borderId="1" xfId="3" applyNumberFormat="1" applyFont="1" applyBorder="1" applyAlignment="1">
      <alignment horizontal="right" wrapText="1"/>
    </xf>
    <xf numFmtId="2" fontId="6" fillId="8" borderId="1" xfId="0" applyNumberFormat="1" applyFont="1" applyFill="1" applyBorder="1" applyAlignment="1">
      <alignment horizontal="right" wrapText="1"/>
    </xf>
    <xf numFmtId="2" fontId="8" fillId="8" borderId="1" xfId="0" applyNumberFormat="1" applyFont="1" applyFill="1" applyBorder="1" applyAlignment="1">
      <alignment horizontal="right" wrapText="1"/>
    </xf>
    <xf numFmtId="2" fontId="6" fillId="3" borderId="1" xfId="0" applyNumberFormat="1" applyFont="1" applyFill="1" applyBorder="1" applyAlignment="1">
      <alignment horizontal="right"/>
    </xf>
    <xf numFmtId="2" fontId="11" fillId="0" borderId="1" xfId="0" applyNumberFormat="1" applyFont="1" applyBorder="1" applyAlignment="1">
      <alignment horizontal="right" wrapText="1"/>
    </xf>
    <xf numFmtId="2" fontId="8" fillId="0" borderId="1" xfId="4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/>
    </xf>
    <xf numFmtId="49" fontId="12" fillId="2" borderId="5" xfId="0" applyNumberFormat="1" applyFont="1" applyFill="1" applyBorder="1" applyAlignment="1">
      <alignment horizontal="left" vertical="top"/>
    </xf>
    <xf numFmtId="49" fontId="12" fillId="2" borderId="4" xfId="0" applyNumberFormat="1" applyFont="1" applyFill="1" applyBorder="1" applyAlignment="1">
      <alignment horizontal="left" vertical="top"/>
    </xf>
    <xf numFmtId="0" fontId="12" fillId="0" borderId="3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top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4" xfId="0" applyFont="1" applyBorder="1" applyAlignment="1">
      <alignment horizontal="right"/>
    </xf>
  </cellXfs>
  <cellStyles count="5">
    <cellStyle name="Comma" xfId="1" builtinId="3"/>
    <cellStyle name="Normal" xfId="0" builtinId="0"/>
    <cellStyle name="Normal 3" xfId="2" xr:uid="{294C1898-1D3C-473B-BB91-C7EE08D1A713}"/>
    <cellStyle name="Normal 4" xfId="3" xr:uid="{B6A177D8-A4A1-4D27-A9A5-7E1CCD50B50F}"/>
    <cellStyle name="Normal 5" xfId="4" xr:uid="{B091DEF7-D542-4FB9-8988-EFE6F918E5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6503-838D-453B-B7E5-139B5C093970}">
  <dimension ref="A1:P51"/>
  <sheetViews>
    <sheetView tabSelected="1" zoomScale="80" zoomScaleNormal="80" workbookViewId="0">
      <selection activeCell="M21" sqref="M21"/>
    </sheetView>
  </sheetViews>
  <sheetFormatPr defaultColWidth="8.90625" defaultRowHeight="14" x14ac:dyDescent="0.3"/>
  <cols>
    <col min="1" max="1" width="34.36328125" style="1" customWidth="1"/>
    <col min="2" max="3" width="8.90625" style="1"/>
    <col min="4" max="4" width="13.54296875" style="1" customWidth="1"/>
    <col min="5" max="5" width="15.1796875" style="1" customWidth="1"/>
    <col min="6" max="6" width="14.36328125" style="1" customWidth="1"/>
    <col min="7" max="7" width="19.453125" style="1" customWidth="1"/>
    <col min="8" max="8" width="10.36328125" style="1" bestFit="1" customWidth="1"/>
    <col min="9" max="9" width="9.08984375" style="1" bestFit="1" customWidth="1"/>
    <col min="10" max="10" width="10.36328125" style="1" bestFit="1" customWidth="1"/>
    <col min="11" max="11" width="12.36328125" style="1" customWidth="1"/>
    <col min="12" max="16384" width="8.90625" style="1"/>
  </cols>
  <sheetData>
    <row r="1" spans="1:11" x14ac:dyDescent="0.3">
      <c r="A1" s="18" t="s">
        <v>57</v>
      </c>
      <c r="B1" s="18"/>
      <c r="C1" s="18"/>
      <c r="D1" s="18"/>
      <c r="E1" s="18"/>
    </row>
    <row r="2" spans="1:11" x14ac:dyDescent="0.3">
      <c r="A2" s="18" t="s">
        <v>58</v>
      </c>
      <c r="B2" s="18"/>
      <c r="C2" s="18"/>
      <c r="D2" s="18"/>
      <c r="E2" s="18"/>
    </row>
    <row r="3" spans="1:11" x14ac:dyDescent="0.3">
      <c r="A3" s="18" t="s">
        <v>59</v>
      </c>
      <c r="B3" s="18"/>
      <c r="C3" s="18"/>
      <c r="D3" s="18"/>
      <c r="E3" s="18"/>
    </row>
    <row r="4" spans="1:11" x14ac:dyDescent="0.3">
      <c r="A4" s="18"/>
      <c r="B4" s="18"/>
      <c r="C4" s="18"/>
      <c r="D4" s="18"/>
      <c r="E4" s="18"/>
    </row>
    <row r="5" spans="1:11" ht="50" x14ac:dyDescent="0.3">
      <c r="A5" s="4" t="s">
        <v>0</v>
      </c>
      <c r="B5" s="4" t="s">
        <v>1</v>
      </c>
      <c r="C5" s="4" t="s">
        <v>2</v>
      </c>
      <c r="D5" s="17" t="s">
        <v>3</v>
      </c>
      <c r="E5" s="17" t="s">
        <v>4</v>
      </c>
      <c r="F5" s="17" t="s">
        <v>5</v>
      </c>
      <c r="G5" s="17" t="s">
        <v>6</v>
      </c>
      <c r="H5" s="4" t="s">
        <v>7</v>
      </c>
      <c r="I5" s="5" t="s">
        <v>8</v>
      </c>
      <c r="J5" s="6" t="s">
        <v>9</v>
      </c>
      <c r="K5" s="6" t="s">
        <v>10</v>
      </c>
    </row>
    <row r="6" spans="1:11" x14ac:dyDescent="0.3">
      <c r="A6" s="7" t="s">
        <v>11</v>
      </c>
      <c r="B6" s="7">
        <v>3500</v>
      </c>
      <c r="C6" s="7"/>
      <c r="D6" s="11"/>
      <c r="E6" s="11"/>
      <c r="F6" s="11"/>
      <c r="G6" s="11"/>
      <c r="H6" s="11"/>
      <c r="I6" s="16">
        <f>(H6/B6)*100</f>
        <v>0</v>
      </c>
      <c r="J6" s="15"/>
      <c r="K6" s="15">
        <f>H6-J6</f>
        <v>0</v>
      </c>
    </row>
    <row r="7" spans="1:11" x14ac:dyDescent="0.3">
      <c r="A7" s="7" t="s">
        <v>12</v>
      </c>
      <c r="B7" s="7">
        <v>3500</v>
      </c>
      <c r="C7" s="7"/>
      <c r="D7" s="32">
        <v>7.2</v>
      </c>
      <c r="E7" s="32">
        <v>10.3</v>
      </c>
      <c r="F7" s="33">
        <v>5.84</v>
      </c>
      <c r="G7" s="33">
        <v>4.74</v>
      </c>
      <c r="H7" s="32">
        <v>17.5</v>
      </c>
      <c r="I7" s="34">
        <f t="shared" ref="I7:I41" si="0">(H7/B7)*100</f>
        <v>0.5</v>
      </c>
      <c r="J7" s="35">
        <v>29</v>
      </c>
      <c r="K7" s="35">
        <f t="shared" ref="K7:K41" si="1">H7-J7</f>
        <v>-11.5</v>
      </c>
    </row>
    <row r="8" spans="1:11" x14ac:dyDescent="0.3">
      <c r="A8" s="7" t="s">
        <v>13</v>
      </c>
      <c r="B8" s="7">
        <v>3500</v>
      </c>
      <c r="C8" s="7"/>
      <c r="D8" s="36">
        <v>400.96199999999999</v>
      </c>
      <c r="E8" s="36">
        <v>520.73900000000003</v>
      </c>
      <c r="F8" s="32">
        <v>617.00900000000001</v>
      </c>
      <c r="G8" s="32">
        <v>596.26199999999994</v>
      </c>
      <c r="H8" s="32">
        <f t="shared" ref="H8:H13" si="2">SUM(D8:G8)</f>
        <v>2134.9719999999998</v>
      </c>
      <c r="I8" s="34">
        <f t="shared" si="0"/>
        <v>60.999199999999995</v>
      </c>
      <c r="J8" s="35">
        <v>2135</v>
      </c>
      <c r="K8" s="35">
        <f t="shared" si="1"/>
        <v>-2.8000000000247383E-2</v>
      </c>
    </row>
    <row r="9" spans="1:11" x14ac:dyDescent="0.3">
      <c r="A9" s="7" t="s">
        <v>14</v>
      </c>
      <c r="B9" s="7">
        <v>3500</v>
      </c>
      <c r="C9" s="7"/>
      <c r="D9" s="36">
        <v>1103.3599999999999</v>
      </c>
      <c r="E9" s="36">
        <v>1258.5</v>
      </c>
      <c r="F9" s="36">
        <v>1324</v>
      </c>
      <c r="G9" s="33">
        <v>1410.1400000000003</v>
      </c>
      <c r="H9" s="32">
        <f t="shared" si="2"/>
        <v>5096</v>
      </c>
      <c r="I9" s="37">
        <f t="shared" si="0"/>
        <v>145.6</v>
      </c>
      <c r="J9" s="35">
        <v>5096</v>
      </c>
      <c r="K9" s="35">
        <f t="shared" si="1"/>
        <v>0</v>
      </c>
    </row>
    <row r="10" spans="1:11" x14ac:dyDescent="0.3">
      <c r="A10" s="8" t="s">
        <v>15</v>
      </c>
      <c r="B10" s="9">
        <v>1575</v>
      </c>
      <c r="C10" s="10"/>
      <c r="D10" s="32">
        <v>0</v>
      </c>
      <c r="E10" s="32">
        <v>49.895000000000003</v>
      </c>
      <c r="F10" s="29">
        <v>173.489</v>
      </c>
      <c r="G10" s="32">
        <v>13.198</v>
      </c>
      <c r="H10" s="32">
        <f t="shared" si="2"/>
        <v>236.58200000000002</v>
      </c>
      <c r="I10" s="34">
        <f>(H10/B10)*100</f>
        <v>15.021079365079368</v>
      </c>
      <c r="J10" s="35">
        <v>237.02330599999999</v>
      </c>
      <c r="K10" s="35">
        <f t="shared" si="1"/>
        <v>-0.44130599999996889</v>
      </c>
    </row>
    <row r="11" spans="1:11" x14ac:dyDescent="0.3">
      <c r="A11" s="7" t="s">
        <v>16</v>
      </c>
      <c r="B11" s="7">
        <v>3500</v>
      </c>
      <c r="C11" s="7"/>
      <c r="D11" s="32">
        <v>398</v>
      </c>
      <c r="E11" s="32">
        <v>402</v>
      </c>
      <c r="F11" s="52">
        <v>616</v>
      </c>
      <c r="G11" s="52"/>
      <c r="H11" s="32">
        <f t="shared" si="2"/>
        <v>1416</v>
      </c>
      <c r="I11" s="34">
        <f t="shared" si="0"/>
        <v>40.457142857142856</v>
      </c>
      <c r="J11" s="35">
        <v>1418</v>
      </c>
      <c r="K11" s="35">
        <f t="shared" si="1"/>
        <v>-2</v>
      </c>
    </row>
    <row r="12" spans="1:11" x14ac:dyDescent="0.3">
      <c r="A12" s="12" t="s">
        <v>17</v>
      </c>
      <c r="B12" s="13">
        <v>5376</v>
      </c>
      <c r="C12" s="14">
        <v>6008.37</v>
      </c>
      <c r="D12" s="32">
        <v>2011.097</v>
      </c>
      <c r="E12" s="32">
        <v>1303.8800000000001</v>
      </c>
      <c r="F12" s="33">
        <v>503.29</v>
      </c>
      <c r="G12" s="32">
        <v>1002.49</v>
      </c>
      <c r="H12" s="32">
        <f t="shared" si="2"/>
        <v>4820.7569999999996</v>
      </c>
      <c r="I12" s="38">
        <f>(H12/C12)*100</f>
        <v>80.234023537165641</v>
      </c>
      <c r="J12" s="35">
        <v>4823.0860000000002</v>
      </c>
      <c r="K12" s="35">
        <f t="shared" si="1"/>
        <v>-2.329000000000633</v>
      </c>
    </row>
    <row r="13" spans="1:11" x14ac:dyDescent="0.3">
      <c r="A13" s="12" t="s">
        <v>18</v>
      </c>
      <c r="B13" s="13">
        <v>11679</v>
      </c>
      <c r="C13" s="14">
        <v>11215.1</v>
      </c>
      <c r="D13" s="32">
        <v>2870.81</v>
      </c>
      <c r="E13" s="30">
        <v>2418.84</v>
      </c>
      <c r="F13" s="32">
        <v>1881.47</v>
      </c>
      <c r="G13" s="32">
        <v>4599.12</v>
      </c>
      <c r="H13" s="32">
        <f t="shared" si="2"/>
        <v>11770.24</v>
      </c>
      <c r="I13" s="39">
        <f>(H13/C13)*100</f>
        <v>104.94993357170243</v>
      </c>
      <c r="J13" s="35">
        <v>11630</v>
      </c>
      <c r="K13" s="35">
        <f t="shared" si="1"/>
        <v>140.23999999999978</v>
      </c>
    </row>
    <row r="14" spans="1:11" x14ac:dyDescent="0.3">
      <c r="A14" s="7" t="s">
        <v>19</v>
      </c>
      <c r="B14" s="7">
        <v>3500</v>
      </c>
      <c r="C14" s="7"/>
      <c r="D14" s="40">
        <v>141.42500000000001</v>
      </c>
      <c r="E14" s="41">
        <v>82.102000000000004</v>
      </c>
      <c r="F14" s="33">
        <v>67.132999999999996</v>
      </c>
      <c r="G14" s="33">
        <v>91.429000000000002</v>
      </c>
      <c r="H14" s="32">
        <f>SUM(D14:G14)</f>
        <v>382.08900000000006</v>
      </c>
      <c r="I14" s="34">
        <f t="shared" si="0"/>
        <v>10.916828571428573</v>
      </c>
      <c r="J14" s="35">
        <v>383.81129999999996</v>
      </c>
      <c r="K14" s="35">
        <f t="shared" si="1"/>
        <v>-1.7222999999999047</v>
      </c>
    </row>
    <row r="15" spans="1:11" x14ac:dyDescent="0.3">
      <c r="A15" s="7" t="s">
        <v>20</v>
      </c>
      <c r="B15" s="7">
        <v>3500</v>
      </c>
      <c r="C15" s="7"/>
      <c r="D15" s="36">
        <v>1055.18</v>
      </c>
      <c r="E15" s="33">
        <v>1304.97</v>
      </c>
      <c r="F15" s="33">
        <v>640.11</v>
      </c>
      <c r="G15" s="32">
        <v>402.29</v>
      </c>
      <c r="H15" s="32">
        <f>SUM(D15:G15)</f>
        <v>3402.55</v>
      </c>
      <c r="I15" s="38">
        <f t="shared" si="0"/>
        <v>97.215714285714299</v>
      </c>
      <c r="J15" s="35">
        <v>3529.9829999999997</v>
      </c>
      <c r="K15" s="35">
        <f t="shared" si="1"/>
        <v>-127.43299999999954</v>
      </c>
    </row>
    <row r="16" spans="1:11" x14ac:dyDescent="0.3">
      <c r="A16" s="8" t="s">
        <v>21</v>
      </c>
      <c r="B16" s="9">
        <v>1575</v>
      </c>
      <c r="C16" s="10"/>
      <c r="D16" s="36">
        <v>410</v>
      </c>
      <c r="E16" s="36">
        <v>480</v>
      </c>
      <c r="F16" s="36">
        <v>446</v>
      </c>
      <c r="G16" s="36">
        <v>219</v>
      </c>
      <c r="H16" s="36">
        <f>SUM(D16:G16)</f>
        <v>1555</v>
      </c>
      <c r="I16" s="38">
        <f t="shared" si="0"/>
        <v>98.730158730158735</v>
      </c>
      <c r="J16" s="35">
        <v>2633.5620000000004</v>
      </c>
      <c r="K16" s="35">
        <f t="shared" si="1"/>
        <v>-1078.5620000000004</v>
      </c>
    </row>
    <row r="17" spans="1:11" x14ac:dyDescent="0.3">
      <c r="A17" s="12" t="s">
        <v>22</v>
      </c>
      <c r="B17" s="13">
        <v>16989</v>
      </c>
      <c r="C17" s="14">
        <v>15985.65</v>
      </c>
      <c r="D17" s="42">
        <v>3124.3</v>
      </c>
      <c r="E17" s="36">
        <v>5946.28</v>
      </c>
      <c r="F17" s="42">
        <v>4972.41</v>
      </c>
      <c r="G17" s="43">
        <v>3381.89</v>
      </c>
      <c r="H17" s="32">
        <f>SUM(D17:G17)</f>
        <v>17424.88</v>
      </c>
      <c r="I17" s="39">
        <f>(H17/C17)*100</f>
        <v>109.00326230087612</v>
      </c>
      <c r="J17" s="35">
        <v>16869</v>
      </c>
      <c r="K17" s="35">
        <f t="shared" si="1"/>
        <v>555.88000000000102</v>
      </c>
    </row>
    <row r="18" spans="1:11" x14ac:dyDescent="0.3">
      <c r="A18" s="8" t="s">
        <v>23</v>
      </c>
      <c r="B18" s="9">
        <v>1575</v>
      </c>
      <c r="C18" s="10"/>
      <c r="D18" s="32">
        <v>0</v>
      </c>
      <c r="E18" s="32">
        <v>0</v>
      </c>
      <c r="F18" s="32">
        <v>0</v>
      </c>
      <c r="G18" s="44"/>
      <c r="H18" s="32">
        <v>0</v>
      </c>
      <c r="I18" s="34">
        <f t="shared" si="0"/>
        <v>0</v>
      </c>
      <c r="J18" s="35"/>
      <c r="K18" s="35">
        <f t="shared" si="1"/>
        <v>0</v>
      </c>
    </row>
    <row r="19" spans="1:11" x14ac:dyDescent="0.3">
      <c r="A19" s="12" t="s">
        <v>24</v>
      </c>
      <c r="B19" s="13">
        <v>4250</v>
      </c>
      <c r="C19" s="14">
        <v>2494.4699999999998</v>
      </c>
      <c r="D19" s="32">
        <v>438</v>
      </c>
      <c r="E19" s="30">
        <v>855</v>
      </c>
      <c r="F19" s="33">
        <v>953</v>
      </c>
      <c r="G19" s="32">
        <v>536</v>
      </c>
      <c r="H19" s="32">
        <f>SUM(D19:G19)</f>
        <v>2782</v>
      </c>
      <c r="I19" s="34">
        <f t="shared" si="0"/>
        <v>65.458823529411774</v>
      </c>
      <c r="J19" s="35">
        <v>3571</v>
      </c>
      <c r="K19" s="35">
        <f t="shared" si="1"/>
        <v>-789</v>
      </c>
    </row>
    <row r="20" spans="1:11" x14ac:dyDescent="0.3">
      <c r="A20" s="7" t="s">
        <v>25</v>
      </c>
      <c r="B20" s="7">
        <v>3500</v>
      </c>
      <c r="C20" s="7"/>
      <c r="D20" s="44"/>
      <c r="E20" s="44"/>
      <c r="F20" s="44"/>
      <c r="G20" s="44"/>
      <c r="H20" s="32"/>
      <c r="I20" s="34">
        <f t="shared" si="0"/>
        <v>0</v>
      </c>
      <c r="J20" s="35">
        <v>1487.5170000000001</v>
      </c>
      <c r="K20" s="35">
        <f t="shared" si="1"/>
        <v>-1487.5170000000001</v>
      </c>
    </row>
    <row r="21" spans="1:11" x14ac:dyDescent="0.3">
      <c r="A21" s="7" t="s">
        <v>26</v>
      </c>
      <c r="B21" s="7">
        <v>3500</v>
      </c>
      <c r="C21" s="7"/>
      <c r="D21" s="44"/>
      <c r="E21" s="44"/>
      <c r="F21" s="44"/>
      <c r="G21" s="44"/>
      <c r="H21" s="32"/>
      <c r="I21" s="34">
        <f t="shared" si="0"/>
        <v>0</v>
      </c>
      <c r="J21" s="35">
        <v>6.9</v>
      </c>
      <c r="K21" s="35">
        <f t="shared" si="1"/>
        <v>-6.9</v>
      </c>
    </row>
    <row r="22" spans="1:11" x14ac:dyDescent="0.3">
      <c r="A22" s="7" t="s">
        <v>27</v>
      </c>
      <c r="B22" s="7">
        <v>3500</v>
      </c>
      <c r="C22" s="7"/>
      <c r="D22" s="44"/>
      <c r="E22" s="44"/>
      <c r="F22" s="44"/>
      <c r="G22" s="44"/>
      <c r="H22" s="32"/>
      <c r="I22" s="34">
        <f t="shared" si="0"/>
        <v>0</v>
      </c>
      <c r="J22" s="35"/>
      <c r="K22" s="35">
        <f t="shared" si="1"/>
        <v>0</v>
      </c>
    </row>
    <row r="23" spans="1:11" x14ac:dyDescent="0.3">
      <c r="A23" s="12" t="s">
        <v>54</v>
      </c>
      <c r="B23" s="13">
        <v>17696</v>
      </c>
      <c r="C23" s="14">
        <v>15415.88</v>
      </c>
      <c r="D23" s="30">
        <v>1751</v>
      </c>
      <c r="E23" s="30">
        <v>3791</v>
      </c>
      <c r="F23" s="30">
        <v>3284</v>
      </c>
      <c r="G23" s="47">
        <v>1062</v>
      </c>
      <c r="H23" s="32">
        <f>SUM(D23:G23)</f>
        <v>9888</v>
      </c>
      <c r="I23" s="34">
        <f>(H23/C23)*100</f>
        <v>64.141651336154666</v>
      </c>
      <c r="J23" s="35">
        <v>9880.7369999999992</v>
      </c>
      <c r="K23" s="35">
        <f t="shared" si="1"/>
        <v>7.2630000000008295</v>
      </c>
    </row>
    <row r="24" spans="1:11" x14ac:dyDescent="0.3">
      <c r="A24" s="12" t="s">
        <v>28</v>
      </c>
      <c r="B24" s="13">
        <v>1486</v>
      </c>
      <c r="C24" s="14">
        <v>1101.0899999999999</v>
      </c>
      <c r="D24" s="32">
        <v>222.78</v>
      </c>
      <c r="E24" s="32">
        <v>70.06</v>
      </c>
      <c r="F24" s="32">
        <v>136.94999999999999</v>
      </c>
      <c r="G24" s="32">
        <v>192.91</v>
      </c>
      <c r="H24" s="32">
        <f>SUM(D24:G24)</f>
        <v>622.70000000000005</v>
      </c>
      <c r="I24" s="34">
        <f>(H24/C24)*100</f>
        <v>56.553051975769478</v>
      </c>
      <c r="J24" s="35">
        <v>623.03115000000003</v>
      </c>
      <c r="K24" s="35">
        <f t="shared" si="1"/>
        <v>-0.33114999999997963</v>
      </c>
    </row>
    <row r="25" spans="1:11" x14ac:dyDescent="0.3">
      <c r="A25" s="7" t="s">
        <v>29</v>
      </c>
      <c r="B25" s="7">
        <v>3500</v>
      </c>
      <c r="C25" s="7"/>
      <c r="D25" s="32">
        <v>82</v>
      </c>
      <c r="E25" s="32">
        <v>40</v>
      </c>
      <c r="F25" s="30">
        <v>352</v>
      </c>
      <c r="G25" s="30">
        <v>26</v>
      </c>
      <c r="H25" s="32">
        <f>SUM(D25:G25)</f>
        <v>500</v>
      </c>
      <c r="I25" s="34">
        <f t="shared" si="0"/>
        <v>14.285714285714285</v>
      </c>
      <c r="J25" s="35">
        <v>1.1693499999999999</v>
      </c>
      <c r="K25" s="35">
        <f t="shared" si="1"/>
        <v>498.83064999999999</v>
      </c>
    </row>
    <row r="26" spans="1:11" x14ac:dyDescent="0.3">
      <c r="A26" s="12" t="s">
        <v>30</v>
      </c>
      <c r="B26" s="12">
        <v>3500</v>
      </c>
      <c r="C26" s="12"/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5">
        <v>500</v>
      </c>
      <c r="K26" s="35">
        <f t="shared" si="1"/>
        <v>-500</v>
      </c>
    </row>
    <row r="27" spans="1:11" x14ac:dyDescent="0.3">
      <c r="A27" s="7" t="s">
        <v>31</v>
      </c>
      <c r="B27" s="7">
        <v>3500</v>
      </c>
      <c r="C27" s="7"/>
      <c r="D27" s="32">
        <v>1.32</v>
      </c>
      <c r="E27" s="32">
        <v>0</v>
      </c>
      <c r="F27" s="45"/>
      <c r="G27" s="45"/>
      <c r="H27" s="32">
        <f>SUM(D27:G27)</f>
        <v>1.32</v>
      </c>
      <c r="I27" s="34">
        <f t="shared" si="0"/>
        <v>3.7714285714285714E-2</v>
      </c>
      <c r="J27" s="31">
        <v>3</v>
      </c>
      <c r="K27" s="35">
        <f t="shared" si="1"/>
        <v>-1.68</v>
      </c>
    </row>
    <row r="28" spans="1:11" x14ac:dyDescent="0.3">
      <c r="A28" s="7" t="s">
        <v>32</v>
      </c>
      <c r="B28" s="7">
        <v>3500</v>
      </c>
      <c r="C28" s="7"/>
      <c r="D28" s="33">
        <v>38</v>
      </c>
      <c r="E28" s="33">
        <v>19</v>
      </c>
      <c r="F28" s="33">
        <v>9</v>
      </c>
      <c r="G28" s="30">
        <v>8</v>
      </c>
      <c r="H28" s="32">
        <f>SUM(D28:G28)</f>
        <v>74</v>
      </c>
      <c r="I28" s="34">
        <f t="shared" si="0"/>
        <v>2.1142857142857143</v>
      </c>
      <c r="J28" s="35">
        <v>109.029</v>
      </c>
      <c r="K28" s="35">
        <f t="shared" si="1"/>
        <v>-35.028999999999996</v>
      </c>
    </row>
    <row r="29" spans="1:11" x14ac:dyDescent="0.3">
      <c r="A29" s="7" t="s">
        <v>33</v>
      </c>
      <c r="B29" s="7">
        <v>3500</v>
      </c>
      <c r="C29" s="7"/>
      <c r="D29" s="32">
        <v>313.22000000000003</v>
      </c>
      <c r="E29" s="36">
        <v>278</v>
      </c>
      <c r="F29" s="33">
        <v>488</v>
      </c>
      <c r="G29" s="33">
        <v>710</v>
      </c>
      <c r="H29" s="32">
        <f>SUM(D29:G29)</f>
        <v>1789.22</v>
      </c>
      <c r="I29" s="34">
        <f t="shared" si="0"/>
        <v>51.120571428571424</v>
      </c>
      <c r="J29" s="35">
        <v>2067.4760000000001</v>
      </c>
      <c r="K29" s="35">
        <f t="shared" si="1"/>
        <v>-278.25600000000009</v>
      </c>
    </row>
    <row r="30" spans="1:11" x14ac:dyDescent="0.3">
      <c r="A30" s="12" t="s">
        <v>34</v>
      </c>
      <c r="B30" s="13">
        <v>286</v>
      </c>
      <c r="C30" s="14">
        <v>223.5</v>
      </c>
      <c r="D30" s="44"/>
      <c r="E30" s="44"/>
      <c r="F30" s="44"/>
      <c r="G30" s="44"/>
      <c r="H30" s="32"/>
      <c r="I30" s="34">
        <f t="shared" si="0"/>
        <v>0</v>
      </c>
      <c r="J30" s="35"/>
      <c r="K30" s="35">
        <f t="shared" si="1"/>
        <v>0</v>
      </c>
    </row>
    <row r="31" spans="1:11" x14ac:dyDescent="0.3">
      <c r="A31" s="7" t="s">
        <v>35</v>
      </c>
      <c r="B31" s="7">
        <v>3500</v>
      </c>
      <c r="C31" s="7"/>
      <c r="D31" s="32">
        <v>42.17</v>
      </c>
      <c r="E31" s="32">
        <v>31.9</v>
      </c>
      <c r="F31" s="32">
        <v>8.34</v>
      </c>
      <c r="G31" s="44"/>
      <c r="H31" s="32">
        <f t="shared" ref="H31:H37" si="3">SUM(D31:G31)</f>
        <v>82.41</v>
      </c>
      <c r="I31" s="34">
        <f t="shared" si="0"/>
        <v>2.3545714285714285</v>
      </c>
      <c r="J31" s="31">
        <v>482</v>
      </c>
      <c r="K31" s="35">
        <f t="shared" si="1"/>
        <v>-399.59000000000003</v>
      </c>
    </row>
    <row r="32" spans="1:11" x14ac:dyDescent="0.3">
      <c r="A32" s="7" t="s">
        <v>36</v>
      </c>
      <c r="B32" s="7">
        <v>3500</v>
      </c>
      <c r="C32" s="7"/>
      <c r="D32" s="46">
        <v>527.21</v>
      </c>
      <c r="E32" s="46">
        <v>698.71</v>
      </c>
      <c r="F32" s="46">
        <v>712.77</v>
      </c>
      <c r="G32" s="46">
        <v>926.93999999999994</v>
      </c>
      <c r="H32" s="32">
        <f t="shared" si="3"/>
        <v>2865.63</v>
      </c>
      <c r="I32" s="34">
        <f t="shared" si="0"/>
        <v>81.875142857142862</v>
      </c>
      <c r="J32" s="35">
        <v>2869.9100000000003</v>
      </c>
      <c r="K32" s="35">
        <f t="shared" si="1"/>
        <v>-4.2800000000002001</v>
      </c>
    </row>
    <row r="33" spans="1:16" x14ac:dyDescent="0.3">
      <c r="A33" s="7" t="s">
        <v>37</v>
      </c>
      <c r="B33" s="7">
        <v>3500</v>
      </c>
      <c r="C33" s="7"/>
      <c r="D33" s="30">
        <v>93.03</v>
      </c>
      <c r="E33" s="47">
        <v>57.8</v>
      </c>
      <c r="F33" s="47">
        <v>92.841999999999999</v>
      </c>
      <c r="G33" s="32">
        <v>67.370999999999995</v>
      </c>
      <c r="H33" s="32">
        <f t="shared" si="3"/>
        <v>311.04299999999995</v>
      </c>
      <c r="I33" s="34">
        <f t="shared" si="0"/>
        <v>8.8869428571428557</v>
      </c>
      <c r="J33" s="35">
        <v>282.46948999999995</v>
      </c>
      <c r="K33" s="35">
        <f t="shared" si="1"/>
        <v>28.573509999999999</v>
      </c>
    </row>
    <row r="34" spans="1:16" x14ac:dyDescent="0.3">
      <c r="A34" s="7" t="s">
        <v>38</v>
      </c>
      <c r="B34" s="7">
        <v>3500</v>
      </c>
      <c r="C34" s="7"/>
      <c r="D34" s="48">
        <v>142.93</v>
      </c>
      <c r="E34" s="48">
        <v>142.1</v>
      </c>
      <c r="F34" s="33">
        <v>94.18</v>
      </c>
      <c r="G34" s="33">
        <v>49.456000000000003</v>
      </c>
      <c r="H34" s="30">
        <f t="shared" si="3"/>
        <v>428.666</v>
      </c>
      <c r="I34" s="34">
        <f t="shared" si="0"/>
        <v>12.2476</v>
      </c>
      <c r="J34" s="35">
        <v>427.87779999999998</v>
      </c>
      <c r="K34" s="35">
        <f t="shared" si="1"/>
        <v>0.78820000000001755</v>
      </c>
    </row>
    <row r="35" spans="1:16" x14ac:dyDescent="0.3">
      <c r="A35" s="7" t="s">
        <v>39</v>
      </c>
      <c r="B35" s="7">
        <v>3500</v>
      </c>
      <c r="C35" s="7"/>
      <c r="D35" s="32">
        <v>2.17</v>
      </c>
      <c r="E35" s="32">
        <v>2.2000000000000002</v>
      </c>
      <c r="F35" s="32">
        <v>5.34</v>
      </c>
      <c r="G35" s="32">
        <v>8.86</v>
      </c>
      <c r="H35" s="32">
        <f t="shared" si="3"/>
        <v>18.57</v>
      </c>
      <c r="I35" s="34">
        <f t="shared" si="0"/>
        <v>0.53057142857142858</v>
      </c>
      <c r="J35" s="35">
        <v>17.314276</v>
      </c>
      <c r="K35" s="35">
        <f t="shared" si="1"/>
        <v>1.2557240000000007</v>
      </c>
    </row>
    <row r="36" spans="1:16" x14ac:dyDescent="0.3">
      <c r="A36" s="8" t="s">
        <v>40</v>
      </c>
      <c r="B36" s="9">
        <v>1575</v>
      </c>
      <c r="C36" s="10"/>
      <c r="D36" s="32">
        <v>14.15</v>
      </c>
      <c r="E36" s="47">
        <v>7.69</v>
      </c>
      <c r="F36" s="33">
        <v>9.93</v>
      </c>
      <c r="G36" s="30">
        <v>39.99</v>
      </c>
      <c r="H36" s="32">
        <f t="shared" si="3"/>
        <v>71.760000000000005</v>
      </c>
      <c r="I36" s="34">
        <f t="shared" si="0"/>
        <v>4.5561904761904763</v>
      </c>
      <c r="J36" s="35">
        <v>45.188000000000002</v>
      </c>
      <c r="K36" s="35">
        <f t="shared" si="1"/>
        <v>26.572000000000003</v>
      </c>
    </row>
    <row r="37" spans="1:16" x14ac:dyDescent="0.3">
      <c r="A37" s="8" t="s">
        <v>41</v>
      </c>
      <c r="B37" s="9">
        <v>1575</v>
      </c>
      <c r="C37" s="10"/>
      <c r="D37" s="32">
        <v>43.1</v>
      </c>
      <c r="E37" s="32">
        <v>23.7</v>
      </c>
      <c r="F37" s="32">
        <v>103.6</v>
      </c>
      <c r="G37" s="32">
        <v>243.7</v>
      </c>
      <c r="H37" s="32">
        <f t="shared" si="3"/>
        <v>414.09999999999997</v>
      </c>
      <c r="I37" s="34">
        <f t="shared" si="0"/>
        <v>26.292063492063487</v>
      </c>
      <c r="J37" s="35">
        <v>920.87400000000014</v>
      </c>
      <c r="K37" s="35">
        <f t="shared" si="1"/>
        <v>-506.77400000000017</v>
      </c>
    </row>
    <row r="38" spans="1:16" x14ac:dyDescent="0.3">
      <c r="A38" s="7" t="s">
        <v>42</v>
      </c>
      <c r="B38" s="7">
        <v>3500</v>
      </c>
      <c r="C38" s="7"/>
      <c r="D38" s="44"/>
      <c r="E38" s="44"/>
      <c r="F38" s="44"/>
      <c r="G38" s="44"/>
      <c r="H38" s="32"/>
      <c r="I38" s="34">
        <f t="shared" si="0"/>
        <v>0</v>
      </c>
      <c r="J38" s="35"/>
      <c r="K38" s="35">
        <f t="shared" si="1"/>
        <v>0</v>
      </c>
    </row>
    <row r="39" spans="1:16" x14ac:dyDescent="0.3">
      <c r="A39" s="8" t="s">
        <v>43</v>
      </c>
      <c r="B39" s="9">
        <v>1575</v>
      </c>
      <c r="C39" s="10"/>
      <c r="D39" s="32">
        <v>0</v>
      </c>
      <c r="E39" s="32">
        <v>0</v>
      </c>
      <c r="F39" s="33">
        <v>0</v>
      </c>
      <c r="G39" s="33">
        <v>0</v>
      </c>
      <c r="H39" s="32">
        <v>0</v>
      </c>
      <c r="I39" s="34">
        <f t="shared" si="0"/>
        <v>0</v>
      </c>
      <c r="J39" s="35"/>
      <c r="K39" s="35">
        <f t="shared" si="1"/>
        <v>0</v>
      </c>
    </row>
    <row r="40" spans="1:16" x14ac:dyDescent="0.3">
      <c r="A40" s="7" t="s">
        <v>44</v>
      </c>
      <c r="B40" s="7">
        <v>3500</v>
      </c>
      <c r="C40" s="7"/>
      <c r="D40" s="32">
        <v>12.5</v>
      </c>
      <c r="E40" s="32">
        <v>10.1</v>
      </c>
      <c r="F40" s="32">
        <v>1.8</v>
      </c>
      <c r="G40" s="32">
        <v>9</v>
      </c>
      <c r="H40" s="32">
        <f>SUM(D40:G40)</f>
        <v>33.400000000000006</v>
      </c>
      <c r="I40" s="34">
        <f t="shared" si="0"/>
        <v>0.9542857142857144</v>
      </c>
      <c r="J40" s="31">
        <v>202</v>
      </c>
      <c r="K40" s="35">
        <f t="shared" si="1"/>
        <v>-168.6</v>
      </c>
    </row>
    <row r="41" spans="1:16" x14ac:dyDescent="0.3">
      <c r="A41" s="26" t="s">
        <v>45</v>
      </c>
      <c r="B41" s="27">
        <v>65000</v>
      </c>
      <c r="C41" s="28"/>
      <c r="D41" s="49"/>
      <c r="E41" s="49"/>
      <c r="F41" s="49"/>
      <c r="G41" s="49"/>
      <c r="H41" s="49">
        <f>SUM(H6:H40)</f>
        <v>68139.38900000001</v>
      </c>
      <c r="I41" s="50">
        <f t="shared" si="0"/>
        <v>104.82982923076925</v>
      </c>
      <c r="J41" s="49">
        <f>SUM(J6:J40)</f>
        <v>72281.958672000008</v>
      </c>
      <c r="K41" s="51">
        <f t="shared" si="1"/>
        <v>-4142.5696719999978</v>
      </c>
    </row>
    <row r="42" spans="1:16" s="25" customFormat="1" x14ac:dyDescent="0.3">
      <c r="A42" s="22"/>
      <c r="B42" s="23"/>
      <c r="C42" s="24"/>
      <c r="D42" s="20"/>
      <c r="E42" s="20"/>
      <c r="F42" s="20"/>
      <c r="G42" s="20"/>
      <c r="H42" s="20"/>
      <c r="I42" s="19"/>
      <c r="J42" s="20"/>
      <c r="K42" s="21"/>
    </row>
    <row r="43" spans="1:16" x14ac:dyDescent="0.3">
      <c r="A43" s="62" t="s">
        <v>55</v>
      </c>
      <c r="B43" s="62"/>
      <c r="C43" s="62"/>
      <c r="D43" s="62"/>
      <c r="E43" s="62"/>
      <c r="F43" s="62"/>
      <c r="G43" s="62"/>
      <c r="H43" s="62"/>
      <c r="I43" s="2"/>
      <c r="J43" s="3"/>
      <c r="K43" s="3"/>
    </row>
    <row r="44" spans="1:16" x14ac:dyDescent="0.3">
      <c r="A44" s="53" t="s">
        <v>56</v>
      </c>
      <c r="B44" s="54"/>
      <c r="C44" s="54"/>
      <c r="D44" s="54"/>
      <c r="E44" s="54"/>
      <c r="F44" s="54"/>
      <c r="G44" s="54"/>
      <c r="H44" s="55"/>
      <c r="I44" s="2"/>
      <c r="J44" s="3"/>
      <c r="K44" s="3"/>
      <c r="N44" s="2"/>
      <c r="O44" s="3"/>
      <c r="P44" s="3"/>
    </row>
    <row r="45" spans="1:16" x14ac:dyDescent="0.3">
      <c r="A45" s="56" t="s">
        <v>46</v>
      </c>
      <c r="B45" s="57"/>
      <c r="C45" s="57"/>
      <c r="D45" s="57"/>
      <c r="E45" s="57"/>
      <c r="F45" s="57"/>
      <c r="G45" s="57"/>
      <c r="H45" s="58"/>
      <c r="I45" s="2"/>
      <c r="J45" s="3"/>
      <c r="K45" s="3"/>
    </row>
    <row r="46" spans="1:16" x14ac:dyDescent="0.3">
      <c r="A46" s="59" t="s">
        <v>47</v>
      </c>
      <c r="B46" s="60"/>
      <c r="C46" s="60"/>
      <c r="D46" s="60"/>
      <c r="E46" s="60"/>
      <c r="F46" s="60"/>
      <c r="G46" s="60"/>
      <c r="H46" s="61"/>
      <c r="I46" s="2"/>
      <c r="J46" s="3"/>
      <c r="K46" s="3"/>
    </row>
    <row r="47" spans="1:16" x14ac:dyDescent="0.3">
      <c r="A47" s="66" t="s">
        <v>48</v>
      </c>
      <c r="B47" s="67"/>
      <c r="C47" s="67"/>
      <c r="D47" s="67"/>
      <c r="E47" s="67"/>
      <c r="F47" s="67"/>
      <c r="G47" s="67"/>
      <c r="H47" s="68"/>
      <c r="I47" s="2"/>
      <c r="J47" s="3"/>
      <c r="K47" s="3"/>
    </row>
    <row r="48" spans="1:16" x14ac:dyDescent="0.3">
      <c r="A48" s="63" t="s">
        <v>60</v>
      </c>
      <c r="B48" s="64"/>
      <c r="C48" s="64"/>
      <c r="D48" s="64"/>
      <c r="E48" s="64"/>
      <c r="F48" s="64"/>
      <c r="G48" s="64"/>
      <c r="H48" s="65"/>
      <c r="I48" s="2"/>
      <c r="J48" s="3"/>
      <c r="K48" s="3"/>
    </row>
    <row r="49" spans="1:11" x14ac:dyDescent="0.3">
      <c r="A49" s="69" t="s">
        <v>49</v>
      </c>
      <c r="B49" s="70"/>
      <c r="C49" s="71"/>
      <c r="D49" s="69" t="s">
        <v>50</v>
      </c>
      <c r="E49" s="70"/>
      <c r="F49" s="70"/>
      <c r="G49" s="70"/>
      <c r="H49" s="71"/>
      <c r="I49" s="2"/>
      <c r="J49" s="3"/>
      <c r="K49" s="3"/>
    </row>
    <row r="50" spans="1:11" x14ac:dyDescent="0.3">
      <c r="A50" s="69" t="s">
        <v>51</v>
      </c>
      <c r="B50" s="70"/>
      <c r="C50" s="71"/>
      <c r="D50" s="69" t="s">
        <v>52</v>
      </c>
      <c r="E50" s="70"/>
      <c r="F50" s="70"/>
      <c r="G50" s="70"/>
      <c r="H50" s="71"/>
      <c r="I50" s="2"/>
      <c r="J50" s="3"/>
      <c r="K50" s="3"/>
    </row>
    <row r="51" spans="1:11" x14ac:dyDescent="0.3">
      <c r="A51" s="63" t="s">
        <v>53</v>
      </c>
      <c r="B51" s="64"/>
      <c r="C51" s="64"/>
      <c r="D51" s="64"/>
      <c r="E51" s="64"/>
      <c r="F51" s="64"/>
      <c r="G51" s="64"/>
      <c r="H51" s="65"/>
      <c r="I51" s="2"/>
      <c r="J51" s="3"/>
      <c r="K51" s="3"/>
    </row>
  </sheetData>
  <mergeCells count="12">
    <mergeCell ref="A51:H51"/>
    <mergeCell ref="A47:H47"/>
    <mergeCell ref="A48:H48"/>
    <mergeCell ref="A49:C49"/>
    <mergeCell ref="A50:C50"/>
    <mergeCell ref="D49:H49"/>
    <mergeCell ref="D50:H50"/>
    <mergeCell ref="F11:G11"/>
    <mergeCell ref="A44:H44"/>
    <mergeCell ref="A45:H45"/>
    <mergeCell ref="A46:H46"/>
    <mergeCell ref="A43:H43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Jenny Cheatle</cp:lastModifiedBy>
  <cp:lastPrinted>2019-10-21T14:20:51Z</cp:lastPrinted>
  <dcterms:created xsi:type="dcterms:W3CDTF">2019-10-21T14:20:23Z</dcterms:created>
  <dcterms:modified xsi:type="dcterms:W3CDTF">2019-10-29T10:28:42Z</dcterms:modified>
</cp:coreProperties>
</file>