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19_sharedDocs\Commission\PWG_402\Annex\Inport\"/>
    </mc:Choice>
  </mc:AlternateContent>
  <xr:revisionPtr revIDLastSave="0" documentId="13_ncr:1_{FF28F2C2-10A1-4B76-A5B2-1008D46DD075}" xr6:coauthVersionLast="45" xr6:coauthVersionMax="45" xr10:uidLastSave="{00000000-0000-0000-0000-000000000000}"/>
  <bookViews>
    <workbookView xWindow="-120" yWindow="-120" windowWidth="29040" windowHeight="15840" tabRatio="837" xr2:uid="{6D6C6242-B5DB-4A3E-9DD0-9DF9E285772F}"/>
  </bookViews>
  <sheets>
    <sheet name="Belize" sheetId="2" r:id="rId1"/>
    <sheet name="ChineseTaipei" sheetId="7" r:id="rId2"/>
    <sheet name="CotedIvoire" sheetId="11" r:id="rId3"/>
    <sheet name="Curacao" sheetId="12" r:id="rId4"/>
    <sheet name="ElSalvador" sheetId="10" r:id="rId5"/>
    <sheet name="EU-France" sheetId="4" r:id="rId6"/>
    <sheet name="EU_Malta" sheetId="3" r:id="rId7"/>
    <sheet name="Ghana" sheetId="6" r:id="rId8"/>
    <sheet name="Japan" sheetId="8" r:id="rId9"/>
    <sheet name="Korea" sheetId="1" r:id="rId10"/>
    <sheet name="Liberia" sheetId="9" r:id="rId11"/>
    <sheet name="Senegal" sheetId="5" r:id="rId12"/>
  </sheets>
  <externalReferences>
    <externalReference r:id="rId13"/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4" i="5" l="1"/>
  <c r="H56" i="8"/>
  <c r="D26" i="6"/>
  <c r="D12" i="3"/>
  <c r="L13" i="4"/>
  <c r="D27" i="12"/>
  <c r="I33" i="11"/>
  <c r="D52" i="2"/>
  <c r="D18" i="10" l="1"/>
  <c r="D26" i="9"/>
  <c r="A24" i="9"/>
  <c r="A23" i="9"/>
  <c r="D18" i="9"/>
  <c r="D20" i="9" s="1"/>
  <c r="D11" i="9"/>
  <c r="D46" i="1"/>
  <c r="D35" i="1"/>
  <c r="D24" i="1"/>
  <c r="D13" i="1"/>
</calcChain>
</file>

<file path=xl/sharedStrings.xml><?xml version="1.0" encoding="utf-8"?>
<sst xmlns="http://schemas.openxmlformats.org/spreadsheetml/2006/main" count="731" uniqueCount="218">
  <si>
    <t>ICCAT Vessel number</t>
  </si>
  <si>
    <t>Species</t>
  </si>
  <si>
    <t>Stock</t>
  </si>
  <si>
    <t>Total Transhipped in Kg.</t>
  </si>
  <si>
    <t>AT000KOR00214</t>
    <phoneticPr fontId="5" type="noConversion"/>
  </si>
  <si>
    <t>Bluefin</t>
    <phoneticPr fontId="5" type="noConversion"/>
  </si>
  <si>
    <t>Southern Bluefin</t>
  </si>
  <si>
    <t>Bigeye</t>
  </si>
  <si>
    <t>Yellowfin</t>
  </si>
  <si>
    <t>Stripped Marlin</t>
  </si>
  <si>
    <t xml:space="preserve">Swordfish </t>
  </si>
  <si>
    <t>Blue Marlin</t>
  </si>
  <si>
    <t>Black Marlin</t>
  </si>
  <si>
    <t>Albacore</t>
  </si>
  <si>
    <t>Others</t>
    <phoneticPr fontId="5" type="noConversion"/>
  </si>
  <si>
    <t>S.TOTAL</t>
    <phoneticPr fontId="5" type="noConversion"/>
  </si>
  <si>
    <t>AT000KOR00228</t>
    <phoneticPr fontId="5" type="noConversion"/>
  </si>
  <si>
    <t>AT000PAN00145 to AT000SGP00001</t>
  </si>
  <si>
    <t>BFT</t>
  </si>
  <si>
    <t>MED BFT</t>
  </si>
  <si>
    <t>AT000PAN00199 to AT000SGP00001</t>
  </si>
  <si>
    <t>AT000PAN00155 to AT000SGP00001</t>
  </si>
  <si>
    <t xml:space="preserve">AT000PAN00155 to AT000PAN00199 </t>
  </si>
  <si>
    <t>AT000PAN00153 to AT000JPN00660</t>
  </si>
  <si>
    <t>AT000JPN00653 to AT000SPG00001</t>
  </si>
  <si>
    <t>AT000PAN00199 to AT000PAN00145</t>
  </si>
  <si>
    <t>NOTE: The quantities reported above were transhipped from one carrier vessel to another carrier vessel following harvesting operations from BFT farms</t>
  </si>
  <si>
    <t>Numéro CFR du navire (Purse seiner)</t>
  </si>
  <si>
    <t>FRA000752560</t>
  </si>
  <si>
    <t>FRA000752558</t>
  </si>
  <si>
    <t>FRA000752559</t>
  </si>
  <si>
    <t>FRA000752577</t>
  </si>
  <si>
    <t>FRA000932207</t>
  </si>
  <si>
    <t>FRA000911313</t>
  </si>
  <si>
    <t>FRA000791294</t>
  </si>
  <si>
    <t>FRA000791295</t>
  </si>
  <si>
    <t>NO</t>
  </si>
  <si>
    <t>BET</t>
  </si>
  <si>
    <t>SKJ</t>
  </si>
  <si>
    <t>YFT</t>
  </si>
  <si>
    <t>France-UE</t>
  </si>
  <si>
    <t>Port de transbordement 
(Nom)</t>
  </si>
  <si>
    <t>Nom du navire 
(Purse seiner)</t>
  </si>
  <si>
    <t>Date de début du transbordement</t>
  </si>
  <si>
    <t>Poids total transbordé (Kg)</t>
  </si>
  <si>
    <t>Nom du navire receveur (Reefer)</t>
  </si>
  <si>
    <t>Numéro IMO du navire receveur (Reefer)</t>
  </si>
  <si>
    <t>Pavillon du navire 
(Purse seiner)</t>
  </si>
  <si>
    <t xml:space="preserve">BET </t>
  </si>
  <si>
    <t xml:space="preserve">SKJ </t>
  </si>
  <si>
    <t xml:space="preserve">YFT </t>
  </si>
  <si>
    <t>Pavillon du navire receveur (Reefer)</t>
  </si>
  <si>
    <t>Abidjan, Côte d'Ivoire</t>
  </si>
  <si>
    <t>AVEL VOR</t>
  </si>
  <si>
    <t>GREEN EGERSUND</t>
  </si>
  <si>
    <t>Bahamas</t>
  </si>
  <si>
    <t>GUEOTEC</t>
  </si>
  <si>
    <t>Dakar, Sénégal</t>
  </si>
  <si>
    <t>GUERIDEN</t>
  </si>
  <si>
    <t>SIERRA LAUREL</t>
  </si>
  <si>
    <t>Curaçao</t>
  </si>
  <si>
    <t>PENDRUC</t>
  </si>
  <si>
    <t>STERENN</t>
  </si>
  <si>
    <t>GREEN BODO</t>
  </si>
  <si>
    <t>VIA EUROS</t>
  </si>
  <si>
    <t>NOVA FLORIDA</t>
  </si>
  <si>
    <t>WAS SUBMITTED IN NON-ICCAT FORMAT</t>
  </si>
  <si>
    <t>Numéro ICCAT du navire</t>
  </si>
  <si>
    <t>Espèce</t>
  </si>
  <si>
    <t>Total transbordé en kg</t>
  </si>
  <si>
    <t>AT000CHN00087 (CHANGRONG 5)</t>
  </si>
  <si>
    <t>THON OBESE</t>
  </si>
  <si>
    <t>ATLANTIC 3441</t>
  </si>
  <si>
    <t>THON GERMON</t>
  </si>
  <si>
    <t>MARLIN NOIR</t>
  </si>
  <si>
    <t>AT000CHN00086 (CHANGRONG 4)</t>
  </si>
  <si>
    <t>AT000CHN00063 (JINFENG 1)</t>
  </si>
  <si>
    <t>AT000CHN00022 (JINFENG 3)</t>
  </si>
  <si>
    <t>AT000CHN00023 (JINFENG 5)</t>
  </si>
  <si>
    <t>AT000CHN00024 (JINFENG 6)</t>
  </si>
  <si>
    <t>AT000CHN00019 (JINFENG4)</t>
  </si>
  <si>
    <t>AT000CHN00097 (JINGSENG 7)</t>
  </si>
  <si>
    <t>AT000GHA00060</t>
  </si>
  <si>
    <t>YFT-E</t>
  </si>
  <si>
    <t>BET-A</t>
  </si>
  <si>
    <t>SKJ-E</t>
  </si>
  <si>
    <t>TUN</t>
  </si>
  <si>
    <t>AT-SE</t>
  </si>
  <si>
    <t>AT000GHA00061</t>
  </si>
  <si>
    <t>AT000GHA00030</t>
  </si>
  <si>
    <t>AT000GHA00031</t>
  </si>
  <si>
    <t>AT000GHA00062</t>
  </si>
  <si>
    <t>AT000GHA00032</t>
  </si>
  <si>
    <t>ALB</t>
  </si>
  <si>
    <t>SWO</t>
  </si>
  <si>
    <t>SBT</t>
  </si>
  <si>
    <t>OTH</t>
  </si>
  <si>
    <t>Total in Kg.</t>
  </si>
  <si>
    <t>AT000TAI00007</t>
  </si>
  <si>
    <t>AT000TAI00009</t>
  </si>
  <si>
    <t>AT000TAI00024</t>
  </si>
  <si>
    <t>AT000TAI00028</t>
  </si>
  <si>
    <t>AT000TAI00030</t>
  </si>
  <si>
    <t>AT000TAI00048</t>
  </si>
  <si>
    <t>AT000TAI00089</t>
  </si>
  <si>
    <t>AT000TAI00092</t>
  </si>
  <si>
    <t>AT000TAI00101</t>
  </si>
  <si>
    <t>AT000TAI00110</t>
  </si>
  <si>
    <t>AT000TAI00122</t>
  </si>
  <si>
    <t>AT000TAI00129</t>
  </si>
  <si>
    <t>AT000TAI00181</t>
  </si>
  <si>
    <t>AT000TAI00217</t>
  </si>
  <si>
    <t>AT000TAI00223</t>
  </si>
  <si>
    <t>AT000TAI00273</t>
  </si>
  <si>
    <t>AT000TAI00283</t>
  </si>
  <si>
    <t>AT000TAI00285</t>
  </si>
  <si>
    <t>AT000TAI00286</t>
  </si>
  <si>
    <t>AT000TAI00287</t>
  </si>
  <si>
    <t>AT000TAI00288</t>
  </si>
  <si>
    <t>TOTAL</t>
  </si>
  <si>
    <t>OT</t>
  </si>
  <si>
    <t>AT000JPN00091</t>
  </si>
  <si>
    <t>AT000JPN00156</t>
  </si>
  <si>
    <t>AT000JPN00005</t>
  </si>
  <si>
    <t>AT000JPN00661</t>
  </si>
  <si>
    <t>AT000JPN00465</t>
  </si>
  <si>
    <t>AT000JPN00477</t>
  </si>
  <si>
    <t>AT000JPN00480</t>
  </si>
  <si>
    <t>AT000JPN00077</t>
  </si>
  <si>
    <t>AT000JPN00473</t>
  </si>
  <si>
    <t>AT000JPN00295</t>
  </si>
  <si>
    <t>AT000JPN00206</t>
  </si>
  <si>
    <t>AT000JPN00047</t>
  </si>
  <si>
    <t>AT000JPN00003</t>
  </si>
  <si>
    <t>AT000JPN00355</t>
  </si>
  <si>
    <t>AT000JPN00074</t>
  </si>
  <si>
    <t>AT000JPN00041</t>
  </si>
  <si>
    <t>AT000JPN00333</t>
  </si>
  <si>
    <t>AT000JPN00337</t>
  </si>
  <si>
    <t>AT000JPN00397</t>
  </si>
  <si>
    <t>AT000JPN00013</t>
  </si>
  <si>
    <t>AT000JPN00504</t>
  </si>
  <si>
    <t>AT000JPN00454</t>
  </si>
  <si>
    <t>AT000JPN00025</t>
  </si>
  <si>
    <t>AT000JPN00450</t>
  </si>
  <si>
    <t>AT000JPN00326</t>
  </si>
  <si>
    <t>AT000JPN00509</t>
  </si>
  <si>
    <t>AT000JPN00469</t>
  </si>
  <si>
    <t>AT000JPN00273</t>
  </si>
  <si>
    <t>AT000JPN00641</t>
  </si>
  <si>
    <t>AT000JPN00288</t>
  </si>
  <si>
    <t>AT000JPN00421</t>
  </si>
  <si>
    <t>AT000JPN00565</t>
  </si>
  <si>
    <t>AT000JPN00033</t>
  </si>
  <si>
    <t>AT000JPN00536</t>
  </si>
  <si>
    <t>AT000JPN00289</t>
  </si>
  <si>
    <t>AT000JPN00503</t>
  </si>
  <si>
    <t>AT000JPN00072</t>
  </si>
  <si>
    <t>AT000JPN00525</t>
  </si>
  <si>
    <t>AT000LBR00003 (CHI)</t>
  </si>
  <si>
    <t>BUM</t>
  </si>
  <si>
    <t>AT000LBR0006 (GEN)</t>
  </si>
  <si>
    <t>MLS</t>
  </si>
  <si>
    <t>Nº ICCAT del buque</t>
  </si>
  <si>
    <t>Especies</t>
  </si>
  <si>
    <t xml:space="preserve">Stock </t>
  </si>
  <si>
    <t>Total transbordado en kg</t>
  </si>
  <si>
    <t>AT000SLV00001</t>
  </si>
  <si>
    <t>MEL</t>
  </si>
  <si>
    <t>AT000SLV00002</t>
  </si>
  <si>
    <t>AT000SLV00004</t>
  </si>
  <si>
    <t>AT000SLV00005</t>
  </si>
  <si>
    <t>ALL Species</t>
  </si>
  <si>
    <t>YELLOWFIN</t>
  </si>
  <si>
    <t>SKIPJACK</t>
  </si>
  <si>
    <t>BIGEYE</t>
  </si>
  <si>
    <t>ALBACORE</t>
  </si>
  <si>
    <t>FRIGATE TUNA</t>
  </si>
  <si>
    <t>ATLANTIC BONITO</t>
  </si>
  <si>
    <t>AT0000SLV00001</t>
  </si>
  <si>
    <t>Atlantique</t>
  </si>
  <si>
    <t>AT0000SLV00002</t>
  </si>
  <si>
    <t>AT000ANT00028</t>
  </si>
  <si>
    <t>AT000BHS00016</t>
  </si>
  <si>
    <t>AT000BLZ00049</t>
  </si>
  <si>
    <t>AT000BLZ00063</t>
  </si>
  <si>
    <t>AT000CPV00036</t>
  </si>
  <si>
    <t>AT000CUW00015</t>
  </si>
  <si>
    <t>AT000CUW00016</t>
  </si>
  <si>
    <t>AT000CUW00021</t>
  </si>
  <si>
    <t>AT000GTM00001</t>
  </si>
  <si>
    <t>AT000GTM00003</t>
  </si>
  <si>
    <t>AT000PAN00024</t>
  </si>
  <si>
    <t>AT000PAN00195</t>
  </si>
  <si>
    <t>AT000SEN00018</t>
  </si>
  <si>
    <t>AT00ANT0001</t>
  </si>
  <si>
    <t>AT00BSH00010</t>
  </si>
  <si>
    <t>ATEU0 ESP01168</t>
  </si>
  <si>
    <t>ATEU0ESP00016</t>
  </si>
  <si>
    <t>ATEU0ESP00021</t>
  </si>
  <si>
    <t>ATEU0ESP00099</t>
  </si>
  <si>
    <t>ATEU0ESP00106</t>
  </si>
  <si>
    <t>ATEU0ESP00170</t>
  </si>
  <si>
    <t>ATEU0ESP00195</t>
  </si>
  <si>
    <t>ATEU0ESP00425</t>
  </si>
  <si>
    <t>ATEU0ESP03774</t>
  </si>
  <si>
    <t>CC752577</t>
  </si>
  <si>
    <t>FRA 00073</t>
  </si>
  <si>
    <t>N</t>
  </si>
  <si>
    <t>FRI</t>
  </si>
  <si>
    <t>N/S</t>
  </si>
  <si>
    <t xml:space="preserve"> </t>
  </si>
  <si>
    <t>FROZEN BULK</t>
  </si>
  <si>
    <t>Skipjack</t>
  </si>
  <si>
    <t>Big Eye</t>
  </si>
  <si>
    <t>Frigate</t>
  </si>
  <si>
    <t>AT000CUW00001</t>
  </si>
  <si>
    <t>AT000CUW00022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</si>
</sst>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* #,##0\ _€_-;\-* #,##0\ _€_-;_-* &quot;-&quot;??\ _€_-;_-@_-"/>
    <numFmt numFmtId="165" formatCode="#,##0.0_ "/>
    <numFmt numFmtId="166" formatCode="0.000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Calibri"/>
      <family val="3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name val="돋움"/>
      <family val="3"/>
      <charset val="129"/>
    </font>
    <font>
      <sz val="10"/>
      <name val="Calibri"/>
      <family val="2"/>
      <scheme val="minor"/>
    </font>
    <font>
      <b/>
      <sz val="11"/>
      <color theme="1"/>
      <name val="Calibri"/>
      <family val="1"/>
      <charset val="136"/>
      <scheme val="minor"/>
    </font>
    <font>
      <sz val="11"/>
      <name val="ＭＳ Ｐゴシック"/>
      <family val="3"/>
      <charset val="128"/>
    </font>
    <font>
      <sz val="10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3" fillId="0" borderId="0">
      <alignment vertical="center"/>
    </xf>
    <xf numFmtId="41" fontId="24" fillId="0" borderId="0" applyFont="0" applyFill="0" applyBorder="0" applyAlignment="0" applyProtection="0"/>
    <xf numFmtId="0" fontId="24" fillId="0" borderId="0"/>
    <xf numFmtId="0" fontId="27" fillId="0" borderId="0"/>
    <xf numFmtId="38" fontId="27" fillId="0" borderId="0" applyFont="0" applyFill="0" applyBorder="0" applyAlignment="0" applyProtection="0"/>
  </cellStyleXfs>
  <cellXfs count="89">
    <xf numFmtId="0" fontId="0" fillId="0" borderId="0" xfId="0"/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41" fontId="0" fillId="0" borderId="14" xfId="2" applyFont="1" applyBorder="1" applyAlignment="1">
      <alignment vertical="top" wrapText="1"/>
    </xf>
    <xf numFmtId="0" fontId="0" fillId="0" borderId="0" xfId="0"/>
    <xf numFmtId="0" fontId="18" fillId="0" borderId="16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2" fillId="33" borderId="17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14" fontId="21" fillId="0" borderId="16" xfId="0" applyNumberFormat="1" applyFont="1" applyBorder="1" applyAlignment="1">
      <alignment horizontal="center" vertical="center"/>
    </xf>
    <xf numFmtId="14" fontId="20" fillId="0" borderId="16" xfId="0" applyNumberFormat="1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0" fontId="22" fillId="33" borderId="22" xfId="0" applyFont="1" applyFill="1" applyBorder="1" applyAlignment="1">
      <alignment horizontal="center" vertical="center" wrapText="1"/>
    </xf>
    <xf numFmtId="0" fontId="22" fillId="33" borderId="21" xfId="0" applyFont="1" applyFill="1" applyBorder="1" applyAlignment="1">
      <alignment horizontal="center" vertical="center" wrapText="1"/>
    </xf>
    <xf numFmtId="43" fontId="25" fillId="34" borderId="16" xfId="45" applyFont="1" applyFill="1" applyBorder="1" applyAlignment="1">
      <alignment horizontal="center" vertical="center" shrinkToFit="1"/>
    </xf>
    <xf numFmtId="0" fontId="15" fillId="0" borderId="0" xfId="0" applyFont="1"/>
    <xf numFmtId="0" fontId="0" fillId="0" borderId="13" xfId="0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6" fillId="0" borderId="13" xfId="0" applyFont="1" applyBorder="1" applyAlignment="1">
      <alignment horizontal="right" vertical="top" wrapText="1"/>
    </xf>
    <xf numFmtId="165" fontId="0" fillId="0" borderId="14" xfId="0" applyNumberFormat="1" applyBorder="1" applyAlignment="1">
      <alignment vertical="top" wrapText="1"/>
    </xf>
    <xf numFmtId="165" fontId="26" fillId="0" borderId="14" xfId="0" applyNumberFormat="1" applyFont="1" applyBorder="1" applyAlignment="1">
      <alignment vertical="top" wrapText="1"/>
    </xf>
    <xf numFmtId="0" fontId="28" fillId="0" borderId="16" xfId="49" applyFont="1" applyBorder="1" applyAlignment="1">
      <alignment horizontal="center" vertical="center"/>
    </xf>
    <xf numFmtId="0" fontId="28" fillId="0" borderId="16" xfId="49" applyFont="1" applyBorder="1" applyAlignment="1">
      <alignment horizontal="left" indent="1"/>
    </xf>
    <xf numFmtId="38" fontId="28" fillId="0" borderId="16" xfId="50" applyFont="1" applyBorder="1"/>
    <xf numFmtId="0" fontId="15" fillId="0" borderId="10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3" fontId="0" fillId="0" borderId="10" xfId="0" applyNumberFormat="1" applyBorder="1" applyAlignment="1">
      <alignment vertical="top" wrapText="1"/>
    </xf>
    <xf numFmtId="3" fontId="0" fillId="0" borderId="10" xfId="0" applyNumberFormat="1" applyBorder="1"/>
    <xf numFmtId="3" fontId="29" fillId="0" borderId="10" xfId="0" applyNumberFormat="1" applyFont="1" applyBorder="1" applyAlignment="1">
      <alignment vertical="top" wrapText="1"/>
    </xf>
    <xf numFmtId="0" fontId="0" fillId="0" borderId="10" xfId="0" applyBorder="1"/>
    <xf numFmtId="0" fontId="30" fillId="0" borderId="10" xfId="0" applyFont="1" applyBorder="1"/>
    <xf numFmtId="3" fontId="29" fillId="0" borderId="10" xfId="0" applyNumberFormat="1" applyFont="1" applyBorder="1"/>
    <xf numFmtId="0" fontId="15" fillId="0" borderId="10" xfId="0" applyFont="1" applyBorder="1"/>
    <xf numFmtId="0" fontId="0" fillId="0" borderId="16" xfId="0" applyBorder="1" applyAlignment="1">
      <alignment horizontal="left"/>
    </xf>
    <xf numFmtId="0" fontId="0" fillId="0" borderId="16" xfId="0" applyBorder="1"/>
    <xf numFmtId="0" fontId="0" fillId="0" borderId="16" xfId="0" applyBorder="1" applyAlignment="1">
      <alignment vertical="top" wrapText="1"/>
    </xf>
    <xf numFmtId="0" fontId="0" fillId="0" borderId="16" xfId="0" applyNumberFormat="1" applyBorder="1"/>
    <xf numFmtId="0" fontId="0" fillId="0" borderId="16" xfId="0" applyFill="1" applyBorder="1" applyAlignment="1">
      <alignment vertical="top" wrapText="1"/>
    </xf>
    <xf numFmtId="0" fontId="0" fillId="0" borderId="16" xfId="0" applyFill="1" applyBorder="1" applyAlignment="1">
      <alignment horizontal="left"/>
    </xf>
    <xf numFmtId="0" fontId="0" fillId="0" borderId="16" xfId="0" applyFill="1" applyBorder="1"/>
    <xf numFmtId="0" fontId="0" fillId="0" borderId="19" xfId="0" applyBorder="1"/>
    <xf numFmtId="0" fontId="0" fillId="0" borderId="20" xfId="0" applyBorder="1"/>
    <xf numFmtId="0" fontId="15" fillId="35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164" fontId="1" fillId="0" borderId="16" xfId="1" applyNumberFormat="1" applyBorder="1" applyAlignment="1">
      <alignment horizontal="center" vertical="center"/>
    </xf>
    <xf numFmtId="164" fontId="0" fillId="0" borderId="16" xfId="1" applyNumberFormat="1" applyFont="1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15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14" xfId="0" applyBorder="1"/>
    <xf numFmtId="0" fontId="0" fillId="0" borderId="13" xfId="0" applyBorder="1"/>
    <xf numFmtId="0" fontId="18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166" fontId="0" fillId="0" borderId="14" xfId="0" applyNumberForma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0" xfId="0" applyFont="1"/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164" fontId="18" fillId="0" borderId="14" xfId="1" applyNumberFormat="1" applyFont="1" applyBorder="1" applyAlignment="1">
      <alignment vertical="top" wrapText="1"/>
    </xf>
    <xf numFmtId="164" fontId="18" fillId="0" borderId="11" xfId="1" applyNumberFormat="1" applyFont="1" applyBorder="1" applyAlignment="1">
      <alignment vertical="top" wrapText="1"/>
    </xf>
    <xf numFmtId="3" fontId="18" fillId="0" borderId="14" xfId="0" applyNumberFormat="1" applyFont="1" applyBorder="1" applyAlignment="1">
      <alignment vertical="top" wrapText="1"/>
    </xf>
    <xf numFmtId="0" fontId="15" fillId="35" borderId="16" xfId="0" applyFont="1" applyFill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center" vertical="center" wrapText="1"/>
    </xf>
    <xf numFmtId="0" fontId="22" fillId="33" borderId="22" xfId="0" applyFont="1" applyFill="1" applyBorder="1" applyAlignment="1">
      <alignment horizontal="center" vertical="center" wrapText="1"/>
    </xf>
    <xf numFmtId="0" fontId="22" fillId="33" borderId="21" xfId="0" applyFont="1" applyFill="1" applyBorder="1" applyAlignment="1">
      <alignment horizontal="center" vertical="center" wrapText="1"/>
    </xf>
    <xf numFmtId="0" fontId="22" fillId="33" borderId="18" xfId="0" applyFont="1" applyFill="1" applyBorder="1" applyAlignment="1">
      <alignment horizontal="center" vertical="center"/>
    </xf>
    <xf numFmtId="0" fontId="22" fillId="33" borderId="20" xfId="0" applyFont="1" applyFill="1" applyBorder="1" applyAlignment="1">
      <alignment horizontal="center" vertical="center"/>
    </xf>
    <xf numFmtId="0" fontId="22" fillId="33" borderId="19" xfId="0" applyFont="1" applyFill="1" applyBorder="1" applyAlignment="1">
      <alignment horizontal="center" vertical="center"/>
    </xf>
    <xf numFmtId="0" fontId="22" fillId="33" borderId="18" xfId="0" applyFont="1" applyFill="1" applyBorder="1" applyAlignment="1">
      <alignment horizontal="center" vertical="center" wrapText="1"/>
    </xf>
    <xf numFmtId="0" fontId="22" fillId="33" borderId="2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top" wrapText="1"/>
    </xf>
    <xf numFmtId="0" fontId="28" fillId="0" borderId="16" xfId="49" applyFont="1" applyBorder="1" applyAlignment="1">
      <alignment horizontal="center" vertical="center"/>
    </xf>
    <xf numFmtId="0" fontId="28" fillId="0" borderId="16" xfId="49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164" fontId="0" fillId="0" borderId="16" xfId="0" applyNumberFormat="1" applyBorder="1"/>
    <xf numFmtId="43" fontId="0" fillId="0" borderId="16" xfId="0" applyNumberFormat="1" applyBorder="1"/>
    <xf numFmtId="3" fontId="18" fillId="0" borderId="0" xfId="0" applyNumberFormat="1" applyFont="1"/>
    <xf numFmtId="164" fontId="18" fillId="0" borderId="0" xfId="0" applyNumberFormat="1" applyFont="1"/>
  </cellXfs>
  <cellStyles count="51">
    <cellStyle name="20% - Accent1" xfId="20" builtinId="30" customBuiltin="1"/>
    <cellStyle name="20% - Accent2" xfId="23" builtinId="34" customBuiltin="1"/>
    <cellStyle name="20% - Accent3" xfId="26" builtinId="38" customBuiltin="1"/>
    <cellStyle name="20% - Accent4" xfId="29" builtinId="42" customBuiltin="1"/>
    <cellStyle name="20% - Accent5" xfId="32" builtinId="46" customBuiltin="1"/>
    <cellStyle name="20% - Accent6" xfId="35" builtinId="50" customBuiltin="1"/>
    <cellStyle name="40% - Accent1" xfId="21" builtinId="31" customBuiltin="1"/>
    <cellStyle name="40% - Accent2" xfId="24" builtinId="35" customBuiltin="1"/>
    <cellStyle name="40% - Accent3" xfId="27" builtinId="39" customBuiltin="1"/>
    <cellStyle name="40% - Accent4" xfId="30" builtinId="43" customBuiltin="1"/>
    <cellStyle name="40% - Accent5" xfId="33" builtinId="47" customBuiltin="1"/>
    <cellStyle name="40% - Accent6" xfId="36" builtinId="51" customBuiltin="1"/>
    <cellStyle name="60% - Accent1 2" xfId="38" xr:uid="{94904654-D9BE-4DB1-AC75-BB57F5E85F7B}"/>
    <cellStyle name="60% - Accent2 2" xfId="39" xr:uid="{C5DD4028-E27C-49D7-B5C8-91B18AD208CC}"/>
    <cellStyle name="60% - Accent3 2" xfId="40" xr:uid="{C5071952-6243-4BE1-A556-768C7AF7FCED}"/>
    <cellStyle name="60% - Accent4 2" xfId="41" xr:uid="{BFD17618-6428-4625-8FC2-EE40EACAFCBB}"/>
    <cellStyle name="60% - Accent5 2" xfId="42" xr:uid="{384AAF7B-F518-4BF6-B249-333ACCC31F5A}"/>
    <cellStyle name="60% - Accent6 2" xfId="43" xr:uid="{66D6108C-21B2-4BDD-9E7D-447230E20A80}"/>
    <cellStyle name="Accent1" xfId="19" builtinId="29" customBuiltin="1"/>
    <cellStyle name="Accent2" xfId="22" builtinId="33" customBuiltin="1"/>
    <cellStyle name="Accent3" xfId="25" builtinId="37" customBuiltin="1"/>
    <cellStyle name="Accent4" xfId="28" builtinId="41" customBuiltin="1"/>
    <cellStyle name="Accent5" xfId="31" builtinId="45" customBuiltin="1"/>
    <cellStyle name="Accent6" xfId="34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a" xfId="1" builtinId="3"/>
    <cellStyle name="Comma [0]" xfId="2" builtinId="6"/>
    <cellStyle name="Comma [0] 2" xfId="50" xr:uid="{8A64B83A-061A-4A83-A309-1787BE406A84}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0" builtinId="20" customBuiltin="1"/>
    <cellStyle name="Linked Cell" xfId="13" builtinId="24" customBuiltin="1"/>
    <cellStyle name="Milliers 2" xfId="45" xr:uid="{5CA17A21-AAC3-4B3C-85BC-6A87453283C8}"/>
    <cellStyle name="Neutral 2" xfId="37" xr:uid="{1835EEFC-45F2-452F-ADC1-05927431C04C}"/>
    <cellStyle name="Normal" xfId="0" builtinId="0"/>
    <cellStyle name="Normal 2" xfId="44" xr:uid="{20635C8B-65CC-4181-A8DA-A782B4F67405}"/>
    <cellStyle name="Normal 3" xfId="46" xr:uid="{377ACDB1-5F5A-4273-BC93-01FA9980EB1A}"/>
    <cellStyle name="Normal 4" xfId="49" xr:uid="{63B5EBF8-B377-43D2-B057-4CB9D42D0AF5}"/>
    <cellStyle name="Note" xfId="16" builtinId="10" customBuiltin="1"/>
    <cellStyle name="Output" xfId="11" builtinId="21" customBuiltin="1"/>
    <cellStyle name="Title" xfId="3" builtinId="15" customBuiltin="1"/>
    <cellStyle name="Total" xfId="18" builtinId="25" customBuiltin="1"/>
    <cellStyle name="Warning Text" xfId="15" builtinId="11" customBuiltin="1"/>
    <cellStyle name="쉼표 [0] 2" xfId="47" xr:uid="{BA56035C-7B08-408B-A385-B9294F987375}"/>
    <cellStyle name="표준 2" xfId="48" xr:uid="{D49B7147-2D0E-4CB5-888A-EABD1DDF03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sidifall/Desktop/ICCAT%20transh%20CHIK%20et%20al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_sharedDocs/Commission/PWG_402/Liberia_CP37-TransRep-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KUMA AT SEA"/>
      <sheetName val="CHI IN PORT"/>
      <sheetName val="GEN MAR AT SEA"/>
      <sheetName val="GEN MAR IN PORT"/>
      <sheetName val="MEITA"/>
      <sheetName val="MEITA-in port"/>
      <sheetName val="SHOTA"/>
      <sheetName val="VIC II"/>
    </sheetNames>
    <sheetDataSet>
      <sheetData sheetId="0" refreshError="1"/>
      <sheetData sheetId="1" refreshError="1"/>
      <sheetData sheetId="2" refreshError="1"/>
      <sheetData sheetId="3" refreshError="1">
        <row r="6">
          <cell r="F6">
            <v>5068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-sea"/>
      <sheetName val="In-port"/>
    </sheetNames>
    <sheetDataSet>
      <sheetData sheetId="0">
        <row r="36">
          <cell r="A36" t="str">
            <v>AT000LBR00002 (MEI)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EA98-69FE-4DE1-B4AC-B8891C5C8556}">
  <dimension ref="A1:D52"/>
  <sheetViews>
    <sheetView tabSelected="1" workbookViewId="0"/>
  </sheetViews>
  <sheetFormatPr defaultRowHeight="15"/>
  <cols>
    <col min="1" max="4" width="17.85546875" customWidth="1"/>
  </cols>
  <sheetData>
    <row r="1" spans="1:4" ht="30.75" thickBot="1">
      <c r="A1" s="1" t="s">
        <v>0</v>
      </c>
      <c r="B1" s="2" t="s">
        <v>1</v>
      </c>
      <c r="C1" s="2" t="s">
        <v>2</v>
      </c>
      <c r="D1" s="2" t="s">
        <v>3</v>
      </c>
    </row>
    <row r="2" spans="1:4" ht="15.75" thickBot="1">
      <c r="A2" s="18" t="s">
        <v>184</v>
      </c>
      <c r="B2" s="4" t="s">
        <v>39</v>
      </c>
      <c r="C2" s="4" t="s">
        <v>208</v>
      </c>
      <c r="D2" s="4">
        <v>308310</v>
      </c>
    </row>
    <row r="3" spans="1:4" ht="15.75" thickBot="1">
      <c r="A3" s="18"/>
      <c r="B3" s="4" t="s">
        <v>38</v>
      </c>
      <c r="C3" s="4" t="s">
        <v>208</v>
      </c>
      <c r="D3" s="4">
        <v>373780</v>
      </c>
    </row>
    <row r="4" spans="1:4" ht="15.75" thickBot="1">
      <c r="A4" s="18" t="s">
        <v>184</v>
      </c>
      <c r="B4" s="4" t="s">
        <v>39</v>
      </c>
      <c r="C4" s="4" t="s">
        <v>208</v>
      </c>
      <c r="D4" s="4">
        <v>10460</v>
      </c>
    </row>
    <row r="5" spans="1:4" ht="15.75" thickBot="1">
      <c r="A5" s="18"/>
      <c r="B5" s="4" t="s">
        <v>37</v>
      </c>
      <c r="C5" s="4" t="s">
        <v>208</v>
      </c>
      <c r="D5" s="4">
        <v>46980</v>
      </c>
    </row>
    <row r="6" spans="1:4" ht="15.75" thickBot="1">
      <c r="A6" s="18"/>
      <c r="B6" s="4" t="s">
        <v>38</v>
      </c>
      <c r="C6" s="4" t="s">
        <v>208</v>
      </c>
      <c r="D6" s="4">
        <v>433390</v>
      </c>
    </row>
    <row r="7" spans="1:4" ht="15.75" thickBot="1">
      <c r="A7" s="18" t="s">
        <v>184</v>
      </c>
      <c r="B7" s="4" t="s">
        <v>39</v>
      </c>
      <c r="C7" s="4" t="s">
        <v>208</v>
      </c>
      <c r="D7" s="4">
        <v>429730</v>
      </c>
    </row>
    <row r="8" spans="1:4" ht="15.75" thickBot="1">
      <c r="A8" s="18"/>
      <c r="B8" s="4" t="s">
        <v>37</v>
      </c>
      <c r="C8" s="4" t="s">
        <v>208</v>
      </c>
      <c r="D8" s="4">
        <v>24040</v>
      </c>
    </row>
    <row r="9" spans="1:4" ht="15.75" thickBot="1">
      <c r="A9" s="18"/>
      <c r="B9" s="4" t="s">
        <v>38</v>
      </c>
      <c r="C9" s="4" t="s">
        <v>208</v>
      </c>
      <c r="D9" s="4">
        <v>28560</v>
      </c>
    </row>
    <row r="10" spans="1:4" ht="15.75" thickBot="1">
      <c r="A10" s="18" t="s">
        <v>184</v>
      </c>
      <c r="B10" s="4" t="s">
        <v>39</v>
      </c>
      <c r="C10" s="4" t="s">
        <v>208</v>
      </c>
      <c r="D10" s="4">
        <v>22140</v>
      </c>
    </row>
    <row r="11" spans="1:4" ht="15.75" thickBot="1">
      <c r="A11" s="18"/>
      <c r="B11" s="4" t="s">
        <v>37</v>
      </c>
      <c r="C11" s="4" t="s">
        <v>208</v>
      </c>
      <c r="D11" s="4">
        <v>186910</v>
      </c>
    </row>
    <row r="12" spans="1:4" ht="15.75" thickBot="1">
      <c r="A12" s="18"/>
      <c r="B12" s="4" t="s">
        <v>38</v>
      </c>
      <c r="C12" s="4" t="s">
        <v>208</v>
      </c>
      <c r="D12" s="4">
        <v>525550</v>
      </c>
    </row>
    <row r="13" spans="1:4" ht="15.75" thickBot="1">
      <c r="A13" s="18" t="s">
        <v>184</v>
      </c>
      <c r="B13" s="4" t="s">
        <v>39</v>
      </c>
      <c r="C13" s="4" t="s">
        <v>208</v>
      </c>
      <c r="D13" s="4">
        <v>328000</v>
      </c>
    </row>
    <row r="14" spans="1:4" ht="15.75" thickBot="1">
      <c r="A14" s="18"/>
      <c r="B14" s="4" t="s">
        <v>37</v>
      </c>
      <c r="C14" s="4" t="s">
        <v>208</v>
      </c>
      <c r="D14" s="4">
        <v>18000</v>
      </c>
    </row>
    <row r="15" spans="1:4" ht="15.75" thickBot="1">
      <c r="A15" s="18"/>
      <c r="B15" s="4" t="s">
        <v>38</v>
      </c>
      <c r="C15" s="4" t="s">
        <v>208</v>
      </c>
      <c r="D15" s="4">
        <v>200000</v>
      </c>
    </row>
    <row r="16" spans="1:4" ht="15.75" thickBot="1">
      <c r="A16" s="18"/>
      <c r="B16" s="4" t="s">
        <v>209</v>
      </c>
      <c r="C16" s="4" t="s">
        <v>208</v>
      </c>
      <c r="D16" s="4">
        <v>4000</v>
      </c>
    </row>
    <row r="17" spans="1:4" ht="15.75" thickBot="1">
      <c r="A17" s="18" t="s">
        <v>184</v>
      </c>
      <c r="B17" s="4" t="s">
        <v>39</v>
      </c>
      <c r="C17" s="4" t="s">
        <v>208</v>
      </c>
      <c r="D17" s="51">
        <v>148010</v>
      </c>
    </row>
    <row r="18" spans="1:4" ht="15.75" thickBot="1">
      <c r="A18" s="18"/>
      <c r="B18" s="4" t="s">
        <v>37</v>
      </c>
      <c r="C18" s="4" t="s">
        <v>208</v>
      </c>
      <c r="D18" s="34">
        <v>17250</v>
      </c>
    </row>
    <row r="19" spans="1:4" ht="15.75" thickBot="1">
      <c r="A19" s="18"/>
      <c r="B19" s="4" t="s">
        <v>38</v>
      </c>
      <c r="C19" s="4" t="s">
        <v>208</v>
      </c>
      <c r="D19" s="52">
        <v>234460</v>
      </c>
    </row>
    <row r="20" spans="1:4" ht="15.75" thickBot="1">
      <c r="A20" s="18" t="s">
        <v>184</v>
      </c>
      <c r="B20" s="4" t="s">
        <v>39</v>
      </c>
      <c r="C20" s="4" t="s">
        <v>208</v>
      </c>
      <c r="D20" s="34">
        <v>113420</v>
      </c>
    </row>
    <row r="21" spans="1:4" ht="15.75" thickBot="1">
      <c r="A21" s="18"/>
      <c r="B21" s="4" t="s">
        <v>37</v>
      </c>
      <c r="C21" s="4" t="s">
        <v>208</v>
      </c>
      <c r="D21" s="52">
        <v>8660</v>
      </c>
    </row>
    <row r="22" spans="1:4" ht="15.75" thickBot="1">
      <c r="A22" s="18"/>
      <c r="B22" s="4" t="s">
        <v>38</v>
      </c>
      <c r="C22" s="4" t="s">
        <v>208</v>
      </c>
      <c r="D22" s="34">
        <v>383090</v>
      </c>
    </row>
    <row r="23" spans="1:4" ht="15.75" thickBot="1">
      <c r="A23" s="18" t="s">
        <v>185</v>
      </c>
      <c r="B23" s="4" t="s">
        <v>39</v>
      </c>
      <c r="C23" s="4" t="s">
        <v>208</v>
      </c>
      <c r="D23" s="52">
        <v>237008</v>
      </c>
    </row>
    <row r="24" spans="1:4" ht="15.75" thickBot="1">
      <c r="A24" s="18"/>
      <c r="B24" s="4" t="s">
        <v>37</v>
      </c>
      <c r="C24" s="4" t="s">
        <v>208</v>
      </c>
      <c r="D24" s="34">
        <v>7770</v>
      </c>
    </row>
    <row r="25" spans="1:4" ht="15.75" thickBot="1">
      <c r="A25" s="53"/>
      <c r="B25" s="4" t="s">
        <v>38</v>
      </c>
      <c r="C25" s="4" t="s">
        <v>208</v>
      </c>
      <c r="D25" s="52">
        <v>703182</v>
      </c>
    </row>
    <row r="26" spans="1:4" ht="15.75" thickBot="1">
      <c r="A26" s="34"/>
      <c r="B26" s="34" t="s">
        <v>209</v>
      </c>
      <c r="C26" s="54" t="s">
        <v>208</v>
      </c>
      <c r="D26" s="34">
        <v>1040</v>
      </c>
    </row>
    <row r="27" spans="1:4" ht="15.75" thickBot="1">
      <c r="A27" s="18" t="s">
        <v>184</v>
      </c>
      <c r="B27" s="4" t="s">
        <v>39</v>
      </c>
      <c r="C27" s="1" t="s">
        <v>208</v>
      </c>
      <c r="D27" s="52">
        <v>320977</v>
      </c>
    </row>
    <row r="28" spans="1:4" ht="15.75" thickBot="1">
      <c r="A28" s="18"/>
      <c r="B28" s="4" t="s">
        <v>37</v>
      </c>
      <c r="C28" s="4" t="s">
        <v>208</v>
      </c>
      <c r="D28" s="34">
        <v>33255</v>
      </c>
    </row>
    <row r="29" spans="1:4" ht="15.75" thickBot="1">
      <c r="A29" s="18"/>
      <c r="B29" s="4" t="s">
        <v>38</v>
      </c>
      <c r="C29" s="54" t="s">
        <v>208</v>
      </c>
      <c r="D29" s="55">
        <v>529088</v>
      </c>
    </row>
    <row r="30" spans="1:4" ht="15.75" thickBot="1">
      <c r="A30" s="18" t="s">
        <v>185</v>
      </c>
      <c r="B30" s="1" t="s">
        <v>39</v>
      </c>
      <c r="C30" s="1" t="s">
        <v>210</v>
      </c>
      <c r="D30" s="52">
        <v>153595</v>
      </c>
    </row>
    <row r="31" spans="1:4" ht="15.75" thickBot="1">
      <c r="A31" s="34"/>
      <c r="B31" s="4" t="s">
        <v>38</v>
      </c>
      <c r="C31" s="1" t="s">
        <v>210</v>
      </c>
      <c r="D31" s="34">
        <v>130835</v>
      </c>
    </row>
    <row r="32" spans="1:4" ht="15.75" thickBot="1">
      <c r="A32" s="56"/>
      <c r="B32" s="4" t="s">
        <v>209</v>
      </c>
      <c r="C32" s="1" t="s">
        <v>210</v>
      </c>
      <c r="D32" s="55">
        <v>980</v>
      </c>
    </row>
    <row r="33" spans="1:4" ht="15.75" thickBot="1">
      <c r="A33" s="18" t="s">
        <v>184</v>
      </c>
      <c r="B33" s="4" t="s">
        <v>39</v>
      </c>
      <c r="C33" s="1" t="s">
        <v>208</v>
      </c>
      <c r="D33" s="52">
        <v>231110</v>
      </c>
    </row>
    <row r="34" spans="1:4" ht="15.75" thickBot="1">
      <c r="A34" s="18"/>
      <c r="B34" s="4" t="s">
        <v>37</v>
      </c>
      <c r="C34" s="4" t="s">
        <v>208</v>
      </c>
      <c r="D34" s="34">
        <v>119200</v>
      </c>
    </row>
    <row r="35" spans="1:4" ht="15.75" thickBot="1">
      <c r="A35" s="18"/>
      <c r="B35" s="4" t="s">
        <v>38</v>
      </c>
      <c r="C35" s="54" t="s">
        <v>208</v>
      </c>
      <c r="D35" s="55">
        <v>17430</v>
      </c>
    </row>
    <row r="36" spans="1:4" ht="15.75" thickBot="1">
      <c r="A36" s="18" t="s">
        <v>185</v>
      </c>
      <c r="B36" s="1" t="s">
        <v>39</v>
      </c>
      <c r="C36" s="1" t="s">
        <v>210</v>
      </c>
      <c r="D36" s="52">
        <v>324000</v>
      </c>
    </row>
    <row r="37" spans="1:4" ht="15.75" thickBot="1">
      <c r="A37" s="34"/>
      <c r="B37" s="4" t="s">
        <v>38</v>
      </c>
      <c r="C37" s="1" t="s">
        <v>210</v>
      </c>
      <c r="D37" s="34">
        <v>301000</v>
      </c>
    </row>
    <row r="38" spans="1:4" ht="15.75" thickBot="1">
      <c r="A38" s="56"/>
      <c r="B38" s="4" t="s">
        <v>37</v>
      </c>
      <c r="C38" s="1" t="s">
        <v>210</v>
      </c>
      <c r="D38" s="55">
        <v>2000</v>
      </c>
    </row>
    <row r="39" spans="1:4" ht="15.75" thickBot="1">
      <c r="A39" s="18" t="s">
        <v>184</v>
      </c>
      <c r="B39" s="4" t="s">
        <v>39</v>
      </c>
      <c r="C39" s="1" t="s">
        <v>208</v>
      </c>
      <c r="D39" s="52">
        <v>239980</v>
      </c>
    </row>
    <row r="40" spans="1:4" ht="15.75" thickBot="1">
      <c r="A40" s="18"/>
      <c r="B40" s="4" t="s">
        <v>37</v>
      </c>
      <c r="C40" s="4" t="s">
        <v>208</v>
      </c>
      <c r="D40" s="34">
        <v>79310</v>
      </c>
    </row>
    <row r="41" spans="1:4" ht="15.75" thickBot="1">
      <c r="A41" s="18"/>
      <c r="B41" s="4" t="s">
        <v>38</v>
      </c>
      <c r="C41" s="54" t="s">
        <v>208</v>
      </c>
      <c r="D41" s="55">
        <v>418030</v>
      </c>
    </row>
    <row r="42" spans="1:4" ht="15.75" thickBot="1">
      <c r="A42" s="18" t="s">
        <v>185</v>
      </c>
      <c r="B42" s="4" t="s">
        <v>39</v>
      </c>
      <c r="C42" s="1" t="s">
        <v>208</v>
      </c>
      <c r="D42" s="52">
        <v>139790</v>
      </c>
    </row>
    <row r="43" spans="1:4" ht="15.75" thickBot="1">
      <c r="A43" s="18"/>
      <c r="B43" s="4" t="s">
        <v>37</v>
      </c>
      <c r="C43" s="4" t="s">
        <v>208</v>
      </c>
      <c r="D43" s="34">
        <v>37198</v>
      </c>
    </row>
    <row r="44" spans="1:4" ht="15.75" thickBot="1">
      <c r="A44" s="53"/>
      <c r="B44" s="4" t="s">
        <v>38</v>
      </c>
      <c r="C44" s="4" t="s">
        <v>208</v>
      </c>
      <c r="D44" s="55">
        <v>139790</v>
      </c>
    </row>
    <row r="45" spans="1:4" ht="15.75" thickBot="1">
      <c r="A45" s="34"/>
      <c r="B45" s="34" t="s">
        <v>209</v>
      </c>
      <c r="C45" s="54" t="s">
        <v>208</v>
      </c>
      <c r="D45" s="52">
        <v>592</v>
      </c>
    </row>
    <row r="46" spans="1:4" ht="15.75" thickBot="1">
      <c r="A46" s="18" t="s">
        <v>184</v>
      </c>
      <c r="B46" s="4" t="s">
        <v>39</v>
      </c>
      <c r="C46" s="1" t="s">
        <v>208</v>
      </c>
      <c r="D46" s="34">
        <v>310230</v>
      </c>
    </row>
    <row r="47" spans="1:4" ht="15.75" thickBot="1">
      <c r="A47" s="18"/>
      <c r="B47" s="4" t="s">
        <v>37</v>
      </c>
      <c r="C47" s="4" t="s">
        <v>211</v>
      </c>
      <c r="D47" s="55">
        <v>72890</v>
      </c>
    </row>
    <row r="48" spans="1:4" ht="15.75" thickBot="1">
      <c r="A48" s="18"/>
      <c r="B48" s="4" t="s">
        <v>38</v>
      </c>
      <c r="C48" s="54" t="s">
        <v>208</v>
      </c>
      <c r="D48" s="34">
        <v>679300</v>
      </c>
    </row>
    <row r="49" spans="1:4" ht="15.75" thickBot="1">
      <c r="A49" s="18" t="s">
        <v>184</v>
      </c>
      <c r="B49" s="4" t="s">
        <v>39</v>
      </c>
      <c r="C49" s="1" t="s">
        <v>208</v>
      </c>
      <c r="D49" s="55">
        <v>153350</v>
      </c>
    </row>
    <row r="50" spans="1:4" ht="15.75" thickBot="1">
      <c r="A50" s="18"/>
      <c r="B50" s="4" t="s">
        <v>37</v>
      </c>
      <c r="C50" s="4" t="s">
        <v>208</v>
      </c>
      <c r="D50" s="34">
        <v>28210</v>
      </c>
    </row>
    <row r="51" spans="1:4" ht="15.75" thickBot="1">
      <c r="A51" s="18"/>
      <c r="B51" s="4" t="s">
        <v>38</v>
      </c>
      <c r="C51" s="1" t="s">
        <v>208</v>
      </c>
      <c r="D51" s="55">
        <v>784860</v>
      </c>
    </row>
    <row r="52" spans="1:4" ht="15.75" thickBot="1">
      <c r="D52" s="60">
        <f>SUM(D2:D51)</f>
        <v>10040740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45770-3A77-462E-8548-A2DAB8282BF1}">
  <dimension ref="A1:H23"/>
  <sheetViews>
    <sheetView topLeftCell="A15" workbookViewId="0">
      <selection activeCell="H23" sqref="H23"/>
    </sheetView>
  </sheetViews>
  <sheetFormatPr defaultRowHeight="15"/>
  <cols>
    <col min="1" max="8" width="14" customWidth="1"/>
  </cols>
  <sheetData>
    <row r="1" spans="1:8" ht="30.75" thickBot="1">
      <c r="A1" s="19" t="s">
        <v>0</v>
      </c>
      <c r="B1" s="20" t="s">
        <v>37</v>
      </c>
      <c r="C1" s="20" t="s">
        <v>93</v>
      </c>
      <c r="D1" s="20" t="s">
        <v>39</v>
      </c>
      <c r="E1" s="20" t="s">
        <v>94</v>
      </c>
      <c r="F1" s="20" t="s">
        <v>95</v>
      </c>
      <c r="G1" s="20" t="s">
        <v>96</v>
      </c>
      <c r="H1" s="20" t="s">
        <v>97</v>
      </c>
    </row>
    <row r="2" spans="1:8" ht="30.75" thickBot="1">
      <c r="A2" s="18" t="s">
        <v>98</v>
      </c>
      <c r="B2" s="22">
        <v>5476</v>
      </c>
      <c r="C2" s="22">
        <v>109565.4</v>
      </c>
      <c r="D2" s="22">
        <v>3230</v>
      </c>
      <c r="E2" s="22">
        <v>0</v>
      </c>
      <c r="F2" s="22">
        <v>1014</v>
      </c>
      <c r="G2" s="22">
        <v>0</v>
      </c>
      <c r="H2" s="22">
        <v>119285.4</v>
      </c>
    </row>
    <row r="3" spans="1:8" ht="30.75" thickBot="1">
      <c r="A3" s="18" t="s">
        <v>99</v>
      </c>
      <c r="B3" s="22">
        <v>6070</v>
      </c>
      <c r="C3" s="22">
        <v>105295.8</v>
      </c>
      <c r="D3" s="22">
        <v>1550</v>
      </c>
      <c r="E3" s="22">
        <v>0</v>
      </c>
      <c r="F3" s="22">
        <v>996</v>
      </c>
      <c r="G3" s="22">
        <v>0</v>
      </c>
      <c r="H3" s="22">
        <v>113911.8</v>
      </c>
    </row>
    <row r="4" spans="1:8" ht="30.75" thickBot="1">
      <c r="A4" s="18" t="s">
        <v>100</v>
      </c>
      <c r="B4" s="22">
        <v>15974</v>
      </c>
      <c r="C4" s="22">
        <v>360176</v>
      </c>
      <c r="D4" s="22">
        <v>2739</v>
      </c>
      <c r="E4" s="22">
        <v>718</v>
      </c>
      <c r="F4" s="22">
        <v>0</v>
      </c>
      <c r="G4" s="22">
        <v>0</v>
      </c>
      <c r="H4" s="22">
        <v>379607</v>
      </c>
    </row>
    <row r="5" spans="1:8" ht="30.75" thickBot="1">
      <c r="A5" s="18" t="s">
        <v>101</v>
      </c>
      <c r="B5" s="22">
        <v>2162</v>
      </c>
      <c r="C5" s="22">
        <v>296878</v>
      </c>
      <c r="D5" s="22">
        <v>2605</v>
      </c>
      <c r="E5" s="22">
        <v>170</v>
      </c>
      <c r="F5" s="22">
        <v>0</v>
      </c>
      <c r="G5" s="22">
        <v>0</v>
      </c>
      <c r="H5" s="22">
        <v>301815</v>
      </c>
    </row>
    <row r="6" spans="1:8" ht="30.75" thickBot="1">
      <c r="A6" s="18" t="s">
        <v>102</v>
      </c>
      <c r="B6" s="22">
        <v>0</v>
      </c>
      <c r="C6" s="22">
        <v>203733</v>
      </c>
      <c r="D6" s="22">
        <v>0</v>
      </c>
      <c r="E6" s="22">
        <v>0</v>
      </c>
      <c r="F6" s="22">
        <v>0</v>
      </c>
      <c r="G6" s="22">
        <v>0</v>
      </c>
      <c r="H6" s="22">
        <v>203733</v>
      </c>
    </row>
    <row r="7" spans="1:8" ht="30.75" thickBot="1">
      <c r="A7" s="18" t="s">
        <v>103</v>
      </c>
      <c r="B7" s="22">
        <v>5792</v>
      </c>
      <c r="C7" s="22">
        <v>0</v>
      </c>
      <c r="D7" s="22">
        <v>660</v>
      </c>
      <c r="E7" s="22">
        <v>2264</v>
      </c>
      <c r="F7" s="22">
        <v>1038</v>
      </c>
      <c r="G7" s="22">
        <v>0</v>
      </c>
      <c r="H7" s="22">
        <v>9754</v>
      </c>
    </row>
    <row r="8" spans="1:8" ht="30.75" thickBot="1">
      <c r="A8" s="18" t="s">
        <v>104</v>
      </c>
      <c r="B8" s="22">
        <v>231</v>
      </c>
      <c r="C8" s="22">
        <v>0</v>
      </c>
      <c r="D8" s="22">
        <v>0</v>
      </c>
      <c r="E8" s="22">
        <v>575</v>
      </c>
      <c r="F8" s="22">
        <v>0</v>
      </c>
      <c r="G8" s="22">
        <v>7854</v>
      </c>
      <c r="H8" s="22">
        <v>8660</v>
      </c>
    </row>
    <row r="9" spans="1:8" ht="30.75" thickBot="1">
      <c r="A9" s="18" t="s">
        <v>105</v>
      </c>
      <c r="B9" s="22">
        <v>2451</v>
      </c>
      <c r="C9" s="22">
        <v>174540</v>
      </c>
      <c r="D9" s="22">
        <v>254</v>
      </c>
      <c r="E9" s="22">
        <v>3544</v>
      </c>
      <c r="F9" s="22">
        <v>0</v>
      </c>
      <c r="G9" s="22">
        <v>13461</v>
      </c>
      <c r="H9" s="22">
        <v>194250</v>
      </c>
    </row>
    <row r="10" spans="1:8" ht="30.75" thickBot="1">
      <c r="A10" s="18" t="s">
        <v>106</v>
      </c>
      <c r="B10" s="22">
        <v>9917.9</v>
      </c>
      <c r="C10" s="22">
        <v>33711</v>
      </c>
      <c r="D10" s="22">
        <v>8634</v>
      </c>
      <c r="E10" s="22">
        <v>0</v>
      </c>
      <c r="F10" s="22">
        <v>953.1</v>
      </c>
      <c r="G10" s="22">
        <v>0</v>
      </c>
      <c r="H10" s="22">
        <v>53216</v>
      </c>
    </row>
    <row r="11" spans="1:8" ht="30.75" thickBot="1">
      <c r="A11" s="18" t="s">
        <v>107</v>
      </c>
      <c r="B11" s="22">
        <v>910</v>
      </c>
      <c r="C11" s="22">
        <v>0</v>
      </c>
      <c r="D11" s="22">
        <v>1592</v>
      </c>
      <c r="E11" s="22">
        <v>2365</v>
      </c>
      <c r="F11" s="22">
        <v>0</v>
      </c>
      <c r="G11" s="22">
        <v>23443</v>
      </c>
      <c r="H11" s="22">
        <v>28310</v>
      </c>
    </row>
    <row r="12" spans="1:8" ht="30.75" thickBot="1">
      <c r="A12" s="18" t="s">
        <v>108</v>
      </c>
      <c r="B12" s="22">
        <v>14954</v>
      </c>
      <c r="C12" s="22">
        <v>0</v>
      </c>
      <c r="D12" s="22">
        <v>526</v>
      </c>
      <c r="E12" s="22">
        <v>0</v>
      </c>
      <c r="F12" s="22">
        <v>0</v>
      </c>
      <c r="G12" s="22">
        <v>0</v>
      </c>
      <c r="H12" s="22">
        <v>15480</v>
      </c>
    </row>
    <row r="13" spans="1:8" ht="30.75" thickBot="1">
      <c r="A13" s="18" t="s">
        <v>109</v>
      </c>
      <c r="B13" s="22">
        <v>19700</v>
      </c>
      <c r="C13" s="22">
        <v>0</v>
      </c>
      <c r="D13" s="22">
        <v>60</v>
      </c>
      <c r="E13" s="22">
        <v>0</v>
      </c>
      <c r="F13" s="22">
        <v>0</v>
      </c>
      <c r="G13" s="22">
        <v>0</v>
      </c>
      <c r="H13" s="22">
        <v>19760</v>
      </c>
    </row>
    <row r="14" spans="1:8" ht="30.75" thickBot="1">
      <c r="A14" s="18" t="s">
        <v>110</v>
      </c>
      <c r="B14" s="22">
        <v>24200</v>
      </c>
      <c r="C14" s="22">
        <v>0</v>
      </c>
      <c r="D14" s="22">
        <v>100</v>
      </c>
      <c r="E14" s="22">
        <v>0</v>
      </c>
      <c r="F14" s="22">
        <v>0</v>
      </c>
      <c r="G14" s="22">
        <v>0</v>
      </c>
      <c r="H14" s="22">
        <v>24300</v>
      </c>
    </row>
    <row r="15" spans="1:8" ht="30.75" thickBot="1">
      <c r="A15" s="18" t="s">
        <v>111</v>
      </c>
      <c r="B15" s="22">
        <v>55798</v>
      </c>
      <c r="C15" s="22">
        <v>1761</v>
      </c>
      <c r="D15" s="22">
        <v>2212</v>
      </c>
      <c r="E15" s="22">
        <v>8288</v>
      </c>
      <c r="F15" s="22">
        <v>0</v>
      </c>
      <c r="G15" s="22">
        <v>11962</v>
      </c>
      <c r="H15" s="22">
        <v>80021</v>
      </c>
    </row>
    <row r="16" spans="1:8" ht="30.75" thickBot="1">
      <c r="A16" s="18" t="s">
        <v>112</v>
      </c>
      <c r="B16" s="22">
        <v>5162</v>
      </c>
      <c r="C16" s="22">
        <v>0</v>
      </c>
      <c r="D16" s="22">
        <v>1530</v>
      </c>
      <c r="E16" s="22">
        <v>2392</v>
      </c>
      <c r="F16" s="22">
        <v>990</v>
      </c>
      <c r="G16" s="22">
        <v>0</v>
      </c>
      <c r="H16" s="22">
        <v>10074</v>
      </c>
    </row>
    <row r="17" spans="1:8" ht="30.75" thickBot="1">
      <c r="A17" s="18" t="s">
        <v>113</v>
      </c>
      <c r="B17" s="22">
        <v>5526.1</v>
      </c>
      <c r="C17" s="22">
        <v>285980</v>
      </c>
      <c r="D17" s="22">
        <v>18931</v>
      </c>
      <c r="E17" s="22">
        <v>0</v>
      </c>
      <c r="F17" s="22">
        <v>0</v>
      </c>
      <c r="G17" s="22">
        <v>0</v>
      </c>
      <c r="H17" s="22">
        <v>310437.09999999998</v>
      </c>
    </row>
    <row r="18" spans="1:8" ht="30.75" thickBot="1">
      <c r="A18" s="18" t="s">
        <v>114</v>
      </c>
      <c r="B18" s="22">
        <v>19425</v>
      </c>
      <c r="C18" s="22">
        <v>9313</v>
      </c>
      <c r="D18" s="22">
        <v>8524</v>
      </c>
      <c r="E18" s="22">
        <v>0</v>
      </c>
      <c r="F18" s="22">
        <v>1006</v>
      </c>
      <c r="G18" s="22">
        <v>0</v>
      </c>
      <c r="H18" s="22">
        <v>38268</v>
      </c>
    </row>
    <row r="19" spans="1:8" ht="30.75" thickBot="1">
      <c r="A19" s="18" t="s">
        <v>115</v>
      </c>
      <c r="B19" s="22">
        <v>27840</v>
      </c>
      <c r="C19" s="22">
        <v>0</v>
      </c>
      <c r="D19" s="22">
        <v>1192</v>
      </c>
      <c r="E19" s="22">
        <v>0</v>
      </c>
      <c r="F19" s="22">
        <v>0</v>
      </c>
      <c r="G19" s="22">
        <v>0</v>
      </c>
      <c r="H19" s="22">
        <v>29032</v>
      </c>
    </row>
    <row r="20" spans="1:8" ht="30.75" thickBot="1">
      <c r="A20" s="18" t="s">
        <v>116</v>
      </c>
      <c r="B20" s="22">
        <v>4460</v>
      </c>
      <c r="C20" s="22">
        <v>337810</v>
      </c>
      <c r="D20" s="22">
        <v>19992</v>
      </c>
      <c r="E20" s="22">
        <v>0</v>
      </c>
      <c r="F20" s="22">
        <v>0</v>
      </c>
      <c r="G20" s="22">
        <v>0</v>
      </c>
      <c r="H20" s="22">
        <v>362262</v>
      </c>
    </row>
    <row r="21" spans="1:8" ht="30.75" thickBot="1">
      <c r="A21" s="18" t="s">
        <v>117</v>
      </c>
      <c r="B21" s="22">
        <v>21962</v>
      </c>
      <c r="C21" s="22">
        <v>0</v>
      </c>
      <c r="D21" s="22">
        <v>1174</v>
      </c>
      <c r="E21" s="22">
        <v>2030.6</v>
      </c>
      <c r="F21" s="22">
        <v>0</v>
      </c>
      <c r="G21" s="22">
        <v>0</v>
      </c>
      <c r="H21" s="22">
        <v>25166.6</v>
      </c>
    </row>
    <row r="22" spans="1:8" ht="30.75" thickBot="1">
      <c r="A22" s="18" t="s">
        <v>118</v>
      </c>
      <c r="B22" s="22">
        <v>26151</v>
      </c>
      <c r="C22" s="22">
        <v>265400</v>
      </c>
      <c r="D22" s="22">
        <v>22494</v>
      </c>
      <c r="E22" s="22">
        <v>0</v>
      </c>
      <c r="F22" s="22">
        <v>0</v>
      </c>
      <c r="G22" s="22">
        <v>0</v>
      </c>
      <c r="H22" s="22">
        <v>314045</v>
      </c>
    </row>
    <row r="23" spans="1:8" ht="15.75" thickBot="1">
      <c r="A23" s="21" t="s">
        <v>119</v>
      </c>
      <c r="B23" s="23">
        <v>274162</v>
      </c>
      <c r="C23" s="23">
        <v>2184163.2000000002</v>
      </c>
      <c r="D23" s="23">
        <v>97999</v>
      </c>
      <c r="E23" s="23">
        <v>22346.6</v>
      </c>
      <c r="F23" s="23">
        <v>5997.1</v>
      </c>
      <c r="G23" s="23">
        <v>56720</v>
      </c>
      <c r="H23" s="23">
        <v>2641387.9000000004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143BA-1A41-4D4F-A443-3595F764D595}">
  <dimension ref="A1:I33"/>
  <sheetViews>
    <sheetView topLeftCell="A7" workbookViewId="0">
      <selection activeCell="H36" sqref="H36"/>
    </sheetView>
  </sheetViews>
  <sheetFormatPr defaultRowHeight="15"/>
  <cols>
    <col min="1" max="1" width="21.5703125" bestFit="1" customWidth="1"/>
    <col min="2" max="2" width="15.28515625" customWidth="1"/>
    <col min="3" max="3" width="13.85546875" customWidth="1"/>
    <col min="4" max="4" width="14.42578125" customWidth="1"/>
    <col min="5" max="6" width="12.7109375" customWidth="1"/>
    <col min="7" max="7" width="21.28515625" customWidth="1"/>
    <col min="8" max="8" width="10.7109375" bestFit="1" customWidth="1"/>
    <col min="9" max="9" width="20" bestFit="1" customWidth="1"/>
  </cols>
  <sheetData>
    <row r="1" spans="1:9">
      <c r="A1" s="70" t="s">
        <v>67</v>
      </c>
      <c r="B1" s="70" t="s">
        <v>68</v>
      </c>
      <c r="C1" s="70"/>
      <c r="D1" s="70"/>
      <c r="E1" s="70"/>
      <c r="F1" s="70"/>
      <c r="G1" s="70"/>
      <c r="H1" s="70" t="s">
        <v>2</v>
      </c>
      <c r="I1" s="70" t="s">
        <v>69</v>
      </c>
    </row>
    <row r="2" spans="1:9" ht="45">
      <c r="A2" s="70"/>
      <c r="B2" s="47" t="s">
        <v>173</v>
      </c>
      <c r="C2" s="47" t="s">
        <v>174</v>
      </c>
      <c r="D2" s="47" t="s">
        <v>175</v>
      </c>
      <c r="E2" s="47" t="s">
        <v>176</v>
      </c>
      <c r="F2" s="47" t="s">
        <v>177</v>
      </c>
      <c r="G2" s="47" t="s">
        <v>178</v>
      </c>
      <c r="H2" s="70"/>
      <c r="I2" s="70"/>
    </row>
    <row r="3" spans="1:9">
      <c r="A3" s="48" t="s">
        <v>179</v>
      </c>
      <c r="B3" s="49">
        <v>528000</v>
      </c>
      <c r="C3" s="49">
        <v>252000</v>
      </c>
      <c r="D3" s="49">
        <v>95000</v>
      </c>
      <c r="E3" s="49"/>
      <c r="F3" s="49"/>
      <c r="G3" s="49"/>
      <c r="H3" s="50" t="s">
        <v>180</v>
      </c>
      <c r="I3" s="49">
        <v>875000</v>
      </c>
    </row>
    <row r="4" spans="1:9">
      <c r="A4" s="48" t="s">
        <v>181</v>
      </c>
      <c r="B4" s="49">
        <v>1181000</v>
      </c>
      <c r="C4" s="49">
        <v>435000</v>
      </c>
      <c r="D4" s="49">
        <v>65000</v>
      </c>
      <c r="E4" s="49"/>
      <c r="F4" s="49"/>
      <c r="G4" s="49"/>
      <c r="H4" s="50" t="s">
        <v>180</v>
      </c>
      <c r="I4" s="49">
        <v>1681000</v>
      </c>
    </row>
    <row r="5" spans="1:9">
      <c r="A5" s="48" t="s">
        <v>182</v>
      </c>
      <c r="B5" s="49">
        <v>216535</v>
      </c>
      <c r="C5" s="49">
        <v>198402</v>
      </c>
      <c r="D5" s="49">
        <v>106909</v>
      </c>
      <c r="E5" s="49"/>
      <c r="F5" s="49"/>
      <c r="G5" s="49"/>
      <c r="H5" s="50" t="s">
        <v>180</v>
      </c>
      <c r="I5" s="49">
        <v>521846</v>
      </c>
    </row>
    <row r="6" spans="1:9">
      <c r="A6" s="48" t="s">
        <v>183</v>
      </c>
      <c r="B6" s="49">
        <v>373990</v>
      </c>
      <c r="C6" s="49">
        <v>274780</v>
      </c>
      <c r="D6" s="49">
        <v>36760</v>
      </c>
      <c r="E6" s="49"/>
      <c r="F6" s="49">
        <v>1650</v>
      </c>
      <c r="G6" s="49"/>
      <c r="H6" s="50" t="s">
        <v>180</v>
      </c>
      <c r="I6" s="49">
        <v>687180</v>
      </c>
    </row>
    <row r="7" spans="1:9">
      <c r="A7" s="48" t="s">
        <v>184</v>
      </c>
      <c r="B7" s="49">
        <v>1757180</v>
      </c>
      <c r="C7" s="49">
        <v>1361290</v>
      </c>
      <c r="D7" s="49">
        <v>225820</v>
      </c>
      <c r="E7" s="49"/>
      <c r="F7" s="49"/>
      <c r="G7" s="49"/>
      <c r="H7" s="50" t="s">
        <v>180</v>
      </c>
      <c r="I7" s="49">
        <v>3344290</v>
      </c>
    </row>
    <row r="8" spans="1:9">
      <c r="A8" s="48" t="s">
        <v>185</v>
      </c>
      <c r="B8" s="49">
        <v>310494</v>
      </c>
      <c r="C8" s="49">
        <v>329796</v>
      </c>
      <c r="D8" s="49">
        <v>2370</v>
      </c>
      <c r="E8" s="49"/>
      <c r="F8" s="49"/>
      <c r="G8" s="49">
        <v>980</v>
      </c>
      <c r="H8" s="50" t="s">
        <v>180</v>
      </c>
      <c r="I8" s="49">
        <v>643640</v>
      </c>
    </row>
    <row r="9" spans="1:9">
      <c r="A9" s="48" t="s">
        <v>186</v>
      </c>
      <c r="B9" s="49">
        <v>2129000</v>
      </c>
      <c r="C9" s="49">
        <v>3060000</v>
      </c>
      <c r="D9" s="49">
        <v>1128000</v>
      </c>
      <c r="E9" s="49"/>
      <c r="F9" s="49">
        <v>93000</v>
      </c>
      <c r="G9" s="49"/>
      <c r="H9" s="50" t="s">
        <v>180</v>
      </c>
      <c r="I9" s="49">
        <v>6410000</v>
      </c>
    </row>
    <row r="10" spans="1:9">
      <c r="A10" s="48" t="s">
        <v>187</v>
      </c>
      <c r="B10" s="49">
        <v>943000</v>
      </c>
      <c r="C10" s="49">
        <v>1127000</v>
      </c>
      <c r="D10" s="49">
        <v>102000</v>
      </c>
      <c r="E10" s="49">
        <v>7000</v>
      </c>
      <c r="F10" s="49"/>
      <c r="G10" s="49"/>
      <c r="H10" s="50" t="s">
        <v>180</v>
      </c>
      <c r="I10" s="49">
        <v>2179000</v>
      </c>
    </row>
    <row r="11" spans="1:9">
      <c r="A11" s="48" t="s">
        <v>188</v>
      </c>
      <c r="B11" s="49">
        <v>1255000</v>
      </c>
      <c r="C11" s="49">
        <v>763000</v>
      </c>
      <c r="D11" s="49">
        <v>78000</v>
      </c>
      <c r="E11" s="49"/>
      <c r="F11" s="49"/>
      <c r="G11" s="49"/>
      <c r="H11" s="50" t="s">
        <v>180</v>
      </c>
      <c r="I11" s="49">
        <v>2096000</v>
      </c>
    </row>
    <row r="12" spans="1:9">
      <c r="A12" s="48" t="s">
        <v>189</v>
      </c>
      <c r="B12" s="49">
        <v>1098000</v>
      </c>
      <c r="C12" s="49">
        <v>1884000</v>
      </c>
      <c r="D12" s="49">
        <v>168000</v>
      </c>
      <c r="E12" s="49">
        <v>1000</v>
      </c>
      <c r="F12" s="49"/>
      <c r="G12" s="49"/>
      <c r="H12" s="50" t="s">
        <v>180</v>
      </c>
      <c r="I12" s="49">
        <v>3151000</v>
      </c>
    </row>
    <row r="13" spans="1:9">
      <c r="A13" s="48" t="s">
        <v>190</v>
      </c>
      <c r="B13" s="49">
        <v>642000</v>
      </c>
      <c r="C13" s="49">
        <v>1558000</v>
      </c>
      <c r="D13" s="49">
        <v>787000</v>
      </c>
      <c r="E13" s="49"/>
      <c r="F13" s="49"/>
      <c r="G13" s="49"/>
      <c r="H13" s="50" t="s">
        <v>180</v>
      </c>
      <c r="I13" s="49">
        <v>2987000</v>
      </c>
    </row>
    <row r="14" spans="1:9">
      <c r="A14" s="48" t="s">
        <v>191</v>
      </c>
      <c r="B14" s="49">
        <v>710000</v>
      </c>
      <c r="C14" s="49">
        <v>2479000</v>
      </c>
      <c r="D14" s="49">
        <v>993000</v>
      </c>
      <c r="E14" s="49"/>
      <c r="F14" s="49"/>
      <c r="G14" s="49"/>
      <c r="H14" s="50" t="s">
        <v>180</v>
      </c>
      <c r="I14" s="49">
        <v>4182000</v>
      </c>
    </row>
    <row r="15" spans="1:9">
      <c r="A15" s="48" t="s">
        <v>192</v>
      </c>
      <c r="B15" s="49">
        <v>590000</v>
      </c>
      <c r="C15" s="49">
        <v>798000</v>
      </c>
      <c r="D15" s="49">
        <v>122000</v>
      </c>
      <c r="E15" s="49"/>
      <c r="F15" s="49"/>
      <c r="G15" s="49">
        <v>14000</v>
      </c>
      <c r="H15" s="50" t="s">
        <v>180</v>
      </c>
      <c r="I15" s="49">
        <v>1524000</v>
      </c>
    </row>
    <row r="16" spans="1:9">
      <c r="A16" s="48" t="s">
        <v>193</v>
      </c>
      <c r="B16" s="49">
        <v>711000</v>
      </c>
      <c r="C16" s="49">
        <v>833000</v>
      </c>
      <c r="D16" s="49">
        <v>95000</v>
      </c>
      <c r="E16" s="49"/>
      <c r="F16" s="49">
        <v>2000</v>
      </c>
      <c r="G16" s="49">
        <v>2000</v>
      </c>
      <c r="H16" s="50" t="s">
        <v>180</v>
      </c>
      <c r="I16" s="49">
        <v>1643000</v>
      </c>
    </row>
    <row r="17" spans="1:9">
      <c r="A17" s="48" t="s">
        <v>194</v>
      </c>
      <c r="B17" s="49">
        <v>1416568</v>
      </c>
      <c r="C17" s="49">
        <v>1007512</v>
      </c>
      <c r="D17" s="49">
        <v>866510</v>
      </c>
      <c r="E17" s="49"/>
      <c r="F17" s="49"/>
      <c r="G17" s="49"/>
      <c r="H17" s="50" t="s">
        <v>180</v>
      </c>
      <c r="I17" s="49">
        <v>3290590</v>
      </c>
    </row>
    <row r="18" spans="1:9">
      <c r="A18" s="48" t="s">
        <v>170</v>
      </c>
      <c r="B18" s="49">
        <v>329000</v>
      </c>
      <c r="C18" s="49">
        <v>201000</v>
      </c>
      <c r="D18" s="49">
        <v>13000</v>
      </c>
      <c r="E18" s="49"/>
      <c r="F18" s="49"/>
      <c r="G18" s="49"/>
      <c r="H18" s="50" t="s">
        <v>180</v>
      </c>
      <c r="I18" s="49">
        <v>543000</v>
      </c>
    </row>
    <row r="19" spans="1:9">
      <c r="A19" s="48" t="s">
        <v>171</v>
      </c>
      <c r="B19" s="49">
        <v>578623</v>
      </c>
      <c r="C19" s="49">
        <v>374486</v>
      </c>
      <c r="D19" s="49">
        <v>23326</v>
      </c>
      <c r="E19" s="49"/>
      <c r="F19" s="49"/>
      <c r="G19" s="49"/>
      <c r="H19" s="50" t="s">
        <v>180</v>
      </c>
      <c r="I19" s="49">
        <v>976435</v>
      </c>
    </row>
    <row r="20" spans="1:9">
      <c r="A20" s="48" t="s">
        <v>195</v>
      </c>
      <c r="B20" s="49">
        <v>230000</v>
      </c>
      <c r="C20" s="49">
        <v>233000</v>
      </c>
      <c r="D20" s="49">
        <v>0</v>
      </c>
      <c r="E20" s="49">
        <v>0</v>
      </c>
      <c r="F20" s="49"/>
      <c r="G20" s="49"/>
      <c r="H20" s="50" t="s">
        <v>180</v>
      </c>
      <c r="I20" s="49">
        <v>463000</v>
      </c>
    </row>
    <row r="21" spans="1:9">
      <c r="A21" s="48" t="s">
        <v>196</v>
      </c>
      <c r="B21" s="49">
        <v>57457</v>
      </c>
      <c r="C21" s="49">
        <v>166359</v>
      </c>
      <c r="D21" s="49">
        <v>30044</v>
      </c>
      <c r="E21" s="49"/>
      <c r="F21" s="49"/>
      <c r="G21" s="49"/>
      <c r="H21" s="50" t="s">
        <v>180</v>
      </c>
      <c r="I21" s="49">
        <v>253860</v>
      </c>
    </row>
    <row r="22" spans="1:9">
      <c r="A22" s="48" t="s">
        <v>197</v>
      </c>
      <c r="B22" s="49">
        <v>1524612</v>
      </c>
      <c r="C22" s="49">
        <v>248388</v>
      </c>
      <c r="D22" s="49">
        <v>99000</v>
      </c>
      <c r="E22" s="49"/>
      <c r="F22" s="49"/>
      <c r="G22" s="49"/>
      <c r="H22" s="50" t="s">
        <v>180</v>
      </c>
      <c r="I22" s="49">
        <v>1872000</v>
      </c>
    </row>
    <row r="23" spans="1:9">
      <c r="A23" s="48" t="s">
        <v>198</v>
      </c>
      <c r="B23" s="49">
        <v>105000</v>
      </c>
      <c r="C23" s="49">
        <v>309555</v>
      </c>
      <c r="D23" s="49">
        <v>221695</v>
      </c>
      <c r="E23" s="49"/>
      <c r="F23" s="49">
        <v>14000</v>
      </c>
      <c r="G23" s="49"/>
      <c r="H23" s="50" t="s">
        <v>180</v>
      </c>
      <c r="I23" s="49">
        <v>650250</v>
      </c>
    </row>
    <row r="24" spans="1:9">
      <c r="A24" s="48" t="s">
        <v>199</v>
      </c>
      <c r="B24" s="49">
        <v>322000</v>
      </c>
      <c r="C24" s="49">
        <v>906000</v>
      </c>
      <c r="D24" s="49">
        <v>8000</v>
      </c>
      <c r="E24" s="49"/>
      <c r="F24" s="49"/>
      <c r="G24" s="49"/>
      <c r="H24" s="50" t="s">
        <v>180</v>
      </c>
      <c r="I24" s="49">
        <v>1236000</v>
      </c>
    </row>
    <row r="25" spans="1:9">
      <c r="A25" s="48" t="s">
        <v>200</v>
      </c>
      <c r="B25" s="49">
        <v>164000</v>
      </c>
      <c r="C25" s="49">
        <v>475900</v>
      </c>
      <c r="D25" s="49">
        <v>96000</v>
      </c>
      <c r="E25" s="49"/>
      <c r="F25" s="49">
        <v>17000</v>
      </c>
      <c r="G25" s="49"/>
      <c r="H25" s="50" t="s">
        <v>180</v>
      </c>
      <c r="I25" s="49">
        <v>752900</v>
      </c>
    </row>
    <row r="26" spans="1:9">
      <c r="A26" s="48" t="s">
        <v>201</v>
      </c>
      <c r="B26" s="49">
        <v>347197</v>
      </c>
      <c r="C26" s="49">
        <v>104570</v>
      </c>
      <c r="D26" s="49">
        <v>33323</v>
      </c>
      <c r="E26" s="49"/>
      <c r="F26" s="49"/>
      <c r="G26" s="49"/>
      <c r="H26" s="50" t="s">
        <v>180</v>
      </c>
      <c r="I26" s="49">
        <v>485090</v>
      </c>
    </row>
    <row r="27" spans="1:9">
      <c r="A27" s="48" t="s">
        <v>202</v>
      </c>
      <c r="B27" s="49">
        <v>81000</v>
      </c>
      <c r="C27" s="49">
        <v>51000</v>
      </c>
      <c r="D27" s="49">
        <v>31062</v>
      </c>
      <c r="E27" s="49"/>
      <c r="F27" s="49"/>
      <c r="G27" s="49"/>
      <c r="H27" s="50" t="s">
        <v>180</v>
      </c>
      <c r="I27" s="49">
        <v>163062</v>
      </c>
    </row>
    <row r="28" spans="1:9">
      <c r="A28" s="48" t="s">
        <v>203</v>
      </c>
      <c r="B28" s="49">
        <v>702000</v>
      </c>
      <c r="C28" s="49">
        <v>901000</v>
      </c>
      <c r="D28" s="49">
        <v>242000</v>
      </c>
      <c r="E28" s="49"/>
      <c r="F28" s="49"/>
      <c r="G28" s="49">
        <v>1000</v>
      </c>
      <c r="H28" s="50" t="s">
        <v>180</v>
      </c>
      <c r="I28" s="49">
        <v>1846000</v>
      </c>
    </row>
    <row r="29" spans="1:9">
      <c r="A29" s="48" t="s">
        <v>204</v>
      </c>
      <c r="B29" s="49">
        <v>417000</v>
      </c>
      <c r="C29" s="49">
        <v>1306000</v>
      </c>
      <c r="D29" s="49">
        <v>619000</v>
      </c>
      <c r="E29" s="49">
        <v>2000</v>
      </c>
      <c r="F29" s="49"/>
      <c r="G29" s="49"/>
      <c r="H29" s="50" t="s">
        <v>180</v>
      </c>
      <c r="I29" s="49">
        <v>2344000</v>
      </c>
    </row>
    <row r="30" spans="1:9">
      <c r="A30" s="48" t="s">
        <v>205</v>
      </c>
      <c r="B30" s="49">
        <v>531571</v>
      </c>
      <c r="C30" s="49">
        <v>1067866</v>
      </c>
      <c r="D30" s="49">
        <v>285188</v>
      </c>
      <c r="E30" s="49"/>
      <c r="F30" s="49"/>
      <c r="G30" s="49"/>
      <c r="H30" s="50" t="s">
        <v>180</v>
      </c>
      <c r="I30" s="49">
        <v>1884625</v>
      </c>
    </row>
    <row r="31" spans="1:9">
      <c r="A31" s="48" t="s">
        <v>206</v>
      </c>
      <c r="B31" s="49">
        <v>254951</v>
      </c>
      <c r="C31" s="49">
        <v>1514203</v>
      </c>
      <c r="D31" s="49">
        <v>85088</v>
      </c>
      <c r="E31" s="49"/>
      <c r="F31" s="49"/>
      <c r="G31" s="49"/>
      <c r="H31" s="50" t="s">
        <v>180</v>
      </c>
      <c r="I31" s="49">
        <v>1854242</v>
      </c>
    </row>
    <row r="32" spans="1:9">
      <c r="A32" s="48" t="s">
        <v>207</v>
      </c>
      <c r="B32" s="49">
        <v>57227</v>
      </c>
      <c r="C32" s="49">
        <v>537250</v>
      </c>
      <c r="D32" s="49">
        <v>18513</v>
      </c>
      <c r="E32" s="49"/>
      <c r="F32" s="49"/>
      <c r="G32" s="49"/>
      <c r="H32" s="50" t="s">
        <v>180</v>
      </c>
      <c r="I32" s="49">
        <v>612990</v>
      </c>
    </row>
    <row r="33" spans="1:9">
      <c r="A33" s="6"/>
      <c r="B33" s="6"/>
      <c r="C33" s="6"/>
      <c r="D33" s="6"/>
      <c r="E33" s="6"/>
      <c r="F33" s="6"/>
      <c r="G33" s="6"/>
      <c r="H33" s="6"/>
      <c r="I33" s="85">
        <f>SUM(I3:I32)</f>
        <v>51153000</v>
      </c>
    </row>
  </sheetData>
  <mergeCells count="4">
    <mergeCell ref="A1:A2"/>
    <mergeCell ref="B1:G1"/>
    <mergeCell ref="H1:H2"/>
    <mergeCell ref="I1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DFE0A-AF7D-4D8B-9A63-4FEEFDB0DC62}">
  <dimension ref="A1:D27"/>
  <sheetViews>
    <sheetView workbookViewId="0">
      <selection activeCell="D27" sqref="D27"/>
    </sheetView>
  </sheetViews>
  <sheetFormatPr defaultRowHeight="15"/>
  <cols>
    <col min="1" max="4" width="15.85546875" customWidth="1"/>
  </cols>
  <sheetData>
    <row r="1" spans="1:4" ht="45.75" thickBot="1">
      <c r="A1" s="58" t="s">
        <v>0</v>
      </c>
      <c r="B1" s="59" t="s">
        <v>1</v>
      </c>
      <c r="C1" s="59" t="s">
        <v>2</v>
      </c>
      <c r="D1" s="59" t="s">
        <v>3</v>
      </c>
    </row>
    <row r="2" spans="1:4" ht="15.75" thickBot="1">
      <c r="A2" s="60" t="s">
        <v>188</v>
      </c>
      <c r="B2" s="61" t="s">
        <v>8</v>
      </c>
      <c r="C2" s="61" t="s">
        <v>212</v>
      </c>
      <c r="D2" s="61">
        <v>1789.8489999999999</v>
      </c>
    </row>
    <row r="3" spans="1:4" ht="15.75" thickBot="1">
      <c r="A3" s="60" t="s">
        <v>188</v>
      </c>
      <c r="B3" s="61" t="s">
        <v>213</v>
      </c>
      <c r="C3" s="61" t="s">
        <v>212</v>
      </c>
      <c r="D3" s="61">
        <v>4669.433</v>
      </c>
    </row>
    <row r="4" spans="1:4" ht="15.75" thickBot="1">
      <c r="A4" s="60" t="s">
        <v>188</v>
      </c>
      <c r="B4" s="61" t="s">
        <v>214</v>
      </c>
      <c r="C4" s="61" t="s">
        <v>212</v>
      </c>
      <c r="D4" s="61">
        <v>530.31600000000003</v>
      </c>
    </row>
    <row r="5" spans="1:4" ht="15.75" thickBot="1">
      <c r="A5" s="60" t="s">
        <v>188</v>
      </c>
      <c r="B5" s="61" t="s">
        <v>215</v>
      </c>
      <c r="C5" s="61" t="s">
        <v>212</v>
      </c>
      <c r="D5" s="61">
        <v>1000</v>
      </c>
    </row>
    <row r="6" spans="1:4" ht="15.75" thickBot="1">
      <c r="A6" s="60" t="s">
        <v>188</v>
      </c>
      <c r="B6" s="61" t="s">
        <v>13</v>
      </c>
      <c r="C6" s="61" t="s">
        <v>212</v>
      </c>
      <c r="D6" s="61">
        <v>13.077</v>
      </c>
    </row>
    <row r="7" spans="1:4" ht="15.75" thickBot="1">
      <c r="A7" s="60" t="s">
        <v>187</v>
      </c>
      <c r="B7" s="61" t="s">
        <v>8</v>
      </c>
      <c r="C7" s="61" t="s">
        <v>212</v>
      </c>
      <c r="D7" s="61">
        <v>3176.4029999999998</v>
      </c>
    </row>
    <row r="8" spans="1:4" ht="15.75" thickBot="1">
      <c r="A8" s="60" t="s">
        <v>187</v>
      </c>
      <c r="B8" s="61" t="s">
        <v>213</v>
      </c>
      <c r="C8" s="61" t="s">
        <v>212</v>
      </c>
      <c r="D8" s="61">
        <v>3889.5219999999999</v>
      </c>
    </row>
    <row r="9" spans="1:4" ht="15.75" thickBot="1">
      <c r="A9" s="60" t="s">
        <v>187</v>
      </c>
      <c r="B9" s="61" t="s">
        <v>214</v>
      </c>
      <c r="C9" s="61" t="s">
        <v>212</v>
      </c>
      <c r="D9" s="62">
        <v>747.93</v>
      </c>
    </row>
    <row r="10" spans="1:4" ht="15.75" thickBot="1">
      <c r="A10" s="60" t="s">
        <v>187</v>
      </c>
      <c r="B10" s="61" t="s">
        <v>215</v>
      </c>
      <c r="C10" s="61" t="s">
        <v>212</v>
      </c>
      <c r="D10" s="61"/>
    </row>
    <row r="11" spans="1:4" ht="15.75" thickBot="1">
      <c r="A11" s="60" t="s">
        <v>187</v>
      </c>
      <c r="B11" s="61" t="s">
        <v>13</v>
      </c>
      <c r="C11" s="61" t="s">
        <v>212</v>
      </c>
      <c r="D11" s="61">
        <v>7.0270000000000001</v>
      </c>
    </row>
    <row r="12" spans="1:4" ht="15.75" thickBot="1">
      <c r="A12" s="60" t="s">
        <v>189</v>
      </c>
      <c r="B12" s="61" t="s">
        <v>8</v>
      </c>
      <c r="C12" s="61" t="s">
        <v>212</v>
      </c>
      <c r="D12" s="61">
        <v>3056.8359999999998</v>
      </c>
    </row>
    <row r="13" spans="1:4" ht="15.75" thickBot="1">
      <c r="A13" s="60" t="s">
        <v>189</v>
      </c>
      <c r="B13" s="61" t="s">
        <v>213</v>
      </c>
      <c r="C13" s="61" t="s">
        <v>212</v>
      </c>
      <c r="D13" s="61">
        <v>5753.8209999999999</v>
      </c>
    </row>
    <row r="14" spans="1:4" ht="15.75" thickBot="1">
      <c r="A14" s="60" t="s">
        <v>189</v>
      </c>
      <c r="B14" s="61" t="s">
        <v>214</v>
      </c>
      <c r="C14" s="61" t="s">
        <v>212</v>
      </c>
      <c r="D14" s="61">
        <v>977.68299999999999</v>
      </c>
    </row>
    <row r="15" spans="1:4" ht="15.75" thickBot="1">
      <c r="A15" s="60" t="s">
        <v>189</v>
      </c>
      <c r="B15" s="61" t="s">
        <v>215</v>
      </c>
      <c r="C15" s="61" t="s">
        <v>212</v>
      </c>
      <c r="D15" s="61"/>
    </row>
    <row r="16" spans="1:4" ht="15.75" thickBot="1">
      <c r="A16" s="60" t="s">
        <v>189</v>
      </c>
      <c r="B16" s="61" t="s">
        <v>13</v>
      </c>
      <c r="C16" s="61" t="s">
        <v>212</v>
      </c>
      <c r="D16" s="61"/>
    </row>
    <row r="17" spans="1:4" ht="15.75" thickBot="1">
      <c r="A17" s="60" t="s">
        <v>216</v>
      </c>
      <c r="B17" s="61" t="s">
        <v>8</v>
      </c>
      <c r="C17" s="61" t="s">
        <v>212</v>
      </c>
      <c r="D17" s="61">
        <v>1305.903</v>
      </c>
    </row>
    <row r="18" spans="1:4" ht="15.75" thickBot="1">
      <c r="A18" s="60" t="s">
        <v>216</v>
      </c>
      <c r="B18" s="61" t="s">
        <v>213</v>
      </c>
      <c r="C18" s="61" t="s">
        <v>212</v>
      </c>
      <c r="D18" s="61">
        <v>2487.1460000000002</v>
      </c>
    </row>
    <row r="19" spans="1:4" ht="15.75" thickBot="1">
      <c r="A19" s="60" t="s">
        <v>216</v>
      </c>
      <c r="B19" s="61" t="s">
        <v>214</v>
      </c>
      <c r="C19" s="61" t="s">
        <v>212</v>
      </c>
      <c r="D19" s="61">
        <v>366.64800000000002</v>
      </c>
    </row>
    <row r="20" spans="1:4" ht="15.75" thickBot="1">
      <c r="A20" s="60" t="s">
        <v>216</v>
      </c>
      <c r="B20" s="61" t="s">
        <v>215</v>
      </c>
      <c r="C20" s="61" t="s">
        <v>212</v>
      </c>
      <c r="D20" s="61"/>
    </row>
    <row r="21" spans="1:4" ht="15.75" thickBot="1">
      <c r="A21" s="60" t="s">
        <v>216</v>
      </c>
      <c r="B21" s="61" t="s">
        <v>13</v>
      </c>
      <c r="C21" s="61" t="s">
        <v>212</v>
      </c>
      <c r="D21" s="61">
        <v>1.4319999999999999</v>
      </c>
    </row>
    <row r="22" spans="1:4" ht="15.75" thickBot="1">
      <c r="A22" s="60" t="s">
        <v>217</v>
      </c>
      <c r="B22" s="61" t="s">
        <v>8</v>
      </c>
      <c r="C22" s="61" t="s">
        <v>212</v>
      </c>
      <c r="D22" s="61">
        <v>1743.2280000000001</v>
      </c>
    </row>
    <row r="23" spans="1:4" ht="15.75" thickBot="1">
      <c r="A23" s="60" t="s">
        <v>217</v>
      </c>
      <c r="B23" s="61" t="s">
        <v>213</v>
      </c>
      <c r="C23" s="61" t="s">
        <v>212</v>
      </c>
      <c r="D23" s="61">
        <v>3404.7249999999999</v>
      </c>
    </row>
    <row r="24" spans="1:4" ht="15.75" thickBot="1">
      <c r="A24" s="60" t="s">
        <v>217</v>
      </c>
      <c r="B24" s="61" t="s">
        <v>214</v>
      </c>
      <c r="C24" s="61" t="s">
        <v>212</v>
      </c>
      <c r="D24" s="61">
        <v>653.66800000000001</v>
      </c>
    </row>
    <row r="25" spans="1:4" ht="15.75" thickBot="1">
      <c r="A25" s="60" t="s">
        <v>217</v>
      </c>
      <c r="B25" s="61" t="s">
        <v>215</v>
      </c>
      <c r="C25" s="61" t="s">
        <v>212</v>
      </c>
      <c r="D25" s="61"/>
    </row>
    <row r="26" spans="1:4" ht="15.75" thickBot="1">
      <c r="A26" s="60" t="s">
        <v>217</v>
      </c>
      <c r="B26" s="61" t="s">
        <v>13</v>
      </c>
      <c r="C26" s="61" t="s">
        <v>212</v>
      </c>
      <c r="D26" s="61"/>
    </row>
    <row r="27" spans="1:4">
      <c r="D27">
        <f>SUM(D2:D26)</f>
        <v>35574.646999999997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A3A79-2D99-422D-A9C6-7118964B5B16}">
  <dimension ref="A1:D18"/>
  <sheetViews>
    <sheetView workbookViewId="0">
      <selection activeCell="D18" sqref="D18"/>
    </sheetView>
  </sheetViews>
  <sheetFormatPr defaultRowHeight="15"/>
  <cols>
    <col min="1" max="1" width="15.140625" customWidth="1"/>
    <col min="4" max="4" width="20.42578125" customWidth="1"/>
  </cols>
  <sheetData>
    <row r="1" spans="1:4" ht="30">
      <c r="A1" s="40" t="s">
        <v>163</v>
      </c>
      <c r="B1" s="40" t="s">
        <v>164</v>
      </c>
      <c r="C1" s="42" t="s">
        <v>165</v>
      </c>
      <c r="D1" s="40" t="s">
        <v>166</v>
      </c>
    </row>
    <row r="2" spans="1:4">
      <c r="A2" s="38" t="s">
        <v>167</v>
      </c>
      <c r="B2" s="39" t="s">
        <v>39</v>
      </c>
      <c r="C2" s="40"/>
      <c r="D2" s="39">
        <v>1363223</v>
      </c>
    </row>
    <row r="3" spans="1:4">
      <c r="A3" s="38" t="s">
        <v>167</v>
      </c>
      <c r="B3" s="39" t="s">
        <v>38</v>
      </c>
      <c r="C3" s="40"/>
      <c r="D3" s="39">
        <v>2363096</v>
      </c>
    </row>
    <row r="4" spans="1:4">
      <c r="A4" s="38" t="s">
        <v>167</v>
      </c>
      <c r="B4" s="39" t="s">
        <v>37</v>
      </c>
      <c r="C4" s="40"/>
      <c r="D4" s="39">
        <v>408876</v>
      </c>
    </row>
    <row r="5" spans="1:4">
      <c r="A5" s="38" t="s">
        <v>167</v>
      </c>
      <c r="B5" s="39" t="s">
        <v>168</v>
      </c>
      <c r="C5" s="40"/>
      <c r="D5" s="39">
        <v>0</v>
      </c>
    </row>
    <row r="6" spans="1:4">
      <c r="A6" s="38" t="s">
        <v>169</v>
      </c>
      <c r="B6" s="39" t="s">
        <v>39</v>
      </c>
      <c r="C6" s="40"/>
      <c r="D6" s="41">
        <v>2204966</v>
      </c>
    </row>
    <row r="7" spans="1:4">
      <c r="A7" s="38" t="s">
        <v>169</v>
      </c>
      <c r="B7" s="39" t="s">
        <v>38</v>
      </c>
      <c r="C7" s="40"/>
      <c r="D7" s="41">
        <v>3666734</v>
      </c>
    </row>
    <row r="8" spans="1:4">
      <c r="A8" s="38" t="s">
        <v>169</v>
      </c>
      <c r="B8" s="39" t="s">
        <v>37</v>
      </c>
      <c r="C8" s="40"/>
      <c r="D8" s="41">
        <v>674774</v>
      </c>
    </row>
    <row r="9" spans="1:4">
      <c r="A9" s="38" t="s">
        <v>169</v>
      </c>
      <c r="B9" s="39" t="s">
        <v>168</v>
      </c>
      <c r="C9" s="40"/>
      <c r="D9" s="41">
        <v>2896</v>
      </c>
    </row>
    <row r="10" spans="1:4">
      <c r="A10" s="38" t="s">
        <v>170</v>
      </c>
      <c r="B10" s="39" t="s">
        <v>39</v>
      </c>
      <c r="C10" s="40"/>
      <c r="D10" s="39">
        <v>2064470</v>
      </c>
    </row>
    <row r="11" spans="1:4">
      <c r="A11" s="38" t="s">
        <v>170</v>
      </c>
      <c r="B11" s="39" t="s">
        <v>38</v>
      </c>
      <c r="C11" s="40"/>
      <c r="D11" s="39">
        <v>2336206</v>
      </c>
    </row>
    <row r="12" spans="1:4">
      <c r="A12" s="38" t="s">
        <v>170</v>
      </c>
      <c r="B12" s="39" t="s">
        <v>37</v>
      </c>
      <c r="C12" s="40"/>
      <c r="D12" s="39">
        <v>437701</v>
      </c>
    </row>
    <row r="13" spans="1:4">
      <c r="A13" s="38" t="s">
        <v>170</v>
      </c>
      <c r="B13" s="39" t="s">
        <v>168</v>
      </c>
      <c r="C13" s="40"/>
      <c r="D13" s="39">
        <v>3270</v>
      </c>
    </row>
    <row r="14" spans="1:4">
      <c r="A14" s="38" t="s">
        <v>171</v>
      </c>
      <c r="B14" s="39" t="s">
        <v>39</v>
      </c>
      <c r="C14" s="40"/>
      <c r="D14" s="39">
        <v>1688084</v>
      </c>
    </row>
    <row r="15" spans="1:4">
      <c r="A15" s="38" t="s">
        <v>171</v>
      </c>
      <c r="B15" s="39" t="s">
        <v>38</v>
      </c>
      <c r="C15" s="40"/>
      <c r="D15" s="39">
        <v>2752893</v>
      </c>
    </row>
    <row r="16" spans="1:4">
      <c r="A16" s="38" t="s">
        <v>171</v>
      </c>
      <c r="B16" s="39" t="s">
        <v>37</v>
      </c>
      <c r="C16" s="39"/>
      <c r="D16" s="39">
        <v>680817</v>
      </c>
    </row>
    <row r="17" spans="1:4">
      <c r="A17" s="38" t="s">
        <v>171</v>
      </c>
      <c r="B17" s="39" t="s">
        <v>168</v>
      </c>
      <c r="C17" s="39"/>
      <c r="D17" s="39">
        <v>2794</v>
      </c>
    </row>
    <row r="18" spans="1:4">
      <c r="A18" s="43" t="s">
        <v>119</v>
      </c>
      <c r="B18" s="44" t="s">
        <v>172</v>
      </c>
      <c r="C18" s="45"/>
      <c r="D18" s="46">
        <f>SUM(D2:D17)</f>
        <v>20650800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18702-2DEC-499B-94F2-139F99FD4BDC}">
  <dimension ref="A1:O13"/>
  <sheetViews>
    <sheetView topLeftCell="D1" workbookViewId="0">
      <selection activeCell="O16" sqref="O16"/>
    </sheetView>
  </sheetViews>
  <sheetFormatPr defaultRowHeight="15"/>
  <cols>
    <col min="1" max="1" width="24.42578125" customWidth="1"/>
    <col min="2" max="3" width="13.42578125" customWidth="1"/>
    <col min="4" max="4" width="23.42578125" customWidth="1"/>
    <col min="5" max="5" width="15.7109375" customWidth="1"/>
    <col min="12" max="12" width="16.85546875" customWidth="1"/>
    <col min="13" max="13" width="17.5703125" customWidth="1"/>
  </cols>
  <sheetData>
    <row r="1" spans="1:15">
      <c r="A1" s="17" t="s">
        <v>66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>
      <c r="A2" s="71" t="s">
        <v>41</v>
      </c>
      <c r="B2" s="71" t="s">
        <v>42</v>
      </c>
      <c r="C2" s="71" t="s">
        <v>27</v>
      </c>
      <c r="D2" s="9"/>
      <c r="E2" s="71" t="s">
        <v>43</v>
      </c>
      <c r="F2" s="76"/>
      <c r="G2" s="76"/>
      <c r="H2" s="76"/>
      <c r="I2" s="76"/>
      <c r="J2" s="76"/>
      <c r="K2" s="76"/>
      <c r="L2" s="71" t="s">
        <v>44</v>
      </c>
      <c r="M2" s="71" t="s">
        <v>45</v>
      </c>
      <c r="N2" s="9"/>
      <c r="O2" s="71" t="s">
        <v>46</v>
      </c>
    </row>
    <row r="3" spans="1:15" ht="51">
      <c r="A3" s="72"/>
      <c r="B3" s="72"/>
      <c r="C3" s="72"/>
      <c r="D3" s="14" t="s">
        <v>47</v>
      </c>
      <c r="E3" s="72"/>
      <c r="F3" s="74" t="s">
        <v>48</v>
      </c>
      <c r="G3" s="75"/>
      <c r="H3" s="77" t="s">
        <v>49</v>
      </c>
      <c r="I3" s="78"/>
      <c r="J3" s="77" t="s">
        <v>50</v>
      </c>
      <c r="K3" s="78"/>
      <c r="L3" s="72"/>
      <c r="M3" s="72"/>
      <c r="N3" s="14" t="s">
        <v>51</v>
      </c>
      <c r="O3" s="72"/>
    </row>
    <row r="4" spans="1:15">
      <c r="A4" s="73"/>
      <c r="B4" s="73"/>
      <c r="C4" s="73"/>
      <c r="D4" s="15"/>
      <c r="E4" s="73"/>
      <c r="F4" s="16" t="s">
        <v>36</v>
      </c>
      <c r="G4" s="16"/>
      <c r="H4" s="8" t="s">
        <v>36</v>
      </c>
      <c r="I4" s="16"/>
      <c r="J4" s="16" t="s">
        <v>36</v>
      </c>
      <c r="K4" s="16"/>
      <c r="L4" s="73"/>
      <c r="M4" s="73"/>
      <c r="N4" s="15"/>
      <c r="O4" s="73"/>
    </row>
    <row r="5" spans="1:15">
      <c r="A5" s="10" t="s">
        <v>52</v>
      </c>
      <c r="B5" s="10" t="s">
        <v>53</v>
      </c>
      <c r="C5" s="10" t="s">
        <v>28</v>
      </c>
      <c r="D5" s="10" t="s">
        <v>40</v>
      </c>
      <c r="E5" s="11">
        <v>43226</v>
      </c>
      <c r="F5" s="8">
        <v>14834</v>
      </c>
      <c r="G5" s="16"/>
      <c r="H5" s="8">
        <v>26661</v>
      </c>
      <c r="I5" s="16"/>
      <c r="J5" s="8">
        <v>274725</v>
      </c>
      <c r="K5" s="16"/>
      <c r="L5" s="16">
        <v>316220</v>
      </c>
      <c r="M5" s="16" t="s">
        <v>54</v>
      </c>
      <c r="N5" s="16" t="s">
        <v>55</v>
      </c>
      <c r="O5" s="8">
        <v>8804567</v>
      </c>
    </row>
    <row r="6" spans="1:15">
      <c r="A6" s="10" t="s">
        <v>52</v>
      </c>
      <c r="B6" s="10" t="s">
        <v>56</v>
      </c>
      <c r="C6" s="10" t="s">
        <v>29</v>
      </c>
      <c r="D6" s="10" t="s">
        <v>40</v>
      </c>
      <c r="E6" s="11">
        <v>43214</v>
      </c>
      <c r="F6" s="8">
        <v>4983</v>
      </c>
      <c r="G6" s="16"/>
      <c r="H6" s="8">
        <v>71285</v>
      </c>
      <c r="I6" s="16"/>
      <c r="J6" s="8">
        <v>844032</v>
      </c>
      <c r="K6" s="16"/>
      <c r="L6" s="16">
        <v>920300</v>
      </c>
      <c r="M6" s="16" t="s">
        <v>54</v>
      </c>
      <c r="N6" s="16" t="s">
        <v>55</v>
      </c>
      <c r="O6" s="8">
        <v>8804567</v>
      </c>
    </row>
    <row r="7" spans="1:15">
      <c r="A7" s="10" t="s">
        <v>57</v>
      </c>
      <c r="B7" s="10" t="s">
        <v>56</v>
      </c>
      <c r="C7" s="10" t="s">
        <v>30</v>
      </c>
      <c r="D7" s="10" t="s">
        <v>40</v>
      </c>
      <c r="E7" s="11">
        <v>43236</v>
      </c>
      <c r="F7" s="8"/>
      <c r="G7" s="16"/>
      <c r="H7" s="8"/>
      <c r="I7" s="16"/>
      <c r="J7" s="8">
        <v>211400</v>
      </c>
      <c r="K7" s="16"/>
      <c r="L7" s="16">
        <v>211400</v>
      </c>
      <c r="M7" s="16" t="s">
        <v>54</v>
      </c>
      <c r="N7" s="16" t="s">
        <v>55</v>
      </c>
      <c r="O7" s="8">
        <v>8804567</v>
      </c>
    </row>
    <row r="8" spans="1:15">
      <c r="A8" s="10" t="s">
        <v>52</v>
      </c>
      <c r="B8" s="10" t="s">
        <v>58</v>
      </c>
      <c r="C8" s="10" t="s">
        <v>31</v>
      </c>
      <c r="D8" s="10" t="s">
        <v>40</v>
      </c>
      <c r="E8" s="12">
        <v>43464</v>
      </c>
      <c r="F8" s="8">
        <v>66040</v>
      </c>
      <c r="G8" s="16"/>
      <c r="H8" s="8">
        <v>419189</v>
      </c>
      <c r="I8" s="16"/>
      <c r="J8" s="8">
        <v>106951</v>
      </c>
      <c r="K8" s="16"/>
      <c r="L8" s="16">
        <v>592180</v>
      </c>
      <c r="M8" s="16" t="s">
        <v>59</v>
      </c>
      <c r="N8" s="16" t="s">
        <v>60</v>
      </c>
      <c r="O8" s="8">
        <v>9163403</v>
      </c>
    </row>
    <row r="9" spans="1:15">
      <c r="A9" s="10" t="s">
        <v>52</v>
      </c>
      <c r="B9" s="10" t="s">
        <v>61</v>
      </c>
      <c r="C9" s="10" t="s">
        <v>32</v>
      </c>
      <c r="D9" s="10" t="s">
        <v>40</v>
      </c>
      <c r="E9" s="11">
        <v>43217</v>
      </c>
      <c r="F9" s="8"/>
      <c r="G9" s="16"/>
      <c r="H9" s="8"/>
      <c r="I9" s="16"/>
      <c r="J9" s="8">
        <v>469315</v>
      </c>
      <c r="K9" s="16"/>
      <c r="L9" s="16">
        <v>469315</v>
      </c>
      <c r="M9" s="16" t="s">
        <v>54</v>
      </c>
      <c r="N9" s="16" t="s">
        <v>55</v>
      </c>
      <c r="O9" s="8">
        <v>8804567</v>
      </c>
    </row>
    <row r="10" spans="1:15">
      <c r="A10" s="10" t="s">
        <v>52</v>
      </c>
      <c r="B10" s="10" t="s">
        <v>62</v>
      </c>
      <c r="C10" s="10" t="s">
        <v>33</v>
      </c>
      <c r="D10" s="10" t="s">
        <v>40</v>
      </c>
      <c r="E10" s="11">
        <v>43134</v>
      </c>
      <c r="F10" s="8">
        <v>30044</v>
      </c>
      <c r="G10" s="16"/>
      <c r="H10" s="8">
        <v>166359</v>
      </c>
      <c r="I10" s="16"/>
      <c r="J10" s="8">
        <v>57457</v>
      </c>
      <c r="K10" s="16"/>
      <c r="L10" s="16">
        <v>253860</v>
      </c>
      <c r="M10" s="16" t="s">
        <v>63</v>
      </c>
      <c r="N10" s="16" t="s">
        <v>55</v>
      </c>
      <c r="O10" s="8">
        <v>8804555</v>
      </c>
    </row>
    <row r="11" spans="1:15">
      <c r="A11" s="10" t="s">
        <v>52</v>
      </c>
      <c r="B11" s="10" t="s">
        <v>64</v>
      </c>
      <c r="C11" s="10" t="s">
        <v>34</v>
      </c>
      <c r="D11" s="10" t="s">
        <v>40</v>
      </c>
      <c r="E11" s="13">
        <v>43166</v>
      </c>
      <c r="F11" s="8">
        <v>18513</v>
      </c>
      <c r="G11" s="16"/>
      <c r="H11" s="8">
        <v>537250</v>
      </c>
      <c r="I11" s="16"/>
      <c r="J11" s="8">
        <v>57227</v>
      </c>
      <c r="K11" s="16"/>
      <c r="L11" s="16">
        <v>612990</v>
      </c>
      <c r="M11" s="16" t="s">
        <v>65</v>
      </c>
      <c r="N11" s="16" t="s">
        <v>60</v>
      </c>
      <c r="O11" s="8">
        <v>8813635</v>
      </c>
    </row>
    <row r="12" spans="1:15">
      <c r="A12" s="10" t="s">
        <v>57</v>
      </c>
      <c r="B12" s="10" t="s">
        <v>64</v>
      </c>
      <c r="C12" s="10" t="s">
        <v>35</v>
      </c>
      <c r="D12" s="10" t="s">
        <v>40</v>
      </c>
      <c r="E12" s="13">
        <v>43224</v>
      </c>
      <c r="F12" s="8"/>
      <c r="G12" s="16"/>
      <c r="H12" s="8"/>
      <c r="I12" s="16"/>
      <c r="J12" s="8">
        <v>371500</v>
      </c>
      <c r="K12" s="16"/>
      <c r="L12" s="16">
        <v>371500</v>
      </c>
      <c r="M12" s="16" t="s">
        <v>54</v>
      </c>
      <c r="N12" s="16" t="s">
        <v>55</v>
      </c>
      <c r="O12" s="8">
        <v>8804567</v>
      </c>
    </row>
    <row r="13" spans="1:15">
      <c r="D13" s="6"/>
      <c r="E13" s="6"/>
      <c r="F13" s="6"/>
      <c r="G13" s="6"/>
      <c r="H13" s="6"/>
      <c r="I13" s="6"/>
      <c r="J13" s="6"/>
      <c r="K13" s="6"/>
      <c r="L13" s="86">
        <f>SUM(L5:L12)</f>
        <v>3747765</v>
      </c>
      <c r="M13" s="6"/>
      <c r="N13" s="6"/>
      <c r="O13" s="6"/>
    </row>
  </sheetData>
  <mergeCells count="11">
    <mergeCell ref="M2:M4"/>
    <mergeCell ref="O2:O4"/>
    <mergeCell ref="A2:A4"/>
    <mergeCell ref="B2:B4"/>
    <mergeCell ref="C2:C4"/>
    <mergeCell ref="E2:E4"/>
    <mergeCell ref="L2:L4"/>
    <mergeCell ref="F3:G3"/>
    <mergeCell ref="F2:K2"/>
    <mergeCell ref="J3:K3"/>
    <mergeCell ref="H3:I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25E87-2360-43C3-841B-538051CEACB3}">
  <dimension ref="A1:D13"/>
  <sheetViews>
    <sheetView workbookViewId="0">
      <selection activeCell="D12" sqref="D12"/>
    </sheetView>
  </sheetViews>
  <sheetFormatPr defaultColWidth="8.7109375" defaultRowHeight="12.75"/>
  <cols>
    <col min="1" max="1" width="23.5703125" style="64" customWidth="1"/>
    <col min="2" max="4" width="20.5703125" style="64" customWidth="1"/>
    <col min="5" max="16384" width="8.7109375" style="64"/>
  </cols>
  <sheetData>
    <row r="1" spans="1:4" ht="13.5" thickBot="1"/>
    <row r="2" spans="1:4" ht="13.5" thickBot="1">
      <c r="A2" s="57" t="s">
        <v>0</v>
      </c>
      <c r="B2" s="63" t="s">
        <v>1</v>
      </c>
      <c r="C2" s="63" t="s">
        <v>2</v>
      </c>
      <c r="D2" s="63" t="s">
        <v>3</v>
      </c>
    </row>
    <row r="3" spans="1:4" ht="26.25" thickBot="1">
      <c r="A3" s="65" t="s">
        <v>17</v>
      </c>
      <c r="B3" s="66" t="s">
        <v>18</v>
      </c>
      <c r="C3" s="66" t="s">
        <v>19</v>
      </c>
      <c r="D3" s="69">
        <v>864337</v>
      </c>
    </row>
    <row r="4" spans="1:4" ht="26.25" thickBot="1">
      <c r="A4" s="65" t="s">
        <v>20</v>
      </c>
      <c r="B4" s="66" t="s">
        <v>18</v>
      </c>
      <c r="C4" s="66" t="s">
        <v>19</v>
      </c>
      <c r="D4" s="69">
        <v>790966</v>
      </c>
    </row>
    <row r="5" spans="1:4" ht="26.25" thickBot="1">
      <c r="A5" s="65" t="s">
        <v>21</v>
      </c>
      <c r="B5" s="66" t="s">
        <v>18</v>
      </c>
      <c r="C5" s="66" t="s">
        <v>19</v>
      </c>
      <c r="D5" s="69">
        <v>318339</v>
      </c>
    </row>
    <row r="6" spans="1:4" ht="26.25" thickBot="1">
      <c r="A6" s="65" t="s">
        <v>22</v>
      </c>
      <c r="B6" s="66" t="s">
        <v>18</v>
      </c>
      <c r="C6" s="66" t="s">
        <v>19</v>
      </c>
      <c r="D6" s="69">
        <v>269474</v>
      </c>
    </row>
    <row r="7" spans="1:4" ht="26.25" thickBot="1">
      <c r="A7" s="65" t="s">
        <v>23</v>
      </c>
      <c r="B7" s="66" t="s">
        <v>18</v>
      </c>
      <c r="C7" s="66" t="s">
        <v>19</v>
      </c>
      <c r="D7" s="69">
        <v>161780</v>
      </c>
    </row>
    <row r="8" spans="1:4" ht="26.25" thickBot="1">
      <c r="A8" s="65" t="s">
        <v>24</v>
      </c>
      <c r="B8" s="66" t="s">
        <v>18</v>
      </c>
      <c r="C8" s="66" t="s">
        <v>19</v>
      </c>
      <c r="D8" s="69">
        <v>565935</v>
      </c>
    </row>
    <row r="9" spans="1:4" ht="26.25" thickBot="1">
      <c r="A9" s="65" t="s">
        <v>22</v>
      </c>
      <c r="B9" s="66" t="s">
        <v>18</v>
      </c>
      <c r="C9" s="66" t="s">
        <v>19</v>
      </c>
      <c r="D9" s="69">
        <v>420411</v>
      </c>
    </row>
    <row r="10" spans="1:4" ht="26.25" thickBot="1">
      <c r="A10" s="65" t="s">
        <v>17</v>
      </c>
      <c r="B10" s="66" t="s">
        <v>18</v>
      </c>
      <c r="C10" s="66" t="s">
        <v>19</v>
      </c>
      <c r="D10" s="69">
        <v>238855</v>
      </c>
    </row>
    <row r="11" spans="1:4" ht="26.25" thickBot="1">
      <c r="A11" s="65" t="s">
        <v>25</v>
      </c>
      <c r="B11" s="66" t="s">
        <v>18</v>
      </c>
      <c r="C11" s="66" t="s">
        <v>19</v>
      </c>
      <c r="D11" s="69">
        <v>232356</v>
      </c>
    </row>
    <row r="12" spans="1:4">
      <c r="D12" s="87">
        <f>SUM(D3:D11)</f>
        <v>3862453</v>
      </c>
    </row>
    <row r="13" spans="1:4">
      <c r="A13" s="79" t="s">
        <v>26</v>
      </c>
      <c r="B13" s="79"/>
      <c r="C13" s="79"/>
      <c r="D13" s="79"/>
    </row>
  </sheetData>
  <mergeCells count="1">
    <mergeCell ref="A13:D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4D44E-D3E4-45FD-8882-75AD201B6606}">
  <dimension ref="A1:D26"/>
  <sheetViews>
    <sheetView workbookViewId="0">
      <selection activeCell="D26" sqref="D26"/>
    </sheetView>
  </sheetViews>
  <sheetFormatPr defaultColWidth="8.7109375" defaultRowHeight="12.75"/>
  <cols>
    <col min="1" max="1" width="16.5703125" style="64" customWidth="1"/>
    <col min="2" max="4" width="12.28515625" style="64" customWidth="1"/>
    <col min="5" max="16384" width="8.7109375" style="64"/>
  </cols>
  <sheetData>
    <row r="1" spans="1:4" ht="39" thickBot="1">
      <c r="A1" s="57" t="s">
        <v>0</v>
      </c>
      <c r="B1" s="63" t="s">
        <v>1</v>
      </c>
      <c r="C1" s="63" t="s">
        <v>2</v>
      </c>
      <c r="D1" s="63" t="s">
        <v>3</v>
      </c>
    </row>
    <row r="2" spans="1:4" ht="13.5" thickBot="1">
      <c r="A2" s="65" t="s">
        <v>82</v>
      </c>
      <c r="B2" s="66" t="s">
        <v>39</v>
      </c>
      <c r="C2" s="66" t="s">
        <v>83</v>
      </c>
      <c r="D2" s="66">
        <v>926000</v>
      </c>
    </row>
    <row r="3" spans="1:4" ht="13.5" thickBot="1">
      <c r="A3" s="65" t="s">
        <v>82</v>
      </c>
      <c r="B3" s="66" t="s">
        <v>37</v>
      </c>
      <c r="C3" s="66" t="s">
        <v>84</v>
      </c>
      <c r="D3" s="66">
        <v>376000</v>
      </c>
    </row>
    <row r="4" spans="1:4" ht="13.5" thickBot="1">
      <c r="A4" s="65" t="s">
        <v>82</v>
      </c>
      <c r="B4" s="66" t="s">
        <v>38</v>
      </c>
      <c r="C4" s="66" t="s">
        <v>85</v>
      </c>
      <c r="D4" s="66">
        <v>7183000</v>
      </c>
    </row>
    <row r="5" spans="1:4" ht="13.5" thickBot="1">
      <c r="A5" s="65" t="s">
        <v>82</v>
      </c>
      <c r="B5" s="66" t="s">
        <v>86</v>
      </c>
      <c r="C5" s="66" t="s">
        <v>87</v>
      </c>
      <c r="D5" s="66">
        <v>0</v>
      </c>
    </row>
    <row r="6" spans="1:4" ht="13.5" thickBot="1">
      <c r="A6" s="65" t="s">
        <v>88</v>
      </c>
      <c r="B6" s="66" t="s">
        <v>39</v>
      </c>
      <c r="C6" s="66" t="s">
        <v>83</v>
      </c>
      <c r="D6" s="66">
        <v>1351000</v>
      </c>
    </row>
    <row r="7" spans="1:4" ht="13.5" thickBot="1">
      <c r="A7" s="65" t="s">
        <v>88</v>
      </c>
      <c r="B7" s="66" t="s">
        <v>37</v>
      </c>
      <c r="C7" s="66" t="s">
        <v>84</v>
      </c>
      <c r="D7" s="66">
        <v>193000</v>
      </c>
    </row>
    <row r="8" spans="1:4" ht="13.5" thickBot="1">
      <c r="A8" s="65" t="s">
        <v>88</v>
      </c>
      <c r="B8" s="66" t="s">
        <v>38</v>
      </c>
      <c r="C8" s="66" t="s">
        <v>85</v>
      </c>
      <c r="D8" s="66">
        <v>6991000</v>
      </c>
    </row>
    <row r="9" spans="1:4" ht="13.5" thickBot="1">
      <c r="A9" s="65" t="s">
        <v>88</v>
      </c>
      <c r="B9" s="66" t="s">
        <v>86</v>
      </c>
      <c r="C9" s="66" t="s">
        <v>87</v>
      </c>
      <c r="D9" s="66">
        <v>15000</v>
      </c>
    </row>
    <row r="10" spans="1:4" ht="13.5" thickBot="1">
      <c r="A10" s="65" t="s">
        <v>89</v>
      </c>
      <c r="B10" s="66" t="s">
        <v>39</v>
      </c>
      <c r="C10" s="66" t="s">
        <v>83</v>
      </c>
      <c r="D10" s="66">
        <v>1758000</v>
      </c>
    </row>
    <row r="11" spans="1:4" ht="13.5" thickBot="1">
      <c r="A11" s="65" t="s">
        <v>89</v>
      </c>
      <c r="B11" s="66" t="s">
        <v>37</v>
      </c>
      <c r="C11" s="66" t="s">
        <v>84</v>
      </c>
      <c r="D11" s="66">
        <v>461000</v>
      </c>
    </row>
    <row r="12" spans="1:4" ht="13.5" thickBot="1">
      <c r="A12" s="65" t="s">
        <v>89</v>
      </c>
      <c r="B12" s="66" t="s">
        <v>38</v>
      </c>
      <c r="C12" s="66" t="s">
        <v>85</v>
      </c>
      <c r="D12" s="66">
        <v>6262000</v>
      </c>
    </row>
    <row r="13" spans="1:4" ht="13.5" thickBot="1">
      <c r="A13" s="65" t="s">
        <v>89</v>
      </c>
      <c r="B13" s="66" t="s">
        <v>86</v>
      </c>
      <c r="C13" s="66" t="s">
        <v>87</v>
      </c>
      <c r="D13" s="66">
        <v>172000</v>
      </c>
    </row>
    <row r="14" spans="1:4" ht="13.5" thickBot="1">
      <c r="A14" s="65" t="s">
        <v>90</v>
      </c>
      <c r="B14" s="66" t="s">
        <v>39</v>
      </c>
      <c r="C14" s="66" t="s">
        <v>83</v>
      </c>
      <c r="D14" s="66">
        <v>1568000</v>
      </c>
    </row>
    <row r="15" spans="1:4" ht="13.5" thickBot="1">
      <c r="A15" s="65" t="s">
        <v>90</v>
      </c>
      <c r="B15" s="66" t="s">
        <v>37</v>
      </c>
      <c r="C15" s="66" t="s">
        <v>84</v>
      </c>
      <c r="D15" s="66">
        <v>340000</v>
      </c>
    </row>
    <row r="16" spans="1:4" ht="13.5" thickBot="1">
      <c r="A16" s="65" t="s">
        <v>90</v>
      </c>
      <c r="B16" s="66" t="s">
        <v>38</v>
      </c>
      <c r="C16" s="66" t="s">
        <v>85</v>
      </c>
      <c r="D16" s="66">
        <v>6113000</v>
      </c>
    </row>
    <row r="17" spans="1:4" ht="13.5" thickBot="1">
      <c r="A17" s="65" t="s">
        <v>90</v>
      </c>
      <c r="B17" s="66" t="s">
        <v>86</v>
      </c>
      <c r="C17" s="66" t="s">
        <v>87</v>
      </c>
      <c r="D17" s="66">
        <v>25000</v>
      </c>
    </row>
    <row r="18" spans="1:4" ht="13.5" thickBot="1">
      <c r="A18" s="65" t="s">
        <v>91</v>
      </c>
      <c r="B18" s="66" t="s">
        <v>39</v>
      </c>
      <c r="C18" s="66" t="s">
        <v>83</v>
      </c>
      <c r="D18" s="66">
        <v>2060000</v>
      </c>
    </row>
    <row r="19" spans="1:4" ht="13.5" thickBot="1">
      <c r="A19" s="65" t="s">
        <v>91</v>
      </c>
      <c r="B19" s="66" t="s">
        <v>37</v>
      </c>
      <c r="C19" s="66" t="s">
        <v>84</v>
      </c>
      <c r="D19" s="66">
        <v>774000</v>
      </c>
    </row>
    <row r="20" spans="1:4" ht="13.5" thickBot="1">
      <c r="A20" s="65" t="s">
        <v>91</v>
      </c>
      <c r="B20" s="66" t="s">
        <v>38</v>
      </c>
      <c r="C20" s="66" t="s">
        <v>85</v>
      </c>
      <c r="D20" s="66">
        <v>8603000</v>
      </c>
    </row>
    <row r="21" spans="1:4" ht="13.5" thickBot="1">
      <c r="A21" s="65" t="s">
        <v>91</v>
      </c>
      <c r="B21" s="66" t="s">
        <v>86</v>
      </c>
      <c r="C21" s="66" t="s">
        <v>87</v>
      </c>
      <c r="D21" s="66">
        <v>0</v>
      </c>
    </row>
    <row r="22" spans="1:4" ht="13.5" thickBot="1">
      <c r="A22" s="65" t="s">
        <v>92</v>
      </c>
      <c r="B22" s="66" t="s">
        <v>39</v>
      </c>
      <c r="C22" s="66" t="s">
        <v>83</v>
      </c>
      <c r="D22" s="66">
        <v>2530000</v>
      </c>
    </row>
    <row r="23" spans="1:4" ht="13.5" thickBot="1">
      <c r="A23" s="65" t="s">
        <v>92</v>
      </c>
      <c r="B23" s="66" t="s">
        <v>37</v>
      </c>
      <c r="C23" s="66" t="s">
        <v>84</v>
      </c>
      <c r="D23" s="66">
        <v>173000</v>
      </c>
    </row>
    <row r="24" spans="1:4" ht="13.5" thickBot="1">
      <c r="A24" s="65" t="s">
        <v>92</v>
      </c>
      <c r="B24" s="66" t="s">
        <v>38</v>
      </c>
      <c r="C24" s="66" t="s">
        <v>85</v>
      </c>
      <c r="D24" s="66">
        <v>5324000</v>
      </c>
    </row>
    <row r="25" spans="1:4" ht="13.5" thickBot="1">
      <c r="A25" s="65" t="s">
        <v>92</v>
      </c>
      <c r="B25" s="66" t="s">
        <v>86</v>
      </c>
      <c r="C25" s="66" t="s">
        <v>87</v>
      </c>
      <c r="D25" s="66">
        <v>0</v>
      </c>
    </row>
    <row r="26" spans="1:4">
      <c r="D26" s="64">
        <f>SUM(D2:D25)</f>
        <v>53198000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2C85-3550-4DD8-A532-BD4E5DE45403}">
  <dimension ref="A1:H56"/>
  <sheetViews>
    <sheetView topLeftCell="A27" workbookViewId="0">
      <selection activeCell="H56" sqref="H56"/>
    </sheetView>
  </sheetViews>
  <sheetFormatPr defaultRowHeight="15"/>
  <cols>
    <col min="1" max="1" width="22.5703125" customWidth="1"/>
    <col min="8" max="8" width="21.28515625" customWidth="1"/>
  </cols>
  <sheetData>
    <row r="1" spans="1:8">
      <c r="A1" s="80" t="s">
        <v>0</v>
      </c>
      <c r="B1" s="80" t="s">
        <v>1</v>
      </c>
      <c r="C1" s="80"/>
      <c r="D1" s="80"/>
      <c r="E1" s="80"/>
      <c r="F1" s="80"/>
      <c r="G1" s="80"/>
      <c r="H1" s="81" t="s">
        <v>3</v>
      </c>
    </row>
    <row r="2" spans="1:8">
      <c r="A2" s="80"/>
      <c r="B2" s="24" t="s">
        <v>18</v>
      </c>
      <c r="C2" s="24" t="s">
        <v>95</v>
      </c>
      <c r="D2" s="24" t="s">
        <v>37</v>
      </c>
      <c r="E2" s="24" t="s">
        <v>39</v>
      </c>
      <c r="F2" s="24" t="s">
        <v>94</v>
      </c>
      <c r="G2" s="24" t="s">
        <v>120</v>
      </c>
      <c r="H2" s="81"/>
    </row>
    <row r="3" spans="1:8">
      <c r="A3" s="25" t="s">
        <v>121</v>
      </c>
      <c r="B3" s="26">
        <v>48879</v>
      </c>
      <c r="C3" s="26">
        <v>0</v>
      </c>
      <c r="D3" s="26">
        <v>51032</v>
      </c>
      <c r="E3" s="26">
        <v>1945</v>
      </c>
      <c r="F3" s="26">
        <v>5531</v>
      </c>
      <c r="G3" s="26">
        <v>4074</v>
      </c>
      <c r="H3" s="26">
        <v>111461</v>
      </c>
    </row>
    <row r="4" spans="1:8">
      <c r="A4" s="25" t="s">
        <v>122</v>
      </c>
      <c r="B4" s="26">
        <v>48897</v>
      </c>
      <c r="C4" s="26">
        <v>0</v>
      </c>
      <c r="D4" s="26">
        <v>73182</v>
      </c>
      <c r="E4" s="26">
        <v>787</v>
      </c>
      <c r="F4" s="26">
        <v>2869</v>
      </c>
      <c r="G4" s="26">
        <v>2518</v>
      </c>
      <c r="H4" s="26">
        <v>128253.00000000001</v>
      </c>
    </row>
    <row r="5" spans="1:8">
      <c r="A5" s="25" t="s">
        <v>123</v>
      </c>
      <c r="B5" s="26">
        <v>48894</v>
      </c>
      <c r="C5" s="26">
        <v>0</v>
      </c>
      <c r="D5" s="26">
        <v>41155</v>
      </c>
      <c r="E5" s="26">
        <v>4948</v>
      </c>
      <c r="F5" s="26">
        <v>1455</v>
      </c>
      <c r="G5" s="26">
        <v>2770</v>
      </c>
      <c r="H5" s="26">
        <v>99222.000000000015</v>
      </c>
    </row>
    <row r="6" spans="1:8">
      <c r="A6" s="25" t="s">
        <v>124</v>
      </c>
      <c r="B6" s="26">
        <v>0</v>
      </c>
      <c r="C6" s="26">
        <v>0</v>
      </c>
      <c r="D6" s="26">
        <v>44790</v>
      </c>
      <c r="E6" s="26">
        <v>1591</v>
      </c>
      <c r="F6" s="26">
        <v>5047</v>
      </c>
      <c r="G6" s="26">
        <v>11734</v>
      </c>
      <c r="H6" s="26">
        <v>63161.999999999993</v>
      </c>
    </row>
    <row r="7" spans="1:8">
      <c r="A7" s="25" t="s">
        <v>125</v>
      </c>
      <c r="B7" s="26">
        <v>48866</v>
      </c>
      <c r="C7" s="26">
        <v>0</v>
      </c>
      <c r="D7" s="26">
        <v>81075</v>
      </c>
      <c r="E7" s="26">
        <v>4816</v>
      </c>
      <c r="F7" s="26">
        <v>3910</v>
      </c>
      <c r="G7" s="26">
        <v>4225</v>
      </c>
      <c r="H7" s="26">
        <v>142892</v>
      </c>
    </row>
    <row r="8" spans="1:8">
      <c r="A8" s="25" t="s">
        <v>126</v>
      </c>
      <c r="B8" s="26">
        <v>48907</v>
      </c>
      <c r="C8" s="26">
        <v>0</v>
      </c>
      <c r="D8" s="26">
        <v>82747</v>
      </c>
      <c r="E8" s="26">
        <v>781</v>
      </c>
      <c r="F8" s="26">
        <v>2713</v>
      </c>
      <c r="G8" s="26">
        <v>2497</v>
      </c>
      <c r="H8" s="26">
        <v>137645</v>
      </c>
    </row>
    <row r="9" spans="1:8">
      <c r="A9" s="25" t="s">
        <v>127</v>
      </c>
      <c r="B9" s="26">
        <v>48891</v>
      </c>
      <c r="C9" s="26">
        <v>0</v>
      </c>
      <c r="D9" s="26">
        <v>101704</v>
      </c>
      <c r="E9" s="26">
        <v>6893</v>
      </c>
      <c r="F9" s="26">
        <v>4915</v>
      </c>
      <c r="G9" s="26">
        <v>4855</v>
      </c>
      <c r="H9" s="26">
        <v>167257.99999999997</v>
      </c>
    </row>
    <row r="10" spans="1:8">
      <c r="A10" s="25" t="s">
        <v>128</v>
      </c>
      <c r="B10" s="26">
        <v>59760</v>
      </c>
      <c r="C10" s="26">
        <v>0</v>
      </c>
      <c r="D10" s="26">
        <v>27053</v>
      </c>
      <c r="E10" s="26">
        <v>164</v>
      </c>
      <c r="F10" s="26">
        <v>3356</v>
      </c>
      <c r="G10" s="26">
        <v>1366</v>
      </c>
      <c r="H10" s="26">
        <v>91699</v>
      </c>
    </row>
    <row r="11" spans="1:8">
      <c r="A11" s="25" t="s">
        <v>129</v>
      </c>
      <c r="B11" s="26">
        <v>59385</v>
      </c>
      <c r="C11" s="26">
        <v>0</v>
      </c>
      <c r="D11" s="26">
        <v>22377</v>
      </c>
      <c r="E11" s="26">
        <v>5962</v>
      </c>
      <c r="F11" s="26">
        <v>4111</v>
      </c>
      <c r="G11" s="26">
        <v>10041</v>
      </c>
      <c r="H11" s="26">
        <v>101876.00000000001</v>
      </c>
    </row>
    <row r="12" spans="1:8">
      <c r="A12" s="25" t="s">
        <v>130</v>
      </c>
      <c r="B12" s="26">
        <v>59596</v>
      </c>
      <c r="C12" s="26">
        <v>0</v>
      </c>
      <c r="D12" s="26">
        <v>21700</v>
      </c>
      <c r="E12" s="26">
        <v>5450</v>
      </c>
      <c r="F12" s="26">
        <v>3506</v>
      </c>
      <c r="G12" s="26">
        <v>8673</v>
      </c>
      <c r="H12" s="26">
        <v>98925</v>
      </c>
    </row>
    <row r="13" spans="1:8">
      <c r="A13" s="25" t="s">
        <v>131</v>
      </c>
      <c r="B13" s="26">
        <v>59631</v>
      </c>
      <c r="C13" s="26">
        <v>0</v>
      </c>
      <c r="D13" s="26">
        <v>25848</v>
      </c>
      <c r="E13" s="26">
        <v>995</v>
      </c>
      <c r="F13" s="26">
        <v>10466</v>
      </c>
      <c r="G13" s="26">
        <v>3392</v>
      </c>
      <c r="H13" s="26">
        <v>100332</v>
      </c>
    </row>
    <row r="14" spans="1:8">
      <c r="A14" s="25" t="s">
        <v>132</v>
      </c>
      <c r="B14" s="26">
        <v>48887</v>
      </c>
      <c r="C14" s="26">
        <v>0</v>
      </c>
      <c r="D14" s="26">
        <v>104454</v>
      </c>
      <c r="E14" s="26">
        <v>13893</v>
      </c>
      <c r="F14" s="26">
        <v>7977</v>
      </c>
      <c r="G14" s="26">
        <v>7003</v>
      </c>
      <c r="H14" s="26">
        <v>182214</v>
      </c>
    </row>
    <row r="15" spans="1:8">
      <c r="A15" s="25" t="s">
        <v>133</v>
      </c>
      <c r="B15" s="26">
        <v>48877</v>
      </c>
      <c r="C15" s="26">
        <v>0</v>
      </c>
      <c r="D15" s="26">
        <v>80000</v>
      </c>
      <c r="E15" s="26">
        <v>6000</v>
      </c>
      <c r="F15" s="26">
        <v>5400</v>
      </c>
      <c r="G15" s="26">
        <v>9861</v>
      </c>
      <c r="H15" s="26">
        <v>150138</v>
      </c>
    </row>
    <row r="16" spans="1:8">
      <c r="A16" s="25" t="s">
        <v>134</v>
      </c>
      <c r="B16" s="26">
        <v>0</v>
      </c>
      <c r="C16" s="26">
        <v>0</v>
      </c>
      <c r="D16" s="26">
        <v>64334</v>
      </c>
      <c r="E16" s="26">
        <v>7922</v>
      </c>
      <c r="F16" s="26">
        <v>1950</v>
      </c>
      <c r="G16" s="26">
        <v>9652</v>
      </c>
      <c r="H16" s="26">
        <v>83858</v>
      </c>
    </row>
    <row r="17" spans="1:8">
      <c r="A17" s="25" t="s">
        <v>135</v>
      </c>
      <c r="B17" s="26">
        <v>0</v>
      </c>
      <c r="C17" s="26">
        <v>0</v>
      </c>
      <c r="D17" s="26">
        <v>55189</v>
      </c>
      <c r="E17" s="26">
        <v>22845</v>
      </c>
      <c r="F17" s="26">
        <v>1058</v>
      </c>
      <c r="G17" s="26">
        <v>3463</v>
      </c>
      <c r="H17" s="26">
        <v>82555</v>
      </c>
    </row>
    <row r="18" spans="1:8">
      <c r="A18" s="25" t="s">
        <v>121</v>
      </c>
      <c r="B18" s="26">
        <v>0</v>
      </c>
      <c r="C18" s="26">
        <v>0</v>
      </c>
      <c r="D18" s="26">
        <v>98461</v>
      </c>
      <c r="E18" s="26">
        <v>3143</v>
      </c>
      <c r="F18" s="26">
        <v>2190</v>
      </c>
      <c r="G18" s="26">
        <v>4094.0000000000005</v>
      </c>
      <c r="H18" s="26">
        <v>107887.99999999999</v>
      </c>
    </row>
    <row r="19" spans="1:8">
      <c r="A19" s="25" t="s">
        <v>122</v>
      </c>
      <c r="B19" s="26">
        <v>0</v>
      </c>
      <c r="C19" s="26">
        <v>0</v>
      </c>
      <c r="D19" s="26">
        <v>63003</v>
      </c>
      <c r="E19" s="26">
        <v>16689</v>
      </c>
      <c r="F19" s="26">
        <v>1610</v>
      </c>
      <c r="G19" s="26">
        <v>2068</v>
      </c>
      <c r="H19" s="26">
        <v>83370</v>
      </c>
    </row>
    <row r="20" spans="1:8">
      <c r="A20" s="25" t="s">
        <v>127</v>
      </c>
      <c r="B20" s="26">
        <v>0</v>
      </c>
      <c r="C20" s="26">
        <v>0</v>
      </c>
      <c r="D20" s="26">
        <v>70768</v>
      </c>
      <c r="E20" s="26">
        <v>11039</v>
      </c>
      <c r="F20" s="26">
        <v>942</v>
      </c>
      <c r="G20" s="26">
        <v>2293</v>
      </c>
      <c r="H20" s="26">
        <v>85042</v>
      </c>
    </row>
    <row r="21" spans="1:8">
      <c r="A21" s="25" t="s">
        <v>125</v>
      </c>
      <c r="B21" s="26">
        <v>0</v>
      </c>
      <c r="C21" s="26">
        <v>0</v>
      </c>
      <c r="D21" s="26">
        <v>106973</v>
      </c>
      <c r="E21" s="26">
        <v>6941</v>
      </c>
      <c r="F21" s="26">
        <v>527</v>
      </c>
      <c r="G21" s="26">
        <v>1257</v>
      </c>
      <c r="H21" s="26">
        <v>115698.00000000001</v>
      </c>
    </row>
    <row r="22" spans="1:8">
      <c r="A22" s="25" t="s">
        <v>126</v>
      </c>
      <c r="B22" s="26">
        <v>0</v>
      </c>
      <c r="C22" s="26">
        <v>0</v>
      </c>
      <c r="D22" s="26">
        <v>68995</v>
      </c>
      <c r="E22" s="26">
        <v>8587</v>
      </c>
      <c r="F22" s="26">
        <v>1464</v>
      </c>
      <c r="G22" s="26">
        <v>1555</v>
      </c>
      <c r="H22" s="26">
        <v>80601</v>
      </c>
    </row>
    <row r="23" spans="1:8">
      <c r="A23" s="25" t="s">
        <v>136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958</v>
      </c>
      <c r="H23" s="26">
        <v>958</v>
      </c>
    </row>
    <row r="24" spans="1:8">
      <c r="A24" s="25" t="s">
        <v>137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1165</v>
      </c>
      <c r="H24" s="26">
        <v>1165</v>
      </c>
    </row>
    <row r="25" spans="1:8">
      <c r="A25" s="25" t="s">
        <v>138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1703</v>
      </c>
      <c r="H25" s="26">
        <v>1703</v>
      </c>
    </row>
    <row r="26" spans="1:8">
      <c r="A26" s="25" t="s">
        <v>139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1224</v>
      </c>
      <c r="H26" s="26">
        <v>1224</v>
      </c>
    </row>
    <row r="27" spans="1:8">
      <c r="A27" s="25" t="s">
        <v>139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782</v>
      </c>
      <c r="H27" s="26">
        <v>782</v>
      </c>
    </row>
    <row r="28" spans="1:8">
      <c r="A28" s="25" t="s">
        <v>140</v>
      </c>
      <c r="B28" s="26">
        <v>0</v>
      </c>
      <c r="C28" s="26">
        <v>38857</v>
      </c>
      <c r="D28" s="26">
        <v>190</v>
      </c>
      <c r="E28" s="26">
        <v>117</v>
      </c>
      <c r="F28" s="26">
        <v>42</v>
      </c>
      <c r="G28" s="26">
        <v>20192</v>
      </c>
      <c r="H28" s="26">
        <v>59397.999999999993</v>
      </c>
    </row>
    <row r="29" spans="1:8">
      <c r="A29" s="25" t="s">
        <v>141</v>
      </c>
      <c r="B29" s="26">
        <v>0</v>
      </c>
      <c r="C29" s="26">
        <v>61612</v>
      </c>
      <c r="D29" s="26">
        <v>5276</v>
      </c>
      <c r="E29" s="26">
        <v>28041</v>
      </c>
      <c r="F29" s="26">
        <v>1132</v>
      </c>
      <c r="G29" s="26">
        <v>30577</v>
      </c>
      <c r="H29" s="26">
        <v>126638</v>
      </c>
    </row>
    <row r="30" spans="1:8">
      <c r="A30" s="25" t="s">
        <v>142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398</v>
      </c>
      <c r="H30" s="26">
        <v>398</v>
      </c>
    </row>
    <row r="31" spans="1:8">
      <c r="A31" s="25" t="s">
        <v>143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1346</v>
      </c>
      <c r="H31" s="26">
        <v>1346</v>
      </c>
    </row>
    <row r="32" spans="1:8">
      <c r="A32" s="25" t="s">
        <v>144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1571</v>
      </c>
      <c r="H32" s="26">
        <v>1571</v>
      </c>
    </row>
    <row r="33" spans="1:8">
      <c r="A33" s="25" t="s">
        <v>145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1052</v>
      </c>
      <c r="H33" s="26">
        <v>1052</v>
      </c>
    </row>
    <row r="34" spans="1:8">
      <c r="A34" s="25" t="s">
        <v>146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1225</v>
      </c>
      <c r="H34" s="26">
        <v>1225</v>
      </c>
    </row>
    <row r="35" spans="1:8">
      <c r="A35" s="25" t="s">
        <v>147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2302</v>
      </c>
      <c r="H35" s="26">
        <v>2302</v>
      </c>
    </row>
    <row r="36" spans="1:8">
      <c r="A36" s="25" t="s">
        <v>148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2326</v>
      </c>
      <c r="H36" s="26">
        <v>2326</v>
      </c>
    </row>
    <row r="37" spans="1:8">
      <c r="A37" s="25" t="s">
        <v>122</v>
      </c>
      <c r="B37" s="26">
        <v>0</v>
      </c>
      <c r="C37" s="26">
        <v>0</v>
      </c>
      <c r="D37" s="26">
        <v>23986</v>
      </c>
      <c r="E37" s="26">
        <v>65835</v>
      </c>
      <c r="F37" s="26">
        <v>955</v>
      </c>
      <c r="G37" s="26">
        <v>1266</v>
      </c>
      <c r="H37" s="26">
        <v>92042</v>
      </c>
    </row>
    <row r="38" spans="1:8">
      <c r="A38" s="25" t="s">
        <v>121</v>
      </c>
      <c r="B38" s="26">
        <v>0</v>
      </c>
      <c r="C38" s="26">
        <v>0</v>
      </c>
      <c r="D38" s="26">
        <v>24237</v>
      </c>
      <c r="E38" s="26">
        <v>62604</v>
      </c>
      <c r="F38" s="26">
        <v>1457</v>
      </c>
      <c r="G38" s="26">
        <v>1572</v>
      </c>
      <c r="H38" s="26">
        <v>89869.999999999985</v>
      </c>
    </row>
    <row r="39" spans="1:8">
      <c r="A39" s="25" t="s">
        <v>123</v>
      </c>
      <c r="B39" s="26">
        <v>55348</v>
      </c>
      <c r="C39" s="26">
        <v>0</v>
      </c>
      <c r="D39" s="26">
        <v>30824</v>
      </c>
      <c r="E39" s="26">
        <v>10862</v>
      </c>
      <c r="F39" s="26">
        <v>1605</v>
      </c>
      <c r="G39" s="26">
        <v>19046</v>
      </c>
      <c r="H39" s="26">
        <v>117685</v>
      </c>
    </row>
    <row r="40" spans="1:8">
      <c r="A40" s="25" t="s">
        <v>149</v>
      </c>
      <c r="B40" s="26">
        <v>54795</v>
      </c>
      <c r="C40" s="26">
        <v>0</v>
      </c>
      <c r="D40" s="26">
        <v>16989</v>
      </c>
      <c r="E40" s="26">
        <v>269</v>
      </c>
      <c r="F40" s="26">
        <v>281</v>
      </c>
      <c r="G40" s="26">
        <v>644</v>
      </c>
      <c r="H40" s="26">
        <v>72978.000000000029</v>
      </c>
    </row>
    <row r="41" spans="1:8">
      <c r="A41" s="25" t="s">
        <v>134</v>
      </c>
      <c r="B41" s="26">
        <v>55000</v>
      </c>
      <c r="C41" s="26">
        <v>0</v>
      </c>
      <c r="D41" s="26">
        <v>21000</v>
      </c>
      <c r="E41" s="26">
        <v>2000</v>
      </c>
      <c r="F41" s="26">
        <v>1000</v>
      </c>
      <c r="G41" s="26">
        <v>1000</v>
      </c>
      <c r="H41" s="26">
        <v>80000</v>
      </c>
    </row>
    <row r="42" spans="1:8">
      <c r="A42" s="25" t="s">
        <v>150</v>
      </c>
      <c r="B42" s="26">
        <v>42600</v>
      </c>
      <c r="C42" s="26">
        <v>0</v>
      </c>
      <c r="D42" s="26">
        <v>24000</v>
      </c>
      <c r="E42" s="26">
        <v>3000</v>
      </c>
      <c r="F42" s="26">
        <v>4000</v>
      </c>
      <c r="G42" s="26">
        <v>2000</v>
      </c>
      <c r="H42" s="26">
        <v>75600</v>
      </c>
    </row>
    <row r="43" spans="1:8">
      <c r="A43" s="25" t="s">
        <v>127</v>
      </c>
      <c r="B43" s="26">
        <v>35470</v>
      </c>
      <c r="C43" s="26">
        <v>0</v>
      </c>
      <c r="D43" s="26">
        <v>39421</v>
      </c>
      <c r="E43" s="26">
        <v>3014</v>
      </c>
      <c r="F43" s="26">
        <v>706</v>
      </c>
      <c r="G43" s="26">
        <v>1193</v>
      </c>
      <c r="H43" s="26">
        <v>79803.999999999985</v>
      </c>
    </row>
    <row r="44" spans="1:8">
      <c r="A44" s="25" t="s">
        <v>127</v>
      </c>
      <c r="B44" s="26">
        <v>19882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19882</v>
      </c>
    </row>
    <row r="45" spans="1:8">
      <c r="A45" s="25" t="s">
        <v>151</v>
      </c>
      <c r="B45" s="26">
        <v>54940</v>
      </c>
      <c r="C45" s="26">
        <v>0</v>
      </c>
      <c r="D45" s="26">
        <v>21771</v>
      </c>
      <c r="E45" s="26">
        <v>1240</v>
      </c>
      <c r="F45" s="26">
        <v>686</v>
      </c>
      <c r="G45" s="26">
        <v>3377</v>
      </c>
      <c r="H45" s="26">
        <v>82014</v>
      </c>
    </row>
    <row r="46" spans="1:8">
      <c r="A46" s="25" t="s">
        <v>152</v>
      </c>
      <c r="B46" s="26">
        <v>54808</v>
      </c>
      <c r="C46" s="26">
        <v>0</v>
      </c>
      <c r="D46" s="26">
        <v>45124</v>
      </c>
      <c r="E46" s="26">
        <v>4627</v>
      </c>
      <c r="F46" s="26">
        <v>7120</v>
      </c>
      <c r="G46" s="26">
        <v>19213</v>
      </c>
      <c r="H46" s="26">
        <v>130892</v>
      </c>
    </row>
    <row r="47" spans="1:8">
      <c r="A47" s="25" t="s">
        <v>153</v>
      </c>
      <c r="B47" s="26">
        <v>55254</v>
      </c>
      <c r="C47" s="26">
        <v>0</v>
      </c>
      <c r="D47" s="26">
        <v>17238</v>
      </c>
      <c r="E47" s="26">
        <v>411</v>
      </c>
      <c r="F47" s="26">
        <v>811</v>
      </c>
      <c r="G47" s="26">
        <v>2495</v>
      </c>
      <c r="H47" s="26">
        <v>76209</v>
      </c>
    </row>
    <row r="48" spans="1:8">
      <c r="A48" s="25" t="s">
        <v>126</v>
      </c>
      <c r="B48" s="26">
        <v>55297</v>
      </c>
      <c r="C48" s="26">
        <v>0</v>
      </c>
      <c r="D48" s="26">
        <v>12133</v>
      </c>
      <c r="E48" s="26">
        <v>839</v>
      </c>
      <c r="F48" s="26">
        <v>403</v>
      </c>
      <c r="G48" s="26">
        <v>133</v>
      </c>
      <c r="H48" s="26">
        <v>68804.999999999985</v>
      </c>
    </row>
    <row r="49" spans="1:8">
      <c r="A49" s="25" t="s">
        <v>154</v>
      </c>
      <c r="B49" s="26">
        <v>55339</v>
      </c>
      <c r="C49" s="26">
        <v>0</v>
      </c>
      <c r="D49" s="26">
        <v>12304</v>
      </c>
      <c r="E49" s="26">
        <v>13382</v>
      </c>
      <c r="F49" s="26">
        <v>465</v>
      </c>
      <c r="G49" s="26">
        <v>2988</v>
      </c>
      <c r="H49" s="26">
        <v>84478.000000000015</v>
      </c>
    </row>
    <row r="50" spans="1:8">
      <c r="A50" s="25" t="s">
        <v>135</v>
      </c>
      <c r="B50" s="26">
        <v>55347</v>
      </c>
      <c r="C50" s="26">
        <v>0</v>
      </c>
      <c r="D50" s="26">
        <v>23458</v>
      </c>
      <c r="E50" s="26">
        <v>13770</v>
      </c>
      <c r="F50" s="26">
        <v>788</v>
      </c>
      <c r="G50" s="26">
        <v>3783</v>
      </c>
      <c r="H50" s="26">
        <v>97146</v>
      </c>
    </row>
    <row r="51" spans="1:8">
      <c r="A51" s="25" t="s">
        <v>155</v>
      </c>
      <c r="B51" s="26">
        <v>55344</v>
      </c>
      <c r="C51" s="26">
        <v>0</v>
      </c>
      <c r="D51" s="26">
        <v>17480</v>
      </c>
      <c r="E51" s="26">
        <v>5553</v>
      </c>
      <c r="F51" s="26">
        <v>460</v>
      </c>
      <c r="G51" s="26">
        <v>1760</v>
      </c>
      <c r="H51" s="26">
        <v>80597</v>
      </c>
    </row>
    <row r="52" spans="1:8">
      <c r="A52" s="25" t="s">
        <v>156</v>
      </c>
      <c r="B52" s="26">
        <v>55338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55338</v>
      </c>
    </row>
    <row r="53" spans="1:8">
      <c r="A53" s="25" t="s">
        <v>157</v>
      </c>
      <c r="B53" s="26">
        <v>55350</v>
      </c>
      <c r="C53" s="26">
        <v>0</v>
      </c>
      <c r="D53" s="26">
        <v>21853</v>
      </c>
      <c r="E53" s="26">
        <v>3414</v>
      </c>
      <c r="F53" s="26">
        <v>595</v>
      </c>
      <c r="G53" s="26">
        <v>1653</v>
      </c>
      <c r="H53" s="26">
        <v>82865.000000000015</v>
      </c>
    </row>
    <row r="54" spans="1:8">
      <c r="A54" s="25" t="s">
        <v>158</v>
      </c>
      <c r="B54" s="26">
        <v>55313</v>
      </c>
      <c r="C54" s="26">
        <v>0</v>
      </c>
      <c r="D54" s="26">
        <v>23903</v>
      </c>
      <c r="E54" s="26">
        <v>1556</v>
      </c>
      <c r="F54" s="26">
        <v>907</v>
      </c>
      <c r="G54" s="26">
        <v>1406</v>
      </c>
      <c r="H54" s="26">
        <v>83085.000000000015</v>
      </c>
    </row>
    <row r="55" spans="1:8">
      <c r="A55" s="25" t="s">
        <v>132</v>
      </c>
      <c r="B55" s="26">
        <v>54983</v>
      </c>
      <c r="C55" s="26">
        <v>0</v>
      </c>
      <c r="D55" s="26">
        <v>45250</v>
      </c>
      <c r="E55" s="26">
        <v>26519</v>
      </c>
      <c r="F55" s="26">
        <v>2478</v>
      </c>
      <c r="G55" s="26">
        <v>2433</v>
      </c>
      <c r="H55" s="26">
        <v>131663</v>
      </c>
    </row>
    <row r="56" spans="1:8">
      <c r="A56" s="25"/>
      <c r="B56" s="26"/>
      <c r="C56" s="26"/>
      <c r="D56" s="26"/>
      <c r="E56" s="26"/>
      <c r="F56" s="26"/>
      <c r="G56" s="26"/>
      <c r="H56" s="26">
        <f>SUM(H3:H55)</f>
        <v>4017130</v>
      </c>
    </row>
  </sheetData>
  <mergeCells count="3">
    <mergeCell ref="A1:A2"/>
    <mergeCell ref="B1:G1"/>
    <mergeCell ref="H1:H2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BECFB-65FD-408E-B027-9AB541DC40D1}">
  <dimension ref="A1:D46"/>
  <sheetViews>
    <sheetView topLeftCell="A17" workbookViewId="0">
      <selection activeCell="D46" sqref="D46"/>
    </sheetView>
  </sheetViews>
  <sheetFormatPr defaultRowHeight="15"/>
  <cols>
    <col min="1" max="4" width="23" customWidth="1"/>
  </cols>
  <sheetData>
    <row r="1" spans="1:4" ht="15.75" thickBot="1"/>
    <row r="2" spans="1:4" ht="15.75" thickBot="1">
      <c r="A2" s="1" t="s">
        <v>0</v>
      </c>
      <c r="B2" s="2" t="s">
        <v>1</v>
      </c>
      <c r="C2" s="2" t="s">
        <v>2</v>
      </c>
      <c r="D2" s="2" t="s">
        <v>3</v>
      </c>
    </row>
    <row r="3" spans="1:4" ht="15.75" thickBot="1">
      <c r="A3" s="82" t="s">
        <v>4</v>
      </c>
      <c r="B3" s="3" t="s">
        <v>5</v>
      </c>
      <c r="C3" s="4"/>
      <c r="D3" s="5"/>
    </row>
    <row r="4" spans="1:4" ht="15.75" thickBot="1">
      <c r="A4" s="83"/>
      <c r="B4" s="3" t="s">
        <v>6</v>
      </c>
      <c r="C4" s="4"/>
      <c r="D4" s="5"/>
    </row>
    <row r="5" spans="1:4" ht="15.75" thickBot="1">
      <c r="A5" s="83"/>
      <c r="B5" s="3" t="s">
        <v>7</v>
      </c>
      <c r="C5" s="4"/>
      <c r="D5" s="5">
        <v>19383</v>
      </c>
    </row>
    <row r="6" spans="1:4" ht="15.75" thickBot="1">
      <c r="A6" s="83"/>
      <c r="B6" s="3" t="s">
        <v>8</v>
      </c>
      <c r="C6" s="4"/>
      <c r="D6" s="5">
        <v>30512</v>
      </c>
    </row>
    <row r="7" spans="1:4" ht="15.75" thickBot="1">
      <c r="A7" s="83"/>
      <c r="B7" s="3" t="s">
        <v>9</v>
      </c>
      <c r="C7" s="4"/>
      <c r="D7" s="5"/>
    </row>
    <row r="8" spans="1:4" ht="15.75" thickBot="1">
      <c r="A8" s="83"/>
      <c r="B8" s="3" t="s">
        <v>10</v>
      </c>
      <c r="C8" s="4"/>
      <c r="D8" s="5"/>
    </row>
    <row r="9" spans="1:4" ht="15.75" thickBot="1">
      <c r="A9" s="83"/>
      <c r="B9" s="3" t="s">
        <v>11</v>
      </c>
      <c r="C9" s="4"/>
      <c r="D9" s="5"/>
    </row>
    <row r="10" spans="1:4" ht="15.75" thickBot="1">
      <c r="A10" s="83"/>
      <c r="B10" s="3" t="s">
        <v>12</v>
      </c>
      <c r="C10" s="4"/>
      <c r="D10" s="5"/>
    </row>
    <row r="11" spans="1:4" ht="15.75" thickBot="1">
      <c r="A11" s="83"/>
      <c r="B11" s="3" t="s">
        <v>13</v>
      </c>
      <c r="C11" s="4"/>
      <c r="D11" s="5"/>
    </row>
    <row r="12" spans="1:4" ht="15.75" thickBot="1">
      <c r="A12" s="84"/>
      <c r="B12" s="3" t="s">
        <v>14</v>
      </c>
      <c r="C12" s="4"/>
      <c r="D12" s="5"/>
    </row>
    <row r="13" spans="1:4" ht="15.75" thickBot="1">
      <c r="A13" s="3" t="s">
        <v>15</v>
      </c>
      <c r="B13" s="4"/>
      <c r="C13" s="4"/>
      <c r="D13" s="5">
        <f>SUM(D3:D12)</f>
        <v>49895</v>
      </c>
    </row>
    <row r="14" spans="1:4" ht="15.75" thickBot="1">
      <c r="A14" s="82" t="s">
        <v>16</v>
      </c>
      <c r="B14" s="3" t="s">
        <v>5</v>
      </c>
      <c r="C14" s="4"/>
      <c r="D14" s="5"/>
    </row>
    <row r="15" spans="1:4" ht="15.75" thickBot="1">
      <c r="A15" s="83"/>
      <c r="B15" s="3" t="s">
        <v>6</v>
      </c>
      <c r="C15" s="4"/>
      <c r="D15" s="5"/>
    </row>
    <row r="16" spans="1:4" ht="15.75" thickBot="1">
      <c r="A16" s="83"/>
      <c r="B16" s="3" t="s">
        <v>7</v>
      </c>
      <c r="C16" s="4"/>
      <c r="D16" s="5">
        <v>14406</v>
      </c>
    </row>
    <row r="17" spans="1:4" ht="15.75" thickBot="1">
      <c r="A17" s="83"/>
      <c r="B17" s="3" t="s">
        <v>8</v>
      </c>
      <c r="C17" s="4"/>
      <c r="D17" s="5">
        <v>27075</v>
      </c>
    </row>
    <row r="18" spans="1:4" ht="15.75" thickBot="1">
      <c r="A18" s="83"/>
      <c r="B18" s="3" t="s">
        <v>9</v>
      </c>
      <c r="C18" s="4"/>
      <c r="D18" s="5"/>
    </row>
    <row r="19" spans="1:4" ht="15.75" thickBot="1">
      <c r="A19" s="83"/>
      <c r="B19" s="3" t="s">
        <v>10</v>
      </c>
      <c r="C19" s="4"/>
      <c r="D19" s="5"/>
    </row>
    <row r="20" spans="1:4" ht="15.75" thickBot="1">
      <c r="A20" s="83"/>
      <c r="B20" s="3" t="s">
        <v>11</v>
      </c>
      <c r="C20" s="4"/>
      <c r="D20" s="5"/>
    </row>
    <row r="21" spans="1:4" ht="15.75" thickBot="1">
      <c r="A21" s="83"/>
      <c r="B21" s="3" t="s">
        <v>12</v>
      </c>
      <c r="C21" s="4"/>
      <c r="D21" s="5"/>
    </row>
    <row r="22" spans="1:4" ht="15.75" thickBot="1">
      <c r="A22" s="83"/>
      <c r="B22" s="3" t="s">
        <v>13</v>
      </c>
      <c r="C22" s="4"/>
      <c r="D22" s="5"/>
    </row>
    <row r="23" spans="1:4" ht="15.75" thickBot="1">
      <c r="A23" s="84"/>
      <c r="B23" s="3" t="s">
        <v>14</v>
      </c>
      <c r="C23" s="4"/>
      <c r="D23" s="5"/>
    </row>
    <row r="24" spans="1:4" ht="15.75" thickBot="1">
      <c r="A24" s="3" t="s">
        <v>15</v>
      </c>
      <c r="B24" s="4"/>
      <c r="C24" s="4"/>
      <c r="D24" s="5">
        <f>SUM(D14:D23)</f>
        <v>41481</v>
      </c>
    </row>
    <row r="25" spans="1:4" ht="15.75" thickBot="1">
      <c r="A25" s="82" t="s">
        <v>16</v>
      </c>
      <c r="B25" s="3" t="s">
        <v>5</v>
      </c>
      <c r="C25" s="4"/>
      <c r="D25" s="5">
        <v>62084</v>
      </c>
    </row>
    <row r="26" spans="1:4" ht="15.75" thickBot="1">
      <c r="A26" s="83"/>
      <c r="B26" s="3" t="s">
        <v>6</v>
      </c>
      <c r="C26" s="4"/>
      <c r="D26" s="5"/>
    </row>
    <row r="27" spans="1:4" ht="15.75" thickBot="1">
      <c r="A27" s="83"/>
      <c r="B27" s="3" t="s">
        <v>7</v>
      </c>
      <c r="C27" s="4"/>
      <c r="D27" s="5">
        <v>45272</v>
      </c>
    </row>
    <row r="28" spans="1:4" ht="15.75" thickBot="1">
      <c r="A28" s="83"/>
      <c r="B28" s="3" t="s">
        <v>8</v>
      </c>
      <c r="C28" s="4"/>
      <c r="D28" s="5">
        <v>8810</v>
      </c>
    </row>
    <row r="29" spans="1:4" ht="15.75" thickBot="1">
      <c r="A29" s="83"/>
      <c r="B29" s="3" t="s">
        <v>9</v>
      </c>
      <c r="C29" s="4"/>
      <c r="D29" s="5"/>
    </row>
    <row r="30" spans="1:4" ht="15.75" thickBot="1">
      <c r="A30" s="83"/>
      <c r="B30" s="3" t="s">
        <v>10</v>
      </c>
      <c r="C30" s="4"/>
      <c r="D30" s="5">
        <v>751</v>
      </c>
    </row>
    <row r="31" spans="1:4" ht="15.75" thickBot="1">
      <c r="A31" s="83"/>
      <c r="B31" s="3" t="s">
        <v>11</v>
      </c>
      <c r="C31" s="4"/>
      <c r="D31" s="5"/>
    </row>
    <row r="32" spans="1:4" ht="15.75" thickBot="1">
      <c r="A32" s="83"/>
      <c r="B32" s="3" t="s">
        <v>12</v>
      </c>
      <c r="C32" s="4"/>
      <c r="D32" s="5"/>
    </row>
    <row r="33" spans="1:4" ht="15.75" thickBot="1">
      <c r="A33" s="83"/>
      <c r="B33" s="3" t="s">
        <v>13</v>
      </c>
      <c r="C33" s="4"/>
      <c r="D33" s="5">
        <v>1695</v>
      </c>
    </row>
    <row r="34" spans="1:4" ht="15.75" thickBot="1">
      <c r="A34" s="84"/>
      <c r="B34" s="3" t="s">
        <v>14</v>
      </c>
      <c r="C34" s="4"/>
      <c r="D34" s="5"/>
    </row>
    <row r="35" spans="1:4" ht="15.75" thickBot="1">
      <c r="A35" s="3" t="s">
        <v>15</v>
      </c>
      <c r="B35" s="4"/>
      <c r="C35" s="4"/>
      <c r="D35" s="5">
        <f>SUM(D25:D34)</f>
        <v>118612</v>
      </c>
    </row>
    <row r="36" spans="1:4" ht="15.75" thickBot="1">
      <c r="A36" s="82" t="s">
        <v>4</v>
      </c>
      <c r="B36" s="3" t="s">
        <v>5</v>
      </c>
      <c r="C36" s="4"/>
      <c r="D36" s="5">
        <v>62097</v>
      </c>
    </row>
    <row r="37" spans="1:4" ht="15.75" thickBot="1">
      <c r="A37" s="83"/>
      <c r="B37" s="3" t="s">
        <v>6</v>
      </c>
      <c r="C37" s="4"/>
      <c r="D37" s="5"/>
    </row>
    <row r="38" spans="1:4" ht="15.75" thickBot="1">
      <c r="A38" s="83"/>
      <c r="B38" s="3" t="s">
        <v>7</v>
      </c>
      <c r="C38" s="4"/>
      <c r="D38" s="5">
        <v>38000</v>
      </c>
    </row>
    <row r="39" spans="1:4" ht="15.75" thickBot="1">
      <c r="A39" s="83"/>
      <c r="B39" s="3" t="s">
        <v>8</v>
      </c>
      <c r="C39" s="4"/>
      <c r="D39" s="5">
        <v>2700</v>
      </c>
    </row>
    <row r="40" spans="1:4" ht="15.75" thickBot="1">
      <c r="A40" s="83"/>
      <c r="B40" s="3" t="s">
        <v>9</v>
      </c>
      <c r="C40" s="4"/>
      <c r="D40" s="5"/>
    </row>
    <row r="41" spans="1:4" ht="15.75" thickBot="1">
      <c r="A41" s="83"/>
      <c r="B41" s="3" t="s">
        <v>10</v>
      </c>
      <c r="C41" s="4"/>
      <c r="D41" s="5">
        <v>760</v>
      </c>
    </row>
    <row r="42" spans="1:4" ht="15.75" thickBot="1">
      <c r="A42" s="83"/>
      <c r="B42" s="3" t="s">
        <v>11</v>
      </c>
      <c r="C42" s="4"/>
      <c r="D42" s="5"/>
    </row>
    <row r="43" spans="1:4" ht="15.75" thickBot="1">
      <c r="A43" s="83"/>
      <c r="B43" s="3" t="s">
        <v>12</v>
      </c>
      <c r="C43" s="4"/>
      <c r="D43" s="5"/>
    </row>
    <row r="44" spans="1:4" ht="15.75" thickBot="1">
      <c r="A44" s="83"/>
      <c r="B44" s="3" t="s">
        <v>13</v>
      </c>
      <c r="C44" s="4"/>
      <c r="D44" s="5">
        <v>2800</v>
      </c>
    </row>
    <row r="45" spans="1:4" ht="15.75" thickBot="1">
      <c r="A45" s="84"/>
      <c r="B45" s="3" t="s">
        <v>14</v>
      </c>
      <c r="C45" s="4"/>
      <c r="D45" s="5"/>
    </row>
    <row r="46" spans="1:4" ht="15.75" thickBot="1">
      <c r="A46" s="3" t="s">
        <v>15</v>
      </c>
      <c r="B46" s="4"/>
      <c r="C46" s="4"/>
      <c r="D46" s="5">
        <f>SUM(D36:D45)</f>
        <v>106357</v>
      </c>
    </row>
  </sheetData>
  <mergeCells count="4">
    <mergeCell ref="A3:A12"/>
    <mergeCell ref="A14:A23"/>
    <mergeCell ref="A25:A34"/>
    <mergeCell ref="A36:A4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93BC0-E754-4FC0-BF66-8D1EAD35604C}">
  <dimension ref="A1:D26"/>
  <sheetViews>
    <sheetView topLeftCell="A19" workbookViewId="0">
      <selection activeCell="D26" sqref="D26"/>
    </sheetView>
  </sheetViews>
  <sheetFormatPr defaultRowHeight="15"/>
  <cols>
    <col min="1" max="1" width="19.140625" customWidth="1"/>
    <col min="2" max="2" width="10" customWidth="1"/>
    <col min="3" max="3" width="8.42578125" customWidth="1"/>
    <col min="4" max="4" width="18.85546875" customWidth="1"/>
  </cols>
  <sheetData>
    <row r="1" spans="1:4" ht="30.75" thickBot="1">
      <c r="A1" s="27" t="s">
        <v>0</v>
      </c>
      <c r="B1" s="28" t="s">
        <v>1</v>
      </c>
      <c r="C1" s="28" t="s">
        <v>2</v>
      </c>
      <c r="D1" s="28" t="s">
        <v>3</v>
      </c>
    </row>
    <row r="2" spans="1:4" ht="15.75" thickBot="1">
      <c r="A2" s="29"/>
      <c r="B2" s="30"/>
      <c r="C2" s="28"/>
      <c r="D2" s="28"/>
    </row>
    <row r="3" spans="1:4" ht="30.75" thickBot="1">
      <c r="A3" s="29" t="s">
        <v>159</v>
      </c>
      <c r="B3" s="4" t="s">
        <v>37</v>
      </c>
      <c r="C3" s="1"/>
      <c r="D3" s="31">
        <v>640877</v>
      </c>
    </row>
    <row r="4" spans="1:4" ht="30.75" thickBot="1">
      <c r="A4" s="29" t="s">
        <v>159</v>
      </c>
      <c r="B4" s="4" t="s">
        <v>39</v>
      </c>
      <c r="C4" s="1"/>
      <c r="D4" s="31">
        <v>194731</v>
      </c>
    </row>
    <row r="5" spans="1:4" ht="30.75" thickBot="1">
      <c r="A5" s="29" t="s">
        <v>159</v>
      </c>
      <c r="B5" s="4" t="s">
        <v>18</v>
      </c>
      <c r="C5" s="1"/>
      <c r="D5" s="31">
        <v>97764</v>
      </c>
    </row>
    <row r="6" spans="1:4" ht="30.75" thickBot="1">
      <c r="A6" s="29" t="s">
        <v>159</v>
      </c>
      <c r="B6" s="4" t="s">
        <v>94</v>
      </c>
      <c r="C6" s="1"/>
      <c r="D6" s="31">
        <v>22522</v>
      </c>
    </row>
    <row r="7" spans="1:4" ht="30.75" thickBot="1">
      <c r="A7" s="29" t="s">
        <v>159</v>
      </c>
      <c r="B7" s="4" t="s">
        <v>93</v>
      </c>
      <c r="C7" s="1"/>
      <c r="D7" s="31">
        <v>10467</v>
      </c>
    </row>
    <row r="8" spans="1:4" ht="30.75" thickBot="1">
      <c r="A8" s="29" t="s">
        <v>159</v>
      </c>
      <c r="B8" s="4" t="s">
        <v>160</v>
      </c>
      <c r="C8" s="1"/>
      <c r="D8" s="31">
        <v>12741</v>
      </c>
    </row>
    <row r="9" spans="1:4" ht="30.75" thickBot="1">
      <c r="A9" s="29" t="s">
        <v>159</v>
      </c>
      <c r="B9" s="4" t="s">
        <v>96</v>
      </c>
      <c r="C9" s="1"/>
      <c r="D9" s="32">
        <v>7761</v>
      </c>
    </row>
    <row r="10" spans="1:4" ht="15.75" thickBot="1">
      <c r="A10" s="1"/>
      <c r="B10" s="4"/>
      <c r="C10" s="1"/>
      <c r="D10" s="31"/>
    </row>
    <row r="11" spans="1:4" ht="16.5" thickBot="1">
      <c r="A11" s="1"/>
      <c r="B11" s="4"/>
      <c r="C11" s="1"/>
      <c r="D11" s="33">
        <f>SUM(D3:D10)</f>
        <v>986863</v>
      </c>
    </row>
    <row r="12" spans="1:4" ht="15.75" thickBot="1">
      <c r="A12" s="1"/>
      <c r="B12" s="1"/>
      <c r="C12" s="1"/>
      <c r="D12" s="31"/>
    </row>
    <row r="13" spans="1:4" ht="30.75" thickBot="1">
      <c r="A13" s="27" t="s">
        <v>161</v>
      </c>
      <c r="B13" s="4" t="s">
        <v>37</v>
      </c>
      <c r="C13" s="1"/>
      <c r="D13" s="31">
        <v>119523</v>
      </c>
    </row>
    <row r="14" spans="1:4" ht="30.75" thickBot="1">
      <c r="A14" s="27" t="s">
        <v>161</v>
      </c>
      <c r="B14" s="4" t="s">
        <v>39</v>
      </c>
      <c r="C14" s="34"/>
      <c r="D14" s="32">
        <v>30767</v>
      </c>
    </row>
    <row r="15" spans="1:4" ht="30.75" thickBot="1">
      <c r="A15" s="27" t="s">
        <v>161</v>
      </c>
      <c r="B15" s="4" t="s">
        <v>94</v>
      </c>
      <c r="C15" s="34"/>
      <c r="D15" s="32">
        <v>3008</v>
      </c>
    </row>
    <row r="16" spans="1:4" ht="30.75" thickBot="1">
      <c r="A16" s="27" t="s">
        <v>161</v>
      </c>
      <c r="B16" s="4" t="s">
        <v>93</v>
      </c>
      <c r="C16" s="34"/>
      <c r="D16" s="32">
        <v>8031</v>
      </c>
    </row>
    <row r="17" spans="1:4" ht="30.75" thickBot="1">
      <c r="A17" s="27" t="s">
        <v>161</v>
      </c>
      <c r="B17" s="4" t="s">
        <v>162</v>
      </c>
      <c r="C17" s="34"/>
      <c r="D17" s="32">
        <v>16</v>
      </c>
    </row>
    <row r="18" spans="1:4" ht="30.75" thickBot="1">
      <c r="A18" s="27" t="s">
        <v>161</v>
      </c>
      <c r="B18" s="4" t="s">
        <v>160</v>
      </c>
      <c r="C18" s="34"/>
      <c r="D18" s="32">
        <f>'[1]GEN MAR IN PORT'!$F$6</f>
        <v>5068</v>
      </c>
    </row>
    <row r="19" spans="1:4" ht="15.75" thickBot="1">
      <c r="A19" s="34"/>
      <c r="B19" s="34"/>
      <c r="C19" s="34"/>
      <c r="D19" s="34"/>
    </row>
    <row r="20" spans="1:4" ht="16.5" thickBot="1">
      <c r="A20" s="35"/>
      <c r="B20" s="35"/>
      <c r="C20" s="35"/>
      <c r="D20" s="36">
        <f>SUM(D13:D19)</f>
        <v>166413</v>
      </c>
    </row>
    <row r="21" spans="1:4" ht="15.75" thickBot="1">
      <c r="A21" s="34"/>
      <c r="B21" s="34"/>
      <c r="C21" s="34"/>
      <c r="D21" s="34"/>
    </row>
    <row r="22" spans="1:4" ht="15.75" thickBot="1">
      <c r="A22" s="34"/>
      <c r="B22" s="34"/>
      <c r="C22" s="34"/>
      <c r="D22" s="34"/>
    </row>
    <row r="23" spans="1:4" ht="15.75" thickBot="1">
      <c r="A23" s="37" t="str">
        <f>'[2]At-sea'!$A$36</f>
        <v>AT000LBR00002 (MEI)</v>
      </c>
      <c r="B23" s="4" t="s">
        <v>37</v>
      </c>
      <c r="C23" s="37"/>
      <c r="D23" s="32">
        <v>33789</v>
      </c>
    </row>
    <row r="24" spans="1:4" ht="15.75" thickBot="1">
      <c r="A24" s="37" t="str">
        <f>'[2]At-sea'!$A$36</f>
        <v>AT000LBR00002 (MEI)</v>
      </c>
      <c r="B24" s="4" t="s">
        <v>39</v>
      </c>
      <c r="C24" s="34"/>
      <c r="D24" s="32">
        <v>57587</v>
      </c>
    </row>
    <row r="25" spans="1:4" ht="15.75" thickBot="1">
      <c r="A25" s="34"/>
      <c r="B25" s="34"/>
      <c r="C25" s="34"/>
      <c r="D25" s="32"/>
    </row>
    <row r="26" spans="1:4" ht="16.5" thickBot="1">
      <c r="A26" s="34"/>
      <c r="B26" s="34"/>
      <c r="C26" s="34"/>
      <c r="D26" s="36">
        <f>SUM(D23:D25)</f>
        <v>91376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AE071-7B59-467B-BB94-EAE4EA844682}">
  <dimension ref="A1:G34"/>
  <sheetViews>
    <sheetView workbookViewId="0">
      <selection activeCell="A34" sqref="A34"/>
    </sheetView>
  </sheetViews>
  <sheetFormatPr defaultColWidth="8.7109375" defaultRowHeight="12.75"/>
  <cols>
    <col min="1" max="1" width="27.7109375" style="64" customWidth="1"/>
    <col min="2" max="2" width="22.85546875" style="64" customWidth="1"/>
    <col min="3" max="3" width="13.42578125" style="64" customWidth="1"/>
    <col min="4" max="5" width="22.85546875" style="64" customWidth="1"/>
    <col min="6" max="6" width="8.7109375" style="64"/>
    <col min="7" max="7" width="15.42578125" style="64" customWidth="1"/>
    <col min="8" max="16384" width="8.7109375" style="64"/>
  </cols>
  <sheetData>
    <row r="1" spans="1:4" ht="13.5" thickBot="1">
      <c r="A1" s="57" t="s">
        <v>67</v>
      </c>
      <c r="B1" s="63" t="s">
        <v>68</v>
      </c>
      <c r="C1" s="63" t="s">
        <v>2</v>
      </c>
      <c r="D1" s="63" t="s">
        <v>69</v>
      </c>
    </row>
    <row r="2" spans="1:4" ht="13.5" thickBot="1">
      <c r="A2" s="65" t="s">
        <v>70</v>
      </c>
      <c r="B2" s="66" t="s">
        <v>71</v>
      </c>
      <c r="C2" s="66" t="s">
        <v>72</v>
      </c>
      <c r="D2" s="67">
        <v>72511</v>
      </c>
    </row>
    <row r="3" spans="1:4" ht="13.5" thickBot="1">
      <c r="A3" s="57"/>
      <c r="B3" s="63" t="s">
        <v>8</v>
      </c>
      <c r="C3" s="63" t="s">
        <v>72</v>
      </c>
      <c r="D3" s="68">
        <v>1079</v>
      </c>
    </row>
    <row r="4" spans="1:4" ht="13.5" thickBot="1">
      <c r="A4" s="65"/>
      <c r="B4" s="66" t="s">
        <v>73</v>
      </c>
      <c r="C4" s="66" t="s">
        <v>72</v>
      </c>
      <c r="D4" s="67">
        <v>4354</v>
      </c>
    </row>
    <row r="5" spans="1:4" ht="13.5" thickBot="1">
      <c r="A5" s="57"/>
      <c r="B5" s="63" t="s">
        <v>74</v>
      </c>
      <c r="C5" s="63" t="s">
        <v>72</v>
      </c>
      <c r="D5" s="68">
        <v>1276</v>
      </c>
    </row>
    <row r="6" spans="1:4" ht="13.5" thickBot="1">
      <c r="A6" s="65" t="s">
        <v>75</v>
      </c>
      <c r="B6" s="66" t="s">
        <v>71</v>
      </c>
      <c r="C6" s="66" t="s">
        <v>72</v>
      </c>
      <c r="D6" s="67">
        <v>57640</v>
      </c>
    </row>
    <row r="7" spans="1:4" ht="13.5" thickBot="1">
      <c r="A7" s="57"/>
      <c r="B7" s="63" t="s">
        <v>8</v>
      </c>
      <c r="C7" s="63" t="s">
        <v>72</v>
      </c>
      <c r="D7" s="68">
        <v>1540</v>
      </c>
    </row>
    <row r="8" spans="1:4" ht="13.5" thickBot="1">
      <c r="A8" s="65"/>
      <c r="B8" s="66" t="s">
        <v>73</v>
      </c>
      <c r="C8" s="66" t="s">
        <v>72</v>
      </c>
      <c r="D8" s="67">
        <v>9986</v>
      </c>
    </row>
    <row r="9" spans="1:4" ht="13.5" thickBot="1">
      <c r="A9" s="57"/>
      <c r="B9" s="63" t="s">
        <v>74</v>
      </c>
      <c r="C9" s="63" t="s">
        <v>72</v>
      </c>
      <c r="D9" s="68">
        <v>10941</v>
      </c>
    </row>
    <row r="10" spans="1:4" ht="13.5" thickBot="1">
      <c r="A10" s="65" t="s">
        <v>76</v>
      </c>
      <c r="B10" s="66" t="s">
        <v>71</v>
      </c>
      <c r="C10" s="66" t="s">
        <v>72</v>
      </c>
      <c r="D10" s="67">
        <v>20597</v>
      </c>
    </row>
    <row r="11" spans="1:4" ht="13.5" thickBot="1">
      <c r="A11" s="57"/>
      <c r="B11" s="63" t="s">
        <v>8</v>
      </c>
      <c r="C11" s="63" t="s">
        <v>72</v>
      </c>
      <c r="D11" s="68">
        <v>3240</v>
      </c>
    </row>
    <row r="12" spans="1:4" ht="13.5" thickBot="1">
      <c r="A12" s="65"/>
      <c r="B12" s="66" t="s">
        <v>73</v>
      </c>
      <c r="C12" s="66" t="s">
        <v>72</v>
      </c>
      <c r="D12" s="67">
        <v>361</v>
      </c>
    </row>
    <row r="13" spans="1:4" ht="13.5" thickBot="1">
      <c r="A13" s="57"/>
      <c r="B13" s="63" t="s">
        <v>74</v>
      </c>
      <c r="C13" s="63" t="s">
        <v>72</v>
      </c>
      <c r="D13" s="68">
        <v>8211</v>
      </c>
    </row>
    <row r="14" spans="1:4" ht="13.5" thickBot="1">
      <c r="A14" s="65" t="s">
        <v>77</v>
      </c>
      <c r="B14" s="66" t="s">
        <v>71</v>
      </c>
      <c r="C14" s="66" t="s">
        <v>72</v>
      </c>
      <c r="D14" s="67">
        <v>37820</v>
      </c>
    </row>
    <row r="15" spans="1:4" ht="13.5" thickBot="1">
      <c r="A15" s="57"/>
      <c r="B15" s="63" t="s">
        <v>8</v>
      </c>
      <c r="C15" s="63" t="s">
        <v>72</v>
      </c>
      <c r="D15" s="68">
        <v>3610</v>
      </c>
    </row>
    <row r="16" spans="1:4" ht="13.5" thickBot="1">
      <c r="A16" s="65"/>
      <c r="B16" s="66" t="s">
        <v>73</v>
      </c>
      <c r="C16" s="66" t="s">
        <v>72</v>
      </c>
      <c r="D16" s="67">
        <v>344</v>
      </c>
    </row>
    <row r="17" spans="1:4" ht="13.5" thickBot="1">
      <c r="A17" s="57"/>
      <c r="B17" s="63" t="s">
        <v>74</v>
      </c>
      <c r="C17" s="63" t="s">
        <v>72</v>
      </c>
      <c r="D17" s="68">
        <v>8008</v>
      </c>
    </row>
    <row r="18" spans="1:4" ht="13.5" thickBot="1">
      <c r="A18" s="65" t="s">
        <v>78</v>
      </c>
      <c r="B18" s="66" t="s">
        <v>71</v>
      </c>
      <c r="C18" s="66" t="s">
        <v>72</v>
      </c>
      <c r="D18" s="67">
        <v>18543</v>
      </c>
    </row>
    <row r="19" spans="1:4" ht="13.5" thickBot="1">
      <c r="A19" s="57"/>
      <c r="B19" s="63" t="s">
        <v>8</v>
      </c>
      <c r="C19" s="63" t="s">
        <v>72</v>
      </c>
      <c r="D19" s="68">
        <v>162</v>
      </c>
    </row>
    <row r="20" spans="1:4" ht="13.5" thickBot="1">
      <c r="A20" s="65"/>
      <c r="B20" s="66" t="s">
        <v>73</v>
      </c>
      <c r="C20" s="66" t="s">
        <v>72</v>
      </c>
      <c r="D20" s="67">
        <v>525</v>
      </c>
    </row>
    <row r="21" spans="1:4" ht="13.5" thickBot="1">
      <c r="A21" s="57"/>
      <c r="B21" s="63" t="s">
        <v>74</v>
      </c>
      <c r="C21" s="63" t="s">
        <v>72</v>
      </c>
      <c r="D21" s="68">
        <v>8733</v>
      </c>
    </row>
    <row r="22" spans="1:4" ht="13.5" thickBot="1">
      <c r="A22" s="65" t="s">
        <v>79</v>
      </c>
      <c r="B22" s="66" t="s">
        <v>71</v>
      </c>
      <c r="C22" s="66" t="s">
        <v>72</v>
      </c>
      <c r="D22" s="67">
        <v>16773</v>
      </c>
    </row>
    <row r="23" spans="1:4" ht="13.5" thickBot="1">
      <c r="A23" s="57"/>
      <c r="B23" s="63" t="s">
        <v>8</v>
      </c>
      <c r="C23" s="63" t="s">
        <v>72</v>
      </c>
      <c r="D23" s="68">
        <v>118</v>
      </c>
    </row>
    <row r="24" spans="1:4" ht="13.5" thickBot="1">
      <c r="A24" s="65"/>
      <c r="B24" s="66" t="s">
        <v>73</v>
      </c>
      <c r="C24" s="66" t="s">
        <v>72</v>
      </c>
      <c r="D24" s="67">
        <v>384</v>
      </c>
    </row>
    <row r="25" spans="1:4" ht="13.5" thickBot="1">
      <c r="A25" s="57"/>
      <c r="B25" s="63" t="s">
        <v>74</v>
      </c>
      <c r="C25" s="63" t="s">
        <v>72</v>
      </c>
      <c r="D25" s="68">
        <v>7608</v>
      </c>
    </row>
    <row r="26" spans="1:4" ht="13.5" thickBot="1">
      <c r="A26" s="65" t="s">
        <v>80</v>
      </c>
      <c r="B26" s="66" t="s">
        <v>71</v>
      </c>
      <c r="C26" s="66" t="s">
        <v>72</v>
      </c>
      <c r="D26" s="67">
        <v>85713</v>
      </c>
    </row>
    <row r="27" spans="1:4" ht="13.5" thickBot="1">
      <c r="A27" s="57"/>
      <c r="B27" s="63" t="s">
        <v>8</v>
      </c>
      <c r="C27" s="63" t="s">
        <v>72</v>
      </c>
      <c r="D27" s="68">
        <v>1797</v>
      </c>
    </row>
    <row r="28" spans="1:4" ht="13.5" thickBot="1">
      <c r="A28" s="65"/>
      <c r="B28" s="66" t="s">
        <v>73</v>
      </c>
      <c r="C28" s="66" t="s">
        <v>72</v>
      </c>
      <c r="D28" s="67">
        <v>4227</v>
      </c>
    </row>
    <row r="29" spans="1:4" ht="13.5" thickBot="1">
      <c r="A29" s="57"/>
      <c r="B29" s="63" t="s">
        <v>74</v>
      </c>
      <c r="C29" s="63" t="s">
        <v>72</v>
      </c>
      <c r="D29" s="68">
        <v>7890</v>
      </c>
    </row>
    <row r="30" spans="1:4" ht="13.5" thickBot="1">
      <c r="A30" s="65" t="s">
        <v>81</v>
      </c>
      <c r="B30" s="66" t="s">
        <v>71</v>
      </c>
      <c r="C30" s="66" t="s">
        <v>72</v>
      </c>
      <c r="D30" s="67">
        <v>70305</v>
      </c>
    </row>
    <row r="31" spans="1:4" ht="13.5" thickBot="1">
      <c r="A31" s="57"/>
      <c r="B31" s="63" t="s">
        <v>8</v>
      </c>
      <c r="C31" s="63" t="s">
        <v>72</v>
      </c>
      <c r="D31" s="68">
        <v>597</v>
      </c>
    </row>
    <row r="32" spans="1:4" ht="13.5" thickBot="1">
      <c r="A32" s="65"/>
      <c r="B32" s="66" t="s">
        <v>73</v>
      </c>
      <c r="C32" s="66" t="s">
        <v>72</v>
      </c>
      <c r="D32" s="67">
        <v>1892</v>
      </c>
    </row>
    <row r="33" spans="1:7" ht="13.5" thickBot="1">
      <c r="A33" s="57"/>
      <c r="B33" s="63" t="s">
        <v>74</v>
      </c>
      <c r="C33" s="63" t="s">
        <v>72</v>
      </c>
      <c r="D33" s="68">
        <v>8267</v>
      </c>
    </row>
    <row r="34" spans="1:7" ht="13.5" thickBot="1">
      <c r="D34" s="57">
        <f>SUM(D2:D33)</f>
        <v>475052</v>
      </c>
      <c r="G34" s="8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Belize</vt:lpstr>
      <vt:lpstr>ChineseTaipei</vt:lpstr>
      <vt:lpstr>CotedIvoire</vt:lpstr>
      <vt:lpstr>Curacao</vt:lpstr>
      <vt:lpstr>ElSalvador</vt:lpstr>
      <vt:lpstr>EU-France</vt:lpstr>
      <vt:lpstr>EU_Malta</vt:lpstr>
      <vt:lpstr>Ghana</vt:lpstr>
      <vt:lpstr>Japan</vt:lpstr>
      <vt:lpstr>Korea</vt:lpstr>
      <vt:lpstr>Liberia</vt:lpstr>
      <vt:lpstr>Senegal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Aldana Vieito</cp:lastModifiedBy>
  <dcterms:created xsi:type="dcterms:W3CDTF">2019-09-12T09:03:40Z</dcterms:created>
  <dcterms:modified xsi:type="dcterms:W3CDTF">2019-10-31T14:20:10Z</dcterms:modified>
</cp:coreProperties>
</file>