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19_sharedDocs\Commission\PWG_402\Annex\AtSea\"/>
    </mc:Choice>
  </mc:AlternateContent>
  <xr:revisionPtr revIDLastSave="0" documentId="13_ncr:1_{D9838412-C40E-42A2-A975-018DC49ADD1E}" xr6:coauthVersionLast="45" xr6:coauthVersionMax="45" xr10:uidLastSave="{00000000-0000-0000-0000-000000000000}"/>
  <bookViews>
    <workbookView xWindow="-110" yWindow="-110" windowWidth="20700" windowHeight="11140" activeTab="1" xr2:uid="{C3EA7882-A8AC-4C1D-8083-C6DA0B4ECE4B}"/>
  </bookViews>
  <sheets>
    <sheet name="Belize" sheetId="3" r:id="rId1"/>
    <sheet name="China" sheetId="7" r:id="rId2"/>
    <sheet name="ChineseTaipei" sheetId="4" r:id="rId3"/>
    <sheet name="CotedIvoire" sheetId="10" r:id="rId4"/>
    <sheet name="Japan" sheetId="5" r:id="rId5"/>
    <sheet name="Korea" sheetId="2" r:id="rId6"/>
    <sheet name="Liberia" sheetId="6" r:id="rId7"/>
    <sheet name="Namibia" sheetId="9" r:id="rId8"/>
    <sheet name="Senegal" sheetId="1" r:id="rId9"/>
    <sheet name="SVG" sheetId="8" r:id="rId10"/>
  </sheets>
  <externalReferences>
    <externalReference r:id="rId11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75" i="7" l="1"/>
  <c r="D6" i="10" l="1"/>
  <c r="D16" i="3" l="1"/>
  <c r="D6" i="9"/>
  <c r="D10" i="8" l="1"/>
  <c r="D6" i="1"/>
  <c r="G176" i="5"/>
  <c r="D60" i="6" l="1"/>
  <c r="B58" i="6"/>
  <c r="B53" i="6"/>
  <c r="B52" i="6"/>
  <c r="B51" i="6"/>
  <c r="B50" i="6"/>
  <c r="D48" i="6"/>
  <c r="B44" i="6"/>
  <c r="B43" i="6"/>
  <c r="B42" i="6"/>
  <c r="B41" i="6"/>
  <c r="B40" i="6"/>
  <c r="D29" i="6"/>
  <c r="D30" i="6"/>
  <c r="D31" i="6"/>
  <c r="D32" i="6"/>
  <c r="D33" i="6"/>
  <c r="D34" i="6"/>
  <c r="D35" i="6"/>
  <c r="D14" i="6"/>
  <c r="D15" i="6"/>
  <c r="D16" i="6"/>
  <c r="D17" i="6"/>
  <c r="D18" i="6"/>
  <c r="D19" i="6"/>
  <c r="D20" i="6"/>
  <c r="D21" i="6"/>
  <c r="D22" i="6"/>
  <c r="D23" i="6"/>
  <c r="D24" i="6"/>
  <c r="D25" i="6"/>
  <c r="D27" i="6" s="1"/>
  <c r="D12" i="6"/>
  <c r="D4" i="1"/>
  <c r="D3" i="1"/>
  <c r="D2" i="1"/>
  <c r="D37" i="6" l="1"/>
</calcChain>
</file>

<file path=xl/sharedStrings.xml><?xml version="1.0" encoding="utf-8"?>
<sst xmlns="http://schemas.openxmlformats.org/spreadsheetml/2006/main" count="888" uniqueCount="231">
  <si>
    <t>Numéro ICCAT du navire</t>
  </si>
  <si>
    <t>Espèce</t>
  </si>
  <si>
    <t xml:space="preserve">Stock </t>
  </si>
  <si>
    <t>Total transbordé en kg</t>
  </si>
  <si>
    <t>AT000SEN00023</t>
  </si>
  <si>
    <t>THON OBESE</t>
  </si>
  <si>
    <t>YELLOWFIN</t>
  </si>
  <si>
    <t>ALBACORE</t>
  </si>
  <si>
    <t xml:space="preserve">ESPADON </t>
  </si>
  <si>
    <t>SUD</t>
  </si>
  <si>
    <t>ICCAT Vessel number</t>
  </si>
  <si>
    <t>Species</t>
  </si>
  <si>
    <t>Total Transhipped in Kg.</t>
  </si>
  <si>
    <t xml:space="preserve">AT000KOR00072 </t>
  </si>
  <si>
    <t>BIGEYE TUNA</t>
  </si>
  <si>
    <t>YELLOW FIN TUNA</t>
  </si>
  <si>
    <t>S.TOTAL</t>
  </si>
  <si>
    <t>AT000KOR00227</t>
  </si>
  <si>
    <t>SWORD FISH</t>
  </si>
  <si>
    <t>BLUE MARIN</t>
  </si>
  <si>
    <t>AT000KOR00214</t>
  </si>
  <si>
    <t>Southern Bluefin</t>
  </si>
  <si>
    <t>Bigeye</t>
  </si>
  <si>
    <t>Yellowfin</t>
  </si>
  <si>
    <t>Stripped Marlin</t>
  </si>
  <si>
    <t xml:space="preserve">Swordfish </t>
  </si>
  <si>
    <t>Albacore</t>
  </si>
  <si>
    <t>Other</t>
  </si>
  <si>
    <t>AT000KOR00228</t>
  </si>
  <si>
    <t>AT000KOR00215</t>
  </si>
  <si>
    <t>AT000KOR00198</t>
  </si>
  <si>
    <t>AT000BLZ00042</t>
  </si>
  <si>
    <t>BET</t>
  </si>
  <si>
    <t>N</t>
  </si>
  <si>
    <t>YFT</t>
  </si>
  <si>
    <t>N/S</t>
  </si>
  <si>
    <t>SWO</t>
  </si>
  <si>
    <t>ALB</t>
  </si>
  <si>
    <t>SBT</t>
  </si>
  <si>
    <t>OTH</t>
  </si>
  <si>
    <t>Total in Kg.</t>
  </si>
  <si>
    <t>AT000TAI00036</t>
  </si>
  <si>
    <t>AT000TAI00038</t>
  </si>
  <si>
    <t>AT000TAI00078</t>
  </si>
  <si>
    <t>AT000TAI00095</t>
  </si>
  <si>
    <t>AT000TAI00096</t>
  </si>
  <si>
    <t>AT000TAI00099</t>
  </si>
  <si>
    <t>AT000TAI00104</t>
  </si>
  <si>
    <t>AT000TAI00122</t>
  </si>
  <si>
    <t>AT000TAI00129</t>
  </si>
  <si>
    <t>AT000TAI00141</t>
  </si>
  <si>
    <t>AT000TAI00161</t>
  </si>
  <si>
    <t>AT000TAI00181</t>
  </si>
  <si>
    <t>AT000TAI00182</t>
  </si>
  <si>
    <t>AT000TAI00185</t>
  </si>
  <si>
    <t>AT000TAI00186</t>
  </si>
  <si>
    <t>AT000TAI00189</t>
  </si>
  <si>
    <t>AT000TAI00197</t>
  </si>
  <si>
    <t>AT000TAI00204</t>
  </si>
  <si>
    <t>AT000TAI00207</t>
  </si>
  <si>
    <t>AT000TAI00208</t>
  </si>
  <si>
    <t>AT000TAI00209</t>
  </si>
  <si>
    <t>AT000TAI00212</t>
  </si>
  <si>
    <t>AT000TAI00213</t>
  </si>
  <si>
    <t>AT000TAI00214</t>
  </si>
  <si>
    <t>AT000TAI00215</t>
  </si>
  <si>
    <t>AT000TAI00217</t>
  </si>
  <si>
    <t>AT000TAI00221</t>
  </si>
  <si>
    <t>AT000TAI00224</t>
  </si>
  <si>
    <t>AT000TAI00234</t>
  </si>
  <si>
    <t>AT000TAI00235</t>
  </si>
  <si>
    <t>AT000TAI00248</t>
  </si>
  <si>
    <t>AT000TAI00255</t>
  </si>
  <si>
    <t>AT000TAI00260</t>
  </si>
  <si>
    <t>AT000TAI00262</t>
  </si>
  <si>
    <t>AT000TAI00263</t>
  </si>
  <si>
    <t>AT000TAI00264</t>
  </si>
  <si>
    <t>AT000TAI00265</t>
  </si>
  <si>
    <t>AT000TAI00266</t>
  </si>
  <si>
    <t>AT000TAI00269</t>
  </si>
  <si>
    <t>AT000TAI00272</t>
  </si>
  <si>
    <t>AT000TAI00275</t>
  </si>
  <si>
    <t>AT000TAI00276</t>
  </si>
  <si>
    <t>AT000TAI00277</t>
  </si>
  <si>
    <t>AT000TAI00278</t>
  </si>
  <si>
    <t>AT000TAI00280</t>
  </si>
  <si>
    <t>AT000TAI00281</t>
  </si>
  <si>
    <t>AT000TAI00285</t>
  </si>
  <si>
    <t>AT000TAI00287</t>
  </si>
  <si>
    <t>AT000TAI00289</t>
  </si>
  <si>
    <t>AT000TAI00290</t>
  </si>
  <si>
    <t>AT000TAI00292</t>
  </si>
  <si>
    <t>AT000TAI00293</t>
  </si>
  <si>
    <t>TOTAL</t>
  </si>
  <si>
    <t>OT</t>
  </si>
  <si>
    <t>AT000JPN00429</t>
  </si>
  <si>
    <t>AT000JPN00065</t>
  </si>
  <si>
    <t>AT000JPN00079</t>
  </si>
  <si>
    <t>AT000JPN00469</t>
  </si>
  <si>
    <t>AT000JPN00485</t>
  </si>
  <si>
    <t>AT000JPN00399</t>
  </si>
  <si>
    <t>AT000JPN00494</t>
  </si>
  <si>
    <t>AT000JPN00273</t>
  </si>
  <si>
    <t>AT000JPN00448</t>
  </si>
  <si>
    <t>AT000JPN00041</t>
  </si>
  <si>
    <t>AT000JPN00478</t>
  </si>
  <si>
    <t>AT000JPN00046</t>
  </si>
  <si>
    <t>AT000JPN00540</t>
  </si>
  <si>
    <t>AT000JPN00284</t>
  </si>
  <si>
    <t>AT000JPN00333</t>
  </si>
  <si>
    <t>AT000JPN00337</t>
  </si>
  <si>
    <t>AT000JPN00326</t>
  </si>
  <si>
    <t>AT000JPN00509</t>
  </si>
  <si>
    <t>AT000JPN00413</t>
  </si>
  <si>
    <t>AT000JPN00514</t>
  </si>
  <si>
    <t>AT000JPN00510</t>
  </si>
  <si>
    <t>AT000JPN00421</t>
  </si>
  <si>
    <t>AT000JPN00384</t>
  </si>
  <si>
    <t>AT000JPN00032</t>
  </si>
  <si>
    <t>AT000JPN00536</t>
  </si>
  <si>
    <t>AT000JPN00168</t>
  </si>
  <si>
    <t>AT000JPN00274</t>
  </si>
  <si>
    <t>AT000JPN00482</t>
  </si>
  <si>
    <t>AT000JPN00537</t>
  </si>
  <si>
    <t>AT000JPN00512</t>
  </si>
  <si>
    <t>AT000JPN00289</t>
  </si>
  <si>
    <t>AT000JPN00033</t>
  </si>
  <si>
    <t>AT000JPN00005</t>
  </si>
  <si>
    <t>AT000JPN00397</t>
  </si>
  <si>
    <t>AT000JPN00156</t>
  </si>
  <si>
    <t>AT000JPN00091</t>
  </si>
  <si>
    <t>AT000JPN00355</t>
  </si>
  <si>
    <t>AT000JPN00206</t>
  </si>
  <si>
    <t>AT000JPN00480</t>
  </si>
  <si>
    <t>AT000JPN00477</t>
  </si>
  <si>
    <t>AT000JPN00465</t>
  </si>
  <si>
    <t>AT000JPN00295</t>
  </si>
  <si>
    <t>AT000JPN00473</t>
  </si>
  <si>
    <t>AT000JPN00003</t>
  </si>
  <si>
    <t>AT000JPN00047</t>
  </si>
  <si>
    <t>AT000JPN00359</t>
  </si>
  <si>
    <t>AT000JPN00243</t>
  </si>
  <si>
    <t>AT000JPN00471</t>
  </si>
  <si>
    <t>AT000JPN00565</t>
  </si>
  <si>
    <t>AT000JPN00454</t>
  </si>
  <si>
    <t>AT000JPN00525</t>
  </si>
  <si>
    <t>AT000JPN00450</t>
  </si>
  <si>
    <t>AT000JPN00362</t>
  </si>
  <si>
    <t>AT000JPN00409</t>
  </si>
  <si>
    <t>AT000JPN00462</t>
  </si>
  <si>
    <t>AT000JPN00327</t>
  </si>
  <si>
    <t>AT000JPN00064</t>
  </si>
  <si>
    <t>AT000JPN00521</t>
  </si>
  <si>
    <t>AT000JPN00369</t>
  </si>
  <si>
    <t>AT000JPN00340</t>
  </si>
  <si>
    <t>AT000JPN00394</t>
  </si>
  <si>
    <t>AT000JPN00506</t>
  </si>
  <si>
    <t>AT000JPN00025</t>
  </si>
  <si>
    <t>AT000JPN00389</t>
  </si>
  <si>
    <t>AT000JPN00193</t>
  </si>
  <si>
    <t>AT000JPN00503</t>
  </si>
  <si>
    <t>AT000JPN00661</t>
  </si>
  <si>
    <t>ICCAT Vessel No.</t>
  </si>
  <si>
    <t>AT000LBR00003 (CHI)</t>
  </si>
  <si>
    <t>BUM</t>
  </si>
  <si>
    <t>AT000LBR0006 (GEN)</t>
  </si>
  <si>
    <t>BFT</t>
  </si>
  <si>
    <t>BLM</t>
  </si>
  <si>
    <t>MLS</t>
  </si>
  <si>
    <t>OPA</t>
  </si>
  <si>
    <t>SAI</t>
  </si>
  <si>
    <t>WAH</t>
  </si>
  <si>
    <t>AT000LBR00002 (MEI)</t>
  </si>
  <si>
    <t>AT000LBR00022 (SHO)</t>
  </si>
  <si>
    <t>AT000LBR00008 (VIC)</t>
  </si>
  <si>
    <t>AT000CHN00019</t>
  </si>
  <si>
    <t>AT000CHN00022</t>
  </si>
  <si>
    <t>AT000CHN00023</t>
  </si>
  <si>
    <t>AT000CHN00024</t>
  </si>
  <si>
    <t>AT000CHN00046</t>
  </si>
  <si>
    <t>AT000CHN00061</t>
  </si>
  <si>
    <t>AT000CHN00063</t>
  </si>
  <si>
    <t>AT000CHN00085</t>
  </si>
  <si>
    <t>AT000CHN00086</t>
  </si>
  <si>
    <t>AT000CHN00087</t>
  </si>
  <si>
    <t>AT000CHN00088</t>
  </si>
  <si>
    <t>AT000CHN00089</t>
  </si>
  <si>
    <t>AT000CHN00090</t>
  </si>
  <si>
    <t>AT000CHN00091</t>
  </si>
  <si>
    <t>AT000CHN00092</t>
  </si>
  <si>
    <t>AT000CHN00093</t>
  </si>
  <si>
    <t>AT000CHN00094</t>
  </si>
  <si>
    <t>AT000CHN00096</t>
  </si>
  <si>
    <t>AT000CHN00097</t>
  </si>
  <si>
    <t>AT000CHN00098</t>
  </si>
  <si>
    <t>AT000CHN00099</t>
  </si>
  <si>
    <t>AT000CHN00100</t>
  </si>
  <si>
    <t>AT000CHN00101</t>
  </si>
  <si>
    <t>AT000CHN00102</t>
  </si>
  <si>
    <t>AT000CHN00103</t>
  </si>
  <si>
    <t>AT000CHN00104</t>
  </si>
  <si>
    <t>AT000CHN00105</t>
  </si>
  <si>
    <t>AT000CHN00106</t>
  </si>
  <si>
    <t>AT000CHN00107</t>
  </si>
  <si>
    <t>AT000CHN00108</t>
  </si>
  <si>
    <t>AT000CHN00109</t>
  </si>
  <si>
    <t>AT000CHN00110</t>
  </si>
  <si>
    <t>AT000CHN00111</t>
  </si>
  <si>
    <t>AT000CHN00112</t>
  </si>
  <si>
    <t>AT000VCT00055</t>
  </si>
  <si>
    <t>BET-A</t>
  </si>
  <si>
    <t>YFT-A</t>
  </si>
  <si>
    <t>AT000VCT00053</t>
  </si>
  <si>
    <t>SWO-N</t>
  </si>
  <si>
    <t>AT000VCT00052</t>
  </si>
  <si>
    <t>AT000NAM00093</t>
  </si>
  <si>
    <t>AT000NAM00092</t>
  </si>
  <si>
    <t>NOTE: Quantities below refer to those received into Liberian flagged carrier vessels</t>
  </si>
  <si>
    <t>AT000CIV00003</t>
  </si>
  <si>
    <t>BIGEYE</t>
  </si>
  <si>
    <t>Atlantique</t>
  </si>
  <si>
    <t>ESPADON</t>
  </si>
  <si>
    <t>AT000CIV00004</t>
  </si>
  <si>
    <t>LEC</t>
  </si>
  <si>
    <t>SSM</t>
  </si>
  <si>
    <t>OIL</t>
  </si>
  <si>
    <t>SPF</t>
  </si>
  <si>
    <t>OPAH</t>
  </si>
  <si>
    <t>OTHER</t>
  </si>
  <si>
    <t>SMA</t>
  </si>
  <si>
    <t>OTHRE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</si>
</sst>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#,##0.0_ "/>
    <numFmt numFmtId="166" formatCode="_-* #,##0.0\ _€_-;\-* #,##0.0\ _€_-;_-* &quot;-&quot;??\ _€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3"/>
      <charset val="129"/>
      <scheme val="minor"/>
    </font>
    <font>
      <b/>
      <sz val="11"/>
      <color theme="1"/>
      <name val="Calibri"/>
      <family val="1"/>
      <charset val="136"/>
      <scheme val="minor"/>
    </font>
    <font>
      <sz val="11"/>
      <name val="ＭＳ Ｐゴシック"/>
      <family val="3"/>
      <charset val="128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</borders>
  <cellStyleXfs count="7">
    <xf numFmtId="0" fontId="0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</cellStyleXfs>
  <cellXfs count="82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1" fontId="0" fillId="0" borderId="4" xfId="1" applyFont="1" applyBorder="1" applyAlignment="1">
      <alignment vertical="top" wrapText="1"/>
    </xf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41" fontId="0" fillId="0" borderId="4" xfId="2" applyFont="1" applyBorder="1" applyAlignment="1">
      <alignment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Fill="1" applyBorder="1" applyAlignment="1">
      <alignment vertical="top" wrapText="1"/>
    </xf>
    <xf numFmtId="41" fontId="0" fillId="0" borderId="4" xfId="2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41" fontId="2" fillId="0" borderId="4" xfId="2" applyFon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0" fontId="0" fillId="0" borderId="0" xfId="0"/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164" fontId="0" fillId="0" borderId="4" xfId="0" applyNumberFormat="1" applyBorder="1" applyAlignment="1">
      <alignment horizontal="right" vertical="top" wrapText="1"/>
    </xf>
    <xf numFmtId="164" fontId="0" fillId="0" borderId="3" xfId="0" applyNumberForma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6" fillId="0" borderId="0" xfId="0" applyFont="1"/>
    <xf numFmtId="0" fontId="5" fillId="0" borderId="7" xfId="3" applyFont="1" applyBorder="1" applyAlignment="1">
      <alignment horizontal="center" vertical="center"/>
    </xf>
    <xf numFmtId="0" fontId="5" fillId="0" borderId="7" xfId="3" applyFont="1" applyBorder="1" applyAlignment="1">
      <alignment horizontal="left" indent="1"/>
    </xf>
    <xf numFmtId="38" fontId="5" fillId="0" borderId="7" xfId="4" applyFont="1" applyBorder="1"/>
    <xf numFmtId="0" fontId="8" fillId="0" borderId="1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7" fillId="0" borderId="4" xfId="0" applyNumberFormat="1" applyFont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3" fontId="0" fillId="2" borderId="4" xfId="0" applyNumberFormat="1" applyFill="1" applyBorder="1" applyAlignment="1">
      <alignment vertical="top" wrapText="1"/>
    </xf>
    <xf numFmtId="3" fontId="0" fillId="0" borderId="4" xfId="0" applyNumberFormat="1" applyBorder="1" applyAlignment="1">
      <alignment horizontal="right" vertical="top" wrapText="1"/>
    </xf>
    <xf numFmtId="3" fontId="0" fillId="0" borderId="7" xfId="0" applyNumberFormat="1" applyBorder="1" applyAlignment="1">
      <alignment horizontal="right"/>
    </xf>
    <xf numFmtId="3" fontId="0" fillId="0" borderId="1" xfId="0" applyNumberFormat="1" applyBorder="1" applyAlignment="1">
      <alignment vertical="top" wrapText="1"/>
    </xf>
    <xf numFmtId="0" fontId="0" fillId="0" borderId="1" xfId="0" applyBorder="1"/>
    <xf numFmtId="3" fontId="7" fillId="0" borderId="1" xfId="0" applyNumberFormat="1" applyFont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3" fontId="0" fillId="2" borderId="1" xfId="0" applyNumberFormat="1" applyFill="1" applyBorder="1" applyAlignment="1">
      <alignment vertical="top" wrapText="1"/>
    </xf>
    <xf numFmtId="3" fontId="0" fillId="0" borderId="1" xfId="0" applyNumberFormat="1" applyBorder="1"/>
    <xf numFmtId="3" fontId="7" fillId="0" borderId="1" xfId="0" applyNumberFormat="1" applyFont="1" applyBorder="1"/>
    <xf numFmtId="0" fontId="0" fillId="0" borderId="3" xfId="0" applyFont="1" applyBorder="1" applyAlignment="1">
      <alignment vertical="top" wrapText="1"/>
    </xf>
    <xf numFmtId="0" fontId="0" fillId="2" borderId="3" xfId="0" applyFont="1" applyFill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2" borderId="1" xfId="0" applyFont="1" applyFill="1" applyBorder="1" applyAlignment="1">
      <alignment vertical="top" wrapText="1"/>
    </xf>
    <xf numFmtId="38" fontId="6" fillId="0" borderId="0" xfId="0" applyNumberFormat="1" applyFont="1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9" xfId="0" applyBorder="1"/>
    <xf numFmtId="41" fontId="0" fillId="0" borderId="9" xfId="0" applyNumberFormat="1" applyBorder="1"/>
    <xf numFmtId="3" fontId="0" fillId="0" borderId="9" xfId="0" applyNumberFormat="1" applyBorder="1"/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166" fontId="0" fillId="0" borderId="4" xfId="6" applyNumberFormat="1" applyFont="1" applyBorder="1" applyAlignment="1">
      <alignment horizontal="center" vertical="center" wrapText="1"/>
    </xf>
    <xf numFmtId="166" fontId="0" fillId="0" borderId="4" xfId="0" applyNumberFormat="1" applyBorder="1" applyAlignment="1">
      <alignment vertical="top" wrapText="1"/>
    </xf>
    <xf numFmtId="0" fontId="5" fillId="0" borderId="7" xfId="3" applyFont="1" applyBorder="1" applyAlignment="1">
      <alignment horizontal="center" vertical="center"/>
    </xf>
    <xf numFmtId="0" fontId="5" fillId="0" borderId="7" xfId="3" applyFont="1" applyBorder="1" applyAlignment="1">
      <alignment horizontal="center" vertical="center" wrapText="1" shrinkToFit="1"/>
    </xf>
    <xf numFmtId="0" fontId="0" fillId="0" borderId="5" xfId="0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0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7" fillId="0" borderId="0" xfId="0" applyFont="1"/>
  </cellXfs>
  <cellStyles count="7">
    <cellStyle name="Comma" xfId="6" builtinId="3"/>
    <cellStyle name="Comma [0]" xfId="1" builtinId="6"/>
    <cellStyle name="Comma [0] 2" xfId="2" xr:uid="{E2EE351B-88BE-4496-A20A-2DF119807743}"/>
    <cellStyle name="Comma [0] 3" xfId="4" xr:uid="{87D77AC7-723A-4488-B302-F90B8C323523}"/>
    <cellStyle name="Normal" xfId="0" builtinId="0"/>
    <cellStyle name="Normal 2" xfId="3" xr:uid="{BB79CC29-ED42-4EBA-80F3-EFADDCDBBF9E}"/>
    <cellStyle name="Normal 3" xfId="5" xr:uid="{8741AC14-6DDF-47FE-A34A-472E3019C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sidifall/Desktop/ICCAT%20transh%20CHIK%20et%20al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KUMA AT SEA"/>
      <sheetName val="CHI IN PORT"/>
      <sheetName val="GEN MAR AT SEA"/>
      <sheetName val="GEN MAR IN PORT"/>
      <sheetName val="MEITA"/>
      <sheetName val="MEITA-in port"/>
      <sheetName val="SHOTA"/>
      <sheetName val="VIC II"/>
    </sheetNames>
    <sheetDataSet>
      <sheetData sheetId="0" refreshError="1"/>
      <sheetData sheetId="1" refreshError="1"/>
      <sheetData sheetId="2" refreshError="1">
        <row r="57">
          <cell r="A57">
            <v>1805902</v>
          </cell>
          <cell r="B57">
            <v>792137</v>
          </cell>
          <cell r="C57">
            <v>549151</v>
          </cell>
          <cell r="D57">
            <v>43000</v>
          </cell>
          <cell r="E57">
            <v>1947</v>
          </cell>
          <cell r="F57">
            <v>339627</v>
          </cell>
          <cell r="G57">
            <v>1107</v>
          </cell>
          <cell r="H57">
            <v>18130</v>
          </cell>
          <cell r="I57">
            <v>7582</v>
          </cell>
          <cell r="J57">
            <v>1481</v>
          </cell>
          <cell r="K57">
            <v>12765</v>
          </cell>
          <cell r="L57">
            <v>112998</v>
          </cell>
        </row>
      </sheetData>
      <sheetData sheetId="3" refreshError="1"/>
      <sheetData sheetId="4" refreshError="1">
        <row r="47">
          <cell r="A47">
            <v>1548233</v>
          </cell>
          <cell r="B47">
            <v>330882</v>
          </cell>
          <cell r="C47">
            <v>73286</v>
          </cell>
          <cell r="D47">
            <v>12195</v>
          </cell>
          <cell r="E47">
            <v>179520</v>
          </cell>
          <cell r="F47">
            <v>17575</v>
          </cell>
          <cell r="G47">
            <v>23864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C44D6-D433-43E4-8007-3C4D10F133FF}">
  <dimension ref="A1:D16"/>
  <sheetViews>
    <sheetView workbookViewId="0">
      <selection activeCell="G8" sqref="G8"/>
    </sheetView>
  </sheetViews>
  <sheetFormatPr defaultRowHeight="14.5"/>
  <cols>
    <col min="1" max="5" width="18" customWidth="1"/>
  </cols>
  <sheetData>
    <row r="1" spans="1:4" ht="15" thickBot="1">
      <c r="A1" s="6"/>
      <c r="B1" s="6"/>
      <c r="C1" s="6"/>
      <c r="D1" s="6"/>
    </row>
    <row r="2" spans="1:4" ht="29.5" thickBot="1">
      <c r="A2" s="7" t="s">
        <v>10</v>
      </c>
      <c r="B2" s="8" t="s">
        <v>11</v>
      </c>
      <c r="C2" s="8" t="s">
        <v>2</v>
      </c>
      <c r="D2" s="8" t="s">
        <v>12</v>
      </c>
    </row>
    <row r="3" spans="1:4" ht="15" thickBot="1">
      <c r="A3" s="3" t="s">
        <v>31</v>
      </c>
      <c r="B3" s="9" t="s">
        <v>32</v>
      </c>
      <c r="C3" s="9" t="s">
        <v>33</v>
      </c>
      <c r="D3" s="9">
        <v>47754</v>
      </c>
    </row>
    <row r="4" spans="1:4" ht="15" thickBot="1">
      <c r="A4" s="3"/>
      <c r="B4" s="9" t="s">
        <v>34</v>
      </c>
      <c r="C4" s="9" t="s">
        <v>33</v>
      </c>
      <c r="D4" s="9">
        <v>5128</v>
      </c>
    </row>
    <row r="5" spans="1:4" ht="15" thickBot="1">
      <c r="A5" s="3" t="s">
        <v>31</v>
      </c>
      <c r="B5" s="9" t="s">
        <v>32</v>
      </c>
      <c r="C5" s="9" t="s">
        <v>33</v>
      </c>
      <c r="D5" s="9">
        <v>40159</v>
      </c>
    </row>
    <row r="6" spans="1:4" ht="15" thickBot="1">
      <c r="A6" s="3"/>
      <c r="B6" s="9" t="s">
        <v>34</v>
      </c>
      <c r="C6" s="9" t="s">
        <v>33</v>
      </c>
      <c r="D6" s="9">
        <v>3092</v>
      </c>
    </row>
    <row r="7" spans="1:4" ht="15" thickBot="1">
      <c r="A7" s="3" t="s">
        <v>31</v>
      </c>
      <c r="B7" s="9" t="s">
        <v>32</v>
      </c>
      <c r="C7" s="9" t="s">
        <v>33</v>
      </c>
      <c r="D7" s="9">
        <v>30688</v>
      </c>
    </row>
    <row r="8" spans="1:4" ht="15" thickBot="1">
      <c r="A8" s="3"/>
      <c r="B8" s="9" t="s">
        <v>34</v>
      </c>
      <c r="C8" s="9" t="s">
        <v>33</v>
      </c>
      <c r="D8" s="9">
        <v>588</v>
      </c>
    </row>
    <row r="9" spans="1:4" ht="15" thickBot="1">
      <c r="A9" s="3" t="s">
        <v>31</v>
      </c>
      <c r="B9" s="9" t="s">
        <v>32</v>
      </c>
      <c r="C9" s="9" t="s">
        <v>35</v>
      </c>
      <c r="D9" s="9">
        <v>23968</v>
      </c>
    </row>
    <row r="10" spans="1:4" ht="15" thickBot="1">
      <c r="A10" s="3"/>
      <c r="B10" s="9" t="s">
        <v>34</v>
      </c>
      <c r="C10" s="9" t="s">
        <v>35</v>
      </c>
      <c r="D10" s="9">
        <v>2132</v>
      </c>
    </row>
    <row r="11" spans="1:4" ht="15" thickBot="1">
      <c r="A11" s="3" t="s">
        <v>31</v>
      </c>
      <c r="B11" s="9" t="s">
        <v>32</v>
      </c>
      <c r="C11" s="9" t="s">
        <v>33</v>
      </c>
      <c r="D11" s="9">
        <v>31501</v>
      </c>
    </row>
    <row r="12" spans="1:4" ht="15" thickBot="1">
      <c r="A12" s="3"/>
      <c r="B12" s="9" t="s">
        <v>34</v>
      </c>
      <c r="C12" s="9" t="s">
        <v>33</v>
      </c>
      <c r="D12" s="9">
        <v>1481</v>
      </c>
    </row>
    <row r="13" spans="1:4" ht="15" thickBot="1">
      <c r="A13" s="3" t="s">
        <v>31</v>
      </c>
      <c r="B13" s="9" t="s">
        <v>32</v>
      </c>
      <c r="C13" s="9" t="s">
        <v>35</v>
      </c>
      <c r="D13" s="9">
        <v>51016</v>
      </c>
    </row>
    <row r="14" spans="1:4" ht="15" thickBot="1">
      <c r="A14" s="3"/>
      <c r="B14" s="9" t="s">
        <v>34</v>
      </c>
      <c r="C14" s="9" t="s">
        <v>35</v>
      </c>
      <c r="D14" s="9">
        <v>193</v>
      </c>
    </row>
    <row r="15" spans="1:4" ht="15" thickBot="1">
      <c r="A15" s="3"/>
      <c r="B15" s="9" t="s">
        <v>36</v>
      </c>
      <c r="C15" s="9" t="s">
        <v>35</v>
      </c>
      <c r="D15" s="9">
        <v>12457</v>
      </c>
    </row>
    <row r="16" spans="1:4">
      <c r="D16">
        <f>SUM(D3:D15)</f>
        <v>250157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4650A-D601-46B7-88E8-AF0CD49A7F6C}">
  <dimension ref="A1:D175"/>
  <sheetViews>
    <sheetView tabSelected="1" topLeftCell="A171" workbookViewId="0">
      <selection activeCell="F173" sqref="F173"/>
    </sheetView>
  </sheetViews>
  <sheetFormatPr defaultRowHeight="14.5"/>
  <cols>
    <col min="1" max="1" width="18.26953125" customWidth="1"/>
    <col min="4" max="4" width="20.7265625" customWidth="1"/>
  </cols>
  <sheetData>
    <row r="1" spans="1:4">
      <c r="A1" s="62"/>
      <c r="B1" s="62"/>
      <c r="C1" s="62"/>
      <c r="D1" s="76"/>
    </row>
    <row r="2" spans="1:4" ht="29">
      <c r="A2" s="77" t="s">
        <v>10</v>
      </c>
      <c r="B2" s="77" t="s">
        <v>11</v>
      </c>
      <c r="C2" s="77" t="s">
        <v>2</v>
      </c>
      <c r="D2" s="77" t="s">
        <v>12</v>
      </c>
    </row>
    <row r="3" spans="1:4">
      <c r="A3" s="78" t="s">
        <v>175</v>
      </c>
      <c r="B3" s="77" t="s">
        <v>32</v>
      </c>
      <c r="C3" s="78"/>
      <c r="D3" s="79">
        <v>61040</v>
      </c>
    </row>
    <row r="4" spans="1:4">
      <c r="A4" s="78" t="s">
        <v>175</v>
      </c>
      <c r="B4" s="77" t="s">
        <v>34</v>
      </c>
      <c r="C4" s="78"/>
      <c r="D4" s="79">
        <v>3009</v>
      </c>
    </row>
    <row r="5" spans="1:4">
      <c r="A5" s="78" t="s">
        <v>175</v>
      </c>
      <c r="B5" s="77" t="s">
        <v>36</v>
      </c>
      <c r="C5" s="78"/>
      <c r="D5" s="79">
        <v>3380</v>
      </c>
    </row>
    <row r="6" spans="1:4">
      <c r="A6" s="78" t="s">
        <v>175</v>
      </c>
      <c r="B6" s="77" t="s">
        <v>164</v>
      </c>
      <c r="C6" s="78"/>
      <c r="D6" s="79">
        <v>674</v>
      </c>
    </row>
    <row r="7" spans="1:4">
      <c r="A7" s="78" t="s">
        <v>175</v>
      </c>
      <c r="B7" s="77" t="s">
        <v>37</v>
      </c>
      <c r="C7" s="78"/>
      <c r="D7" s="79">
        <v>3254</v>
      </c>
    </row>
    <row r="8" spans="1:4">
      <c r="A8" s="78" t="s">
        <v>175</v>
      </c>
      <c r="B8" s="77" t="s">
        <v>223</v>
      </c>
      <c r="C8" s="78"/>
      <c r="D8" s="79">
        <v>669</v>
      </c>
    </row>
    <row r="9" spans="1:4">
      <c r="A9" s="78" t="s">
        <v>175</v>
      </c>
      <c r="B9" s="77" t="s">
        <v>224</v>
      </c>
      <c r="C9" s="78"/>
      <c r="D9" s="79">
        <v>99</v>
      </c>
    </row>
    <row r="10" spans="1:4">
      <c r="A10" s="78" t="s">
        <v>176</v>
      </c>
      <c r="B10" s="77" t="s">
        <v>32</v>
      </c>
      <c r="C10" s="78"/>
      <c r="D10" s="79">
        <v>128661</v>
      </c>
    </row>
    <row r="11" spans="1:4">
      <c r="A11" s="78" t="s">
        <v>176</v>
      </c>
      <c r="B11" s="77" t="s">
        <v>34</v>
      </c>
      <c r="C11" s="78"/>
      <c r="D11" s="79">
        <v>8694</v>
      </c>
    </row>
    <row r="12" spans="1:4">
      <c r="A12" s="78" t="s">
        <v>176</v>
      </c>
      <c r="B12" s="77" t="s">
        <v>36</v>
      </c>
      <c r="C12" s="78"/>
      <c r="D12" s="79">
        <v>2598</v>
      </c>
    </row>
    <row r="13" spans="1:4">
      <c r="A13" s="78" t="s">
        <v>176</v>
      </c>
      <c r="B13" s="77" t="s">
        <v>164</v>
      </c>
      <c r="C13" s="78"/>
      <c r="D13" s="79">
        <v>4370</v>
      </c>
    </row>
    <row r="14" spans="1:4">
      <c r="A14" s="78" t="s">
        <v>176</v>
      </c>
      <c r="B14" s="77" t="s">
        <v>37</v>
      </c>
      <c r="C14" s="78"/>
      <c r="D14" s="79">
        <v>5674</v>
      </c>
    </row>
    <row r="15" spans="1:4">
      <c r="A15" s="78" t="s">
        <v>176</v>
      </c>
      <c r="B15" s="77" t="s">
        <v>223</v>
      </c>
      <c r="C15" s="78"/>
      <c r="D15" s="79">
        <v>623</v>
      </c>
    </row>
    <row r="16" spans="1:4">
      <c r="A16" s="78" t="s">
        <v>176</v>
      </c>
      <c r="B16" s="77" t="s">
        <v>170</v>
      </c>
      <c r="C16" s="78"/>
      <c r="D16" s="79">
        <v>61</v>
      </c>
    </row>
    <row r="17" spans="1:4">
      <c r="A17" s="78" t="s">
        <v>176</v>
      </c>
      <c r="B17" s="77" t="s">
        <v>225</v>
      </c>
      <c r="C17" s="78"/>
      <c r="D17" s="79">
        <v>878</v>
      </c>
    </row>
    <row r="18" spans="1:4">
      <c r="A18" s="78" t="s">
        <v>176</v>
      </c>
      <c r="B18" s="77" t="s">
        <v>226</v>
      </c>
      <c r="C18" s="78"/>
      <c r="D18" s="79">
        <v>316</v>
      </c>
    </row>
    <row r="19" spans="1:4">
      <c r="A19" s="78" t="s">
        <v>177</v>
      </c>
      <c r="B19" s="77" t="s">
        <v>32</v>
      </c>
      <c r="C19" s="78"/>
      <c r="D19" s="79">
        <v>123926</v>
      </c>
    </row>
    <row r="20" spans="1:4">
      <c r="A20" s="78" t="s">
        <v>177</v>
      </c>
      <c r="B20" s="77" t="s">
        <v>34</v>
      </c>
      <c r="C20" s="78"/>
      <c r="D20" s="79">
        <v>7021</v>
      </c>
    </row>
    <row r="21" spans="1:4">
      <c r="A21" s="78" t="s">
        <v>177</v>
      </c>
      <c r="B21" s="77" t="s">
        <v>36</v>
      </c>
      <c r="C21" s="78"/>
      <c r="D21" s="79">
        <v>1424</v>
      </c>
    </row>
    <row r="22" spans="1:4">
      <c r="A22" s="78" t="s">
        <v>177</v>
      </c>
      <c r="B22" s="77" t="s">
        <v>164</v>
      </c>
      <c r="C22" s="78"/>
      <c r="D22" s="79">
        <v>4368</v>
      </c>
    </row>
    <row r="23" spans="1:4">
      <c r="A23" s="78" t="s">
        <v>177</v>
      </c>
      <c r="B23" s="77" t="s">
        <v>37</v>
      </c>
      <c r="C23" s="78"/>
      <c r="D23" s="79">
        <v>10309</v>
      </c>
    </row>
    <row r="24" spans="1:4">
      <c r="A24" s="78" t="s">
        <v>177</v>
      </c>
      <c r="B24" s="77" t="s">
        <v>223</v>
      </c>
      <c r="C24" s="78"/>
      <c r="D24" s="79">
        <v>304</v>
      </c>
    </row>
    <row r="25" spans="1:4">
      <c r="A25" s="78" t="s">
        <v>177</v>
      </c>
      <c r="B25" s="77" t="s">
        <v>225</v>
      </c>
      <c r="C25" s="78"/>
      <c r="D25" s="79">
        <v>820</v>
      </c>
    </row>
    <row r="26" spans="1:4">
      <c r="A26" s="78" t="s">
        <v>178</v>
      </c>
      <c r="B26" s="77" t="s">
        <v>32</v>
      </c>
      <c r="C26" s="78"/>
      <c r="D26" s="79">
        <v>140985</v>
      </c>
    </row>
    <row r="27" spans="1:4">
      <c r="A27" s="78" t="s">
        <v>178</v>
      </c>
      <c r="B27" s="77" t="s">
        <v>34</v>
      </c>
      <c r="C27" s="78"/>
      <c r="D27" s="79">
        <v>4907</v>
      </c>
    </row>
    <row r="28" spans="1:4">
      <c r="A28" s="78" t="s">
        <v>178</v>
      </c>
      <c r="B28" s="77" t="s">
        <v>36</v>
      </c>
      <c r="C28" s="78"/>
      <c r="D28" s="79">
        <v>2354</v>
      </c>
    </row>
    <row r="29" spans="1:4">
      <c r="A29" s="78" t="s">
        <v>178</v>
      </c>
      <c r="B29" s="77" t="s">
        <v>164</v>
      </c>
      <c r="C29" s="78"/>
      <c r="D29" s="79">
        <v>2758</v>
      </c>
    </row>
    <row r="30" spans="1:4">
      <c r="A30" s="78" t="s">
        <v>178</v>
      </c>
      <c r="B30" s="77" t="s">
        <v>37</v>
      </c>
      <c r="C30" s="78"/>
      <c r="D30" s="79">
        <v>8975</v>
      </c>
    </row>
    <row r="31" spans="1:4">
      <c r="A31" s="78" t="s">
        <v>178</v>
      </c>
      <c r="B31" s="77" t="s">
        <v>223</v>
      </c>
      <c r="C31" s="78"/>
      <c r="D31" s="79">
        <v>273</v>
      </c>
    </row>
    <row r="32" spans="1:4">
      <c r="A32" s="78" t="s">
        <v>178</v>
      </c>
      <c r="B32" s="77" t="s">
        <v>224</v>
      </c>
      <c r="C32" s="78"/>
      <c r="D32" s="79">
        <v>409</v>
      </c>
    </row>
    <row r="33" spans="1:4">
      <c r="A33" s="78" t="s">
        <v>178</v>
      </c>
      <c r="B33" s="77" t="s">
        <v>227</v>
      </c>
      <c r="C33" s="78"/>
      <c r="D33" s="79">
        <v>440</v>
      </c>
    </row>
    <row r="34" spans="1:4">
      <c r="A34" s="78" t="s">
        <v>178</v>
      </c>
      <c r="B34" s="77" t="s">
        <v>225</v>
      </c>
      <c r="C34" s="78"/>
      <c r="D34" s="79">
        <v>449</v>
      </c>
    </row>
    <row r="35" spans="1:4">
      <c r="A35" s="78" t="s">
        <v>179</v>
      </c>
      <c r="B35" s="77" t="s">
        <v>32</v>
      </c>
      <c r="C35" s="78"/>
      <c r="D35" s="79">
        <v>167434</v>
      </c>
    </row>
    <row r="36" spans="1:4">
      <c r="A36" s="78" t="s">
        <v>179</v>
      </c>
      <c r="B36" s="77" t="s">
        <v>34</v>
      </c>
      <c r="C36" s="78"/>
      <c r="D36" s="79">
        <v>7341</v>
      </c>
    </row>
    <row r="37" spans="1:4">
      <c r="A37" s="78" t="s">
        <v>179</v>
      </c>
      <c r="B37" s="77" t="s">
        <v>36</v>
      </c>
      <c r="C37" s="78"/>
      <c r="D37" s="79">
        <v>10810</v>
      </c>
    </row>
    <row r="38" spans="1:4">
      <c r="A38" s="78" t="s">
        <v>179</v>
      </c>
      <c r="B38" s="77" t="s">
        <v>164</v>
      </c>
      <c r="C38" s="78"/>
      <c r="D38" s="79">
        <v>2420</v>
      </c>
    </row>
    <row r="39" spans="1:4">
      <c r="A39" s="78" t="s">
        <v>179</v>
      </c>
      <c r="B39" s="77" t="s">
        <v>37</v>
      </c>
      <c r="C39" s="78"/>
      <c r="D39" s="79">
        <v>13741</v>
      </c>
    </row>
    <row r="40" spans="1:4">
      <c r="A40" s="78" t="s">
        <v>179</v>
      </c>
      <c r="B40" s="77" t="s">
        <v>170</v>
      </c>
      <c r="C40" s="78"/>
      <c r="D40" s="79">
        <v>23</v>
      </c>
    </row>
    <row r="41" spans="1:4">
      <c r="A41" s="78" t="s">
        <v>179</v>
      </c>
      <c r="B41" s="77" t="s">
        <v>224</v>
      </c>
      <c r="C41" s="78"/>
      <c r="D41" s="79">
        <v>741</v>
      </c>
    </row>
    <row r="42" spans="1:4">
      <c r="A42" s="78" t="s">
        <v>179</v>
      </c>
      <c r="B42" s="77" t="s">
        <v>227</v>
      </c>
      <c r="C42" s="78"/>
      <c r="D42" s="79">
        <v>1216</v>
      </c>
    </row>
    <row r="43" spans="1:4">
      <c r="A43" s="78" t="s">
        <v>179</v>
      </c>
      <c r="B43" s="77" t="s">
        <v>225</v>
      </c>
      <c r="C43" s="78"/>
      <c r="D43" s="79">
        <v>1588</v>
      </c>
    </row>
    <row r="44" spans="1:4">
      <c r="A44" s="78" t="s">
        <v>179</v>
      </c>
      <c r="B44" s="77" t="s">
        <v>228</v>
      </c>
      <c r="C44" s="78"/>
      <c r="D44" s="79">
        <v>1425</v>
      </c>
    </row>
    <row r="45" spans="1:4">
      <c r="A45" s="78" t="s">
        <v>180</v>
      </c>
      <c r="B45" s="77" t="s">
        <v>32</v>
      </c>
      <c r="C45" s="78"/>
      <c r="D45" s="79">
        <v>170059</v>
      </c>
    </row>
    <row r="46" spans="1:4">
      <c r="A46" s="78" t="s">
        <v>180</v>
      </c>
      <c r="B46" s="77" t="s">
        <v>34</v>
      </c>
      <c r="C46" s="78"/>
      <c r="D46" s="79">
        <v>10340</v>
      </c>
    </row>
    <row r="47" spans="1:4">
      <c r="A47" s="78" t="s">
        <v>180</v>
      </c>
      <c r="B47" s="77" t="s">
        <v>36</v>
      </c>
      <c r="C47" s="78"/>
      <c r="D47" s="79">
        <v>16946</v>
      </c>
    </row>
    <row r="48" spans="1:4">
      <c r="A48" s="78" t="s">
        <v>180</v>
      </c>
      <c r="B48" s="77" t="s">
        <v>164</v>
      </c>
      <c r="C48" s="78"/>
      <c r="D48" s="79">
        <v>2962</v>
      </c>
    </row>
    <row r="49" spans="1:4">
      <c r="A49" s="78" t="s">
        <v>180</v>
      </c>
      <c r="B49" s="77" t="s">
        <v>37</v>
      </c>
      <c r="C49" s="78"/>
      <c r="D49" s="79">
        <v>16298</v>
      </c>
    </row>
    <row r="50" spans="1:4">
      <c r="A50" s="78" t="s">
        <v>180</v>
      </c>
      <c r="B50" s="77" t="s">
        <v>229</v>
      </c>
      <c r="C50" s="78"/>
      <c r="D50" s="79">
        <v>504</v>
      </c>
    </row>
    <row r="51" spans="1:4">
      <c r="A51" s="78" t="s">
        <v>180</v>
      </c>
      <c r="B51" s="77" t="s">
        <v>223</v>
      </c>
      <c r="C51" s="78"/>
      <c r="D51" s="79">
        <v>1369</v>
      </c>
    </row>
    <row r="52" spans="1:4">
      <c r="A52" s="78" t="s">
        <v>180</v>
      </c>
      <c r="B52" s="77" t="s">
        <v>224</v>
      </c>
      <c r="C52" s="78"/>
      <c r="D52" s="79">
        <v>948</v>
      </c>
    </row>
    <row r="53" spans="1:4">
      <c r="A53" s="78" t="s">
        <v>180</v>
      </c>
      <c r="B53" s="77" t="s">
        <v>227</v>
      </c>
      <c r="C53" s="78"/>
      <c r="D53" s="79">
        <v>635</v>
      </c>
    </row>
    <row r="54" spans="1:4">
      <c r="A54" s="78" t="s">
        <v>180</v>
      </c>
      <c r="B54" s="77" t="s">
        <v>225</v>
      </c>
      <c r="C54" s="78"/>
      <c r="D54" s="79">
        <v>1510</v>
      </c>
    </row>
    <row r="55" spans="1:4">
      <c r="A55" s="78" t="s">
        <v>180</v>
      </c>
      <c r="B55" s="77" t="s">
        <v>228</v>
      </c>
      <c r="C55" s="78"/>
      <c r="D55" s="79">
        <v>439</v>
      </c>
    </row>
    <row r="56" spans="1:4">
      <c r="A56" s="78" t="s">
        <v>181</v>
      </c>
      <c r="B56" s="78" t="s">
        <v>32</v>
      </c>
      <c r="C56" s="78"/>
      <c r="D56" s="79">
        <v>130102</v>
      </c>
    </row>
    <row r="57" spans="1:4">
      <c r="A57" s="78" t="s">
        <v>181</v>
      </c>
      <c r="B57" s="78" t="s">
        <v>34</v>
      </c>
      <c r="C57" s="78"/>
      <c r="D57" s="79">
        <v>8504</v>
      </c>
    </row>
    <row r="58" spans="1:4">
      <c r="A58" s="78" t="s">
        <v>181</v>
      </c>
      <c r="B58" s="78" t="s">
        <v>36</v>
      </c>
      <c r="C58" s="78"/>
      <c r="D58" s="79">
        <v>3003</v>
      </c>
    </row>
    <row r="59" spans="1:4">
      <c r="A59" s="78" t="s">
        <v>181</v>
      </c>
      <c r="B59" s="78" t="s">
        <v>37</v>
      </c>
      <c r="C59" s="78"/>
      <c r="D59" s="79">
        <v>7797</v>
      </c>
    </row>
    <row r="60" spans="1:4">
      <c r="A60" s="78" t="s">
        <v>182</v>
      </c>
      <c r="B60" s="78" t="s">
        <v>32</v>
      </c>
      <c r="C60" s="78"/>
      <c r="D60" s="79">
        <v>178792</v>
      </c>
    </row>
    <row r="61" spans="1:4">
      <c r="A61" s="78" t="s">
        <v>182</v>
      </c>
      <c r="B61" s="78" t="s">
        <v>34</v>
      </c>
      <c r="C61" s="78"/>
      <c r="D61" s="79">
        <v>6181</v>
      </c>
    </row>
    <row r="62" spans="1:4">
      <c r="A62" s="78" t="s">
        <v>182</v>
      </c>
      <c r="B62" s="78" t="s">
        <v>36</v>
      </c>
      <c r="C62" s="78"/>
      <c r="D62" s="79">
        <v>19907</v>
      </c>
    </row>
    <row r="63" spans="1:4">
      <c r="A63" s="78" t="s">
        <v>182</v>
      </c>
      <c r="B63" s="78" t="s">
        <v>164</v>
      </c>
      <c r="C63" s="78"/>
      <c r="D63" s="79">
        <v>3044</v>
      </c>
    </row>
    <row r="64" spans="1:4">
      <c r="A64" s="78" t="s">
        <v>182</v>
      </c>
      <c r="B64" s="78" t="s">
        <v>36</v>
      </c>
      <c r="C64" s="78"/>
      <c r="D64" s="79">
        <v>5572</v>
      </c>
    </row>
    <row r="65" spans="1:4">
      <c r="A65" s="78" t="s">
        <v>182</v>
      </c>
      <c r="B65" s="77" t="s">
        <v>223</v>
      </c>
      <c r="C65" s="78"/>
      <c r="D65" s="79">
        <v>777</v>
      </c>
    </row>
    <row r="66" spans="1:4">
      <c r="A66" s="78" t="s">
        <v>182</v>
      </c>
      <c r="B66" s="77" t="s">
        <v>170</v>
      </c>
      <c r="C66" s="78"/>
      <c r="D66" s="79">
        <v>496</v>
      </c>
    </row>
    <row r="67" spans="1:4">
      <c r="A67" s="78" t="s">
        <v>182</v>
      </c>
      <c r="B67" s="77" t="s">
        <v>224</v>
      </c>
      <c r="C67" s="78"/>
      <c r="D67" s="79">
        <v>352</v>
      </c>
    </row>
    <row r="68" spans="1:4">
      <c r="A68" s="78" t="s">
        <v>182</v>
      </c>
      <c r="B68" s="78" t="s">
        <v>227</v>
      </c>
      <c r="C68" s="78"/>
      <c r="D68" s="79">
        <v>574</v>
      </c>
    </row>
    <row r="69" spans="1:4">
      <c r="A69" s="78" t="s">
        <v>182</v>
      </c>
      <c r="B69" s="77" t="s">
        <v>226</v>
      </c>
      <c r="C69" s="78"/>
      <c r="D69" s="79">
        <v>129</v>
      </c>
    </row>
    <row r="70" spans="1:4">
      <c r="A70" s="78" t="s">
        <v>182</v>
      </c>
      <c r="B70" s="78" t="s">
        <v>228</v>
      </c>
      <c r="C70" s="78"/>
      <c r="D70" s="79">
        <v>453</v>
      </c>
    </row>
    <row r="71" spans="1:4">
      <c r="A71" s="78" t="s">
        <v>183</v>
      </c>
      <c r="B71" s="78" t="s">
        <v>32</v>
      </c>
      <c r="C71" s="78"/>
      <c r="D71" s="79">
        <v>81759</v>
      </c>
    </row>
    <row r="72" spans="1:4">
      <c r="A72" s="78" t="s">
        <v>183</v>
      </c>
      <c r="B72" s="78" t="s">
        <v>34</v>
      </c>
      <c r="C72" s="78"/>
      <c r="D72" s="79">
        <v>3970</v>
      </c>
    </row>
    <row r="73" spans="1:4">
      <c r="A73" s="78" t="s">
        <v>184</v>
      </c>
      <c r="B73" s="78" t="s">
        <v>32</v>
      </c>
      <c r="C73" s="78"/>
      <c r="D73" s="79">
        <v>65187</v>
      </c>
    </row>
    <row r="74" spans="1:4">
      <c r="A74" s="78" t="s">
        <v>184</v>
      </c>
      <c r="B74" s="78" t="s">
        <v>34</v>
      </c>
      <c r="C74" s="78"/>
      <c r="D74" s="79">
        <v>3031</v>
      </c>
    </row>
    <row r="75" spans="1:4">
      <c r="A75" s="78" t="s">
        <v>184</v>
      </c>
      <c r="B75" s="78" t="s">
        <v>36</v>
      </c>
      <c r="C75" s="78"/>
      <c r="D75" s="79">
        <v>3972</v>
      </c>
    </row>
    <row r="76" spans="1:4">
      <c r="A76" s="78" t="s">
        <v>184</v>
      </c>
      <c r="B76" s="78" t="s">
        <v>164</v>
      </c>
      <c r="C76" s="78"/>
      <c r="D76" s="79">
        <v>261</v>
      </c>
    </row>
    <row r="77" spans="1:4">
      <c r="A77" s="78" t="s">
        <v>184</v>
      </c>
      <c r="B77" s="78" t="s">
        <v>37</v>
      </c>
      <c r="C77" s="78"/>
      <c r="D77" s="79">
        <v>3697</v>
      </c>
    </row>
    <row r="78" spans="1:4">
      <c r="A78" s="78" t="s">
        <v>184</v>
      </c>
      <c r="B78" s="77" t="s">
        <v>223</v>
      </c>
      <c r="C78" s="78"/>
      <c r="D78" s="79">
        <v>499</v>
      </c>
    </row>
    <row r="79" spans="1:4">
      <c r="A79" s="78" t="s">
        <v>184</v>
      </c>
      <c r="B79" s="77" t="s">
        <v>224</v>
      </c>
      <c r="C79" s="78"/>
      <c r="D79" s="79">
        <v>421</v>
      </c>
    </row>
    <row r="80" spans="1:4">
      <c r="A80" s="78" t="s">
        <v>185</v>
      </c>
      <c r="B80" s="78" t="s">
        <v>32</v>
      </c>
      <c r="C80" s="78"/>
      <c r="D80" s="79">
        <v>87881</v>
      </c>
    </row>
    <row r="81" spans="1:4">
      <c r="A81" s="78" t="s">
        <v>185</v>
      </c>
      <c r="B81" s="78" t="s">
        <v>34</v>
      </c>
      <c r="C81" s="78"/>
      <c r="D81" s="79">
        <v>3716</v>
      </c>
    </row>
    <row r="82" spans="1:4">
      <c r="A82" s="78" t="s">
        <v>186</v>
      </c>
      <c r="B82" s="78" t="s">
        <v>32</v>
      </c>
      <c r="C82" s="78"/>
      <c r="D82" s="79">
        <v>149137</v>
      </c>
    </row>
    <row r="83" spans="1:4">
      <c r="A83" s="78" t="s">
        <v>186</v>
      </c>
      <c r="B83" s="78" t="s">
        <v>34</v>
      </c>
      <c r="C83" s="78"/>
      <c r="D83" s="79">
        <v>6283</v>
      </c>
    </row>
    <row r="84" spans="1:4">
      <c r="A84" s="78" t="s">
        <v>187</v>
      </c>
      <c r="B84" s="78" t="s">
        <v>32</v>
      </c>
      <c r="C84" s="78"/>
      <c r="D84" s="79">
        <v>132813</v>
      </c>
    </row>
    <row r="85" spans="1:4">
      <c r="A85" s="78" t="s">
        <v>187</v>
      </c>
      <c r="B85" s="78" t="s">
        <v>34</v>
      </c>
      <c r="C85" s="78"/>
      <c r="D85" s="79">
        <v>6627</v>
      </c>
    </row>
    <row r="86" spans="1:4">
      <c r="A86" s="78" t="s">
        <v>188</v>
      </c>
      <c r="B86" s="78" t="s">
        <v>32</v>
      </c>
      <c r="C86" s="78"/>
      <c r="D86" s="79">
        <v>99273</v>
      </c>
    </row>
    <row r="87" spans="1:4">
      <c r="A87" s="78" t="s">
        <v>188</v>
      </c>
      <c r="B87" s="78" t="s">
        <v>34</v>
      </c>
      <c r="C87" s="78"/>
      <c r="D87" s="79">
        <v>3516</v>
      </c>
    </row>
    <row r="88" spans="1:4">
      <c r="A88" s="78" t="s">
        <v>189</v>
      </c>
      <c r="B88" s="78" t="s">
        <v>32</v>
      </c>
      <c r="C88" s="78"/>
      <c r="D88" s="79">
        <v>104985</v>
      </c>
    </row>
    <row r="89" spans="1:4">
      <c r="A89" s="78" t="s">
        <v>189</v>
      </c>
      <c r="B89" s="78" t="s">
        <v>34</v>
      </c>
      <c r="C89" s="78"/>
      <c r="D89" s="79">
        <v>5768</v>
      </c>
    </row>
    <row r="90" spans="1:4">
      <c r="A90" s="78" t="s">
        <v>190</v>
      </c>
      <c r="B90" s="78" t="s">
        <v>32</v>
      </c>
      <c r="C90" s="78"/>
      <c r="D90" s="79">
        <v>99866</v>
      </c>
    </row>
    <row r="91" spans="1:4">
      <c r="A91" s="78" t="s">
        <v>190</v>
      </c>
      <c r="B91" s="78" t="s">
        <v>34</v>
      </c>
      <c r="C91" s="78"/>
      <c r="D91" s="79">
        <v>4672</v>
      </c>
    </row>
    <row r="92" spans="1:4">
      <c r="A92" s="78" t="s">
        <v>191</v>
      </c>
      <c r="B92" s="78" t="s">
        <v>32</v>
      </c>
      <c r="C92" s="78"/>
      <c r="D92" s="79">
        <v>109889</v>
      </c>
    </row>
    <row r="93" spans="1:4">
      <c r="A93" s="78" t="s">
        <v>191</v>
      </c>
      <c r="B93" s="78" t="s">
        <v>34</v>
      </c>
      <c r="C93" s="78"/>
      <c r="D93" s="79">
        <v>6853</v>
      </c>
    </row>
    <row r="94" spans="1:4">
      <c r="A94" s="78" t="s">
        <v>192</v>
      </c>
      <c r="B94" s="78" t="s">
        <v>32</v>
      </c>
      <c r="C94" s="78"/>
      <c r="D94" s="79">
        <v>169700</v>
      </c>
    </row>
    <row r="95" spans="1:4">
      <c r="A95" s="78" t="s">
        <v>192</v>
      </c>
      <c r="B95" s="78" t="s">
        <v>34</v>
      </c>
      <c r="C95" s="78"/>
      <c r="D95" s="79">
        <v>6864</v>
      </c>
    </row>
    <row r="96" spans="1:4">
      <c r="A96" s="78" t="s">
        <v>192</v>
      </c>
      <c r="B96" s="78" t="s">
        <v>36</v>
      </c>
      <c r="C96" s="78"/>
      <c r="D96" s="79">
        <v>22966</v>
      </c>
    </row>
    <row r="97" spans="1:4">
      <c r="A97" s="78" t="s">
        <v>192</v>
      </c>
      <c r="B97" s="78" t="s">
        <v>164</v>
      </c>
      <c r="C97" s="78"/>
      <c r="D97" s="79">
        <v>2556</v>
      </c>
    </row>
    <row r="98" spans="1:4">
      <c r="A98" s="78" t="s">
        <v>192</v>
      </c>
      <c r="B98" s="78" t="s">
        <v>37</v>
      </c>
      <c r="C98" s="78"/>
      <c r="D98" s="79">
        <v>13685</v>
      </c>
    </row>
    <row r="99" spans="1:4">
      <c r="A99" s="78" t="s">
        <v>192</v>
      </c>
      <c r="B99" s="77" t="s">
        <v>223</v>
      </c>
      <c r="C99" s="78"/>
      <c r="D99" s="79">
        <v>373</v>
      </c>
    </row>
    <row r="100" spans="1:4">
      <c r="A100" s="78" t="s">
        <v>192</v>
      </c>
      <c r="B100" s="78" t="s">
        <v>225</v>
      </c>
      <c r="C100" s="78"/>
      <c r="D100" s="79">
        <v>1574</v>
      </c>
    </row>
    <row r="101" spans="1:4">
      <c r="A101" s="78" t="s">
        <v>192</v>
      </c>
      <c r="B101" s="78" t="s">
        <v>228</v>
      </c>
      <c r="C101" s="78"/>
      <c r="D101" s="79">
        <v>1998</v>
      </c>
    </row>
    <row r="102" spans="1:4">
      <c r="A102" s="78" t="s">
        <v>193</v>
      </c>
      <c r="B102" s="78" t="s">
        <v>32</v>
      </c>
      <c r="C102" s="78"/>
      <c r="D102" s="79">
        <v>88099</v>
      </c>
    </row>
    <row r="103" spans="1:4">
      <c r="A103" s="78" t="s">
        <v>193</v>
      </c>
      <c r="B103" s="78" t="s">
        <v>34</v>
      </c>
      <c r="C103" s="78"/>
      <c r="D103" s="79">
        <v>5118</v>
      </c>
    </row>
    <row r="104" spans="1:4">
      <c r="A104" s="78" t="s">
        <v>193</v>
      </c>
      <c r="B104" s="78" t="s">
        <v>36</v>
      </c>
      <c r="C104" s="78"/>
      <c r="D104" s="79">
        <v>2054</v>
      </c>
    </row>
    <row r="105" spans="1:4">
      <c r="A105" s="78" t="s">
        <v>193</v>
      </c>
      <c r="B105" s="78" t="s">
        <v>164</v>
      </c>
      <c r="C105" s="78"/>
      <c r="D105" s="79">
        <v>1555</v>
      </c>
    </row>
    <row r="106" spans="1:4">
      <c r="A106" s="78" t="s">
        <v>193</v>
      </c>
      <c r="B106" s="78" t="s">
        <v>37</v>
      </c>
      <c r="C106" s="78"/>
      <c r="D106" s="79">
        <v>7064</v>
      </c>
    </row>
    <row r="107" spans="1:4">
      <c r="A107" s="78" t="s">
        <v>193</v>
      </c>
      <c r="B107" s="77" t="s">
        <v>223</v>
      </c>
      <c r="C107" s="78"/>
      <c r="D107" s="79">
        <v>977</v>
      </c>
    </row>
    <row r="108" spans="1:4">
      <c r="A108" s="78" t="s">
        <v>193</v>
      </c>
      <c r="B108" s="77" t="s">
        <v>170</v>
      </c>
      <c r="C108" s="78"/>
      <c r="D108" s="79">
        <v>25</v>
      </c>
    </row>
    <row r="109" spans="1:4">
      <c r="A109" s="78" t="s">
        <v>193</v>
      </c>
      <c r="B109" s="77" t="s">
        <v>224</v>
      </c>
      <c r="C109" s="78"/>
      <c r="D109" s="79">
        <v>446</v>
      </c>
    </row>
    <row r="110" spans="1:4">
      <c r="A110" s="78" t="s">
        <v>193</v>
      </c>
      <c r="B110" s="78" t="s">
        <v>227</v>
      </c>
      <c r="C110" s="78"/>
      <c r="D110" s="79">
        <v>58</v>
      </c>
    </row>
    <row r="111" spans="1:4">
      <c r="A111" s="78" t="s">
        <v>194</v>
      </c>
      <c r="B111" s="78" t="s">
        <v>32</v>
      </c>
      <c r="C111" s="78"/>
      <c r="D111" s="79">
        <v>145047</v>
      </c>
    </row>
    <row r="112" spans="1:4">
      <c r="A112" s="78" t="s">
        <v>194</v>
      </c>
      <c r="B112" s="78" t="s">
        <v>34</v>
      </c>
      <c r="C112" s="78"/>
      <c r="D112" s="79">
        <v>7633</v>
      </c>
    </row>
    <row r="113" spans="1:4">
      <c r="A113" s="78" t="s">
        <v>194</v>
      </c>
      <c r="B113" s="78" t="s">
        <v>36</v>
      </c>
      <c r="C113" s="78"/>
      <c r="D113" s="79">
        <v>9736</v>
      </c>
    </row>
    <row r="114" spans="1:4">
      <c r="A114" s="78" t="s">
        <v>194</v>
      </c>
      <c r="B114" s="78" t="s">
        <v>164</v>
      </c>
      <c r="C114" s="78"/>
      <c r="D114" s="79">
        <v>1809</v>
      </c>
    </row>
    <row r="115" spans="1:4">
      <c r="A115" s="78" t="s">
        <v>194</v>
      </c>
      <c r="B115" s="78" t="s">
        <v>37</v>
      </c>
      <c r="C115" s="78"/>
      <c r="D115" s="79">
        <v>10503</v>
      </c>
    </row>
    <row r="116" spans="1:4">
      <c r="A116" s="78" t="s">
        <v>194</v>
      </c>
      <c r="B116" s="77" t="s">
        <v>223</v>
      </c>
      <c r="C116" s="78"/>
      <c r="D116" s="79">
        <v>899</v>
      </c>
    </row>
    <row r="117" spans="1:4">
      <c r="A117" s="78" t="s">
        <v>194</v>
      </c>
      <c r="B117" s="78" t="s">
        <v>225</v>
      </c>
      <c r="C117" s="78"/>
      <c r="D117" s="79">
        <v>1389</v>
      </c>
    </row>
    <row r="118" spans="1:4">
      <c r="A118" s="78" t="s">
        <v>195</v>
      </c>
      <c r="B118" s="78" t="s">
        <v>32</v>
      </c>
      <c r="C118" s="78"/>
      <c r="D118" s="79">
        <v>278791</v>
      </c>
    </row>
    <row r="119" spans="1:4">
      <c r="A119" s="78" t="s">
        <v>195</v>
      </c>
      <c r="B119" s="78" t="s">
        <v>34</v>
      </c>
      <c r="C119" s="78"/>
      <c r="D119" s="79">
        <v>15430</v>
      </c>
    </row>
    <row r="120" spans="1:4">
      <c r="A120" s="78" t="s">
        <v>196</v>
      </c>
      <c r="B120" s="78" t="s">
        <v>32</v>
      </c>
      <c r="C120" s="78"/>
      <c r="D120" s="79">
        <v>116902</v>
      </c>
    </row>
    <row r="121" spans="1:4">
      <c r="A121" s="78" t="s">
        <v>196</v>
      </c>
      <c r="B121" s="78" t="s">
        <v>34</v>
      </c>
      <c r="C121" s="78"/>
      <c r="D121" s="79">
        <v>8217</v>
      </c>
    </row>
    <row r="122" spans="1:4">
      <c r="A122" s="78" t="s">
        <v>196</v>
      </c>
      <c r="B122" s="78" t="s">
        <v>37</v>
      </c>
      <c r="C122" s="78"/>
      <c r="D122" s="79">
        <v>6444</v>
      </c>
    </row>
    <row r="123" spans="1:4">
      <c r="A123" s="78" t="s">
        <v>197</v>
      </c>
      <c r="B123" s="78" t="s">
        <v>32</v>
      </c>
      <c r="C123" s="78"/>
      <c r="D123" s="79">
        <v>92288</v>
      </c>
    </row>
    <row r="124" spans="1:4">
      <c r="A124" s="78" t="s">
        <v>197</v>
      </c>
      <c r="B124" s="78" t="s">
        <v>34</v>
      </c>
      <c r="C124" s="78"/>
      <c r="D124" s="79">
        <v>6433</v>
      </c>
    </row>
    <row r="125" spans="1:4">
      <c r="A125" s="78" t="s">
        <v>197</v>
      </c>
      <c r="B125" s="78" t="s">
        <v>37</v>
      </c>
      <c r="C125" s="78"/>
      <c r="D125" s="79">
        <v>8125</v>
      </c>
    </row>
    <row r="126" spans="1:4">
      <c r="A126" s="78" t="s">
        <v>198</v>
      </c>
      <c r="B126" s="78" t="s">
        <v>32</v>
      </c>
      <c r="C126" s="78"/>
      <c r="D126" s="79">
        <v>132280</v>
      </c>
    </row>
    <row r="127" spans="1:4">
      <c r="A127" s="78" t="s">
        <v>198</v>
      </c>
      <c r="B127" s="78" t="s">
        <v>34</v>
      </c>
      <c r="C127" s="78"/>
      <c r="D127" s="79">
        <v>27420</v>
      </c>
    </row>
    <row r="128" spans="1:4">
      <c r="A128" s="78" t="s">
        <v>198</v>
      </c>
      <c r="B128" s="78" t="s">
        <v>36</v>
      </c>
      <c r="C128" s="78"/>
      <c r="D128" s="79">
        <v>6980</v>
      </c>
    </row>
    <row r="129" spans="1:4">
      <c r="A129" s="78" t="s">
        <v>198</v>
      </c>
      <c r="B129" s="78" t="s">
        <v>37</v>
      </c>
      <c r="C129" s="78"/>
      <c r="D129" s="79">
        <v>8440</v>
      </c>
    </row>
    <row r="130" spans="1:4">
      <c r="A130" s="78" t="s">
        <v>198</v>
      </c>
      <c r="B130" s="77" t="s">
        <v>170</v>
      </c>
      <c r="C130" s="78"/>
      <c r="D130" s="79">
        <v>16</v>
      </c>
    </row>
    <row r="131" spans="1:4">
      <c r="A131" s="78" t="s">
        <v>198</v>
      </c>
      <c r="B131" s="77" t="s">
        <v>224</v>
      </c>
      <c r="C131" s="78"/>
      <c r="D131" s="79">
        <v>2015</v>
      </c>
    </row>
    <row r="132" spans="1:4">
      <c r="A132" s="78" t="s">
        <v>198</v>
      </c>
      <c r="B132" s="78" t="s">
        <v>225</v>
      </c>
      <c r="C132" s="78"/>
      <c r="D132" s="79">
        <v>1481</v>
      </c>
    </row>
    <row r="133" spans="1:4">
      <c r="A133" s="78" t="s">
        <v>198</v>
      </c>
      <c r="B133" s="77" t="s">
        <v>226</v>
      </c>
      <c r="C133" s="78"/>
      <c r="D133" s="79">
        <v>2620</v>
      </c>
    </row>
    <row r="134" spans="1:4">
      <c r="A134" s="78" t="s">
        <v>198</v>
      </c>
      <c r="B134" s="78" t="s">
        <v>230</v>
      </c>
      <c r="C134" s="78"/>
      <c r="D134" s="79">
        <v>22157</v>
      </c>
    </row>
    <row r="135" spans="1:4">
      <c r="A135" s="78" t="s">
        <v>199</v>
      </c>
      <c r="B135" s="78" t="s">
        <v>32</v>
      </c>
      <c r="C135" s="78"/>
      <c r="D135" s="79">
        <v>211447</v>
      </c>
    </row>
    <row r="136" spans="1:4">
      <c r="A136" s="78" t="s">
        <v>199</v>
      </c>
      <c r="B136" s="78" t="s">
        <v>34</v>
      </c>
      <c r="C136" s="78"/>
      <c r="D136" s="79">
        <v>29770</v>
      </c>
    </row>
    <row r="137" spans="1:4">
      <c r="A137" s="78" t="s">
        <v>199</v>
      </c>
      <c r="B137" s="78" t="s">
        <v>37</v>
      </c>
      <c r="C137" s="78"/>
      <c r="D137" s="79">
        <v>8514</v>
      </c>
    </row>
    <row r="138" spans="1:4">
      <c r="A138" s="78" t="s">
        <v>199</v>
      </c>
      <c r="B138" s="77" t="s">
        <v>224</v>
      </c>
      <c r="C138" s="78"/>
      <c r="D138" s="79">
        <v>1942</v>
      </c>
    </row>
    <row r="139" spans="1:4">
      <c r="A139" s="78" t="s">
        <v>199</v>
      </c>
      <c r="B139" s="78" t="s">
        <v>227</v>
      </c>
      <c r="C139" s="78"/>
      <c r="D139" s="79">
        <v>1947</v>
      </c>
    </row>
    <row r="140" spans="1:4">
      <c r="A140" s="78" t="s">
        <v>199</v>
      </c>
      <c r="B140" s="78" t="s">
        <v>225</v>
      </c>
      <c r="C140" s="78"/>
      <c r="D140" s="79">
        <v>5493</v>
      </c>
    </row>
    <row r="141" spans="1:4">
      <c r="A141" s="78" t="s">
        <v>199</v>
      </c>
      <c r="B141" s="78" t="s">
        <v>228</v>
      </c>
      <c r="C141" s="78"/>
      <c r="D141" s="79">
        <v>12279</v>
      </c>
    </row>
    <row r="142" spans="1:4">
      <c r="A142" s="78" t="s">
        <v>200</v>
      </c>
      <c r="B142" s="78" t="s">
        <v>32</v>
      </c>
      <c r="C142" s="78"/>
      <c r="D142" s="79">
        <v>244387</v>
      </c>
    </row>
    <row r="143" spans="1:4">
      <c r="A143" s="78" t="s">
        <v>200</v>
      </c>
      <c r="B143" s="78" t="s">
        <v>34</v>
      </c>
      <c r="C143" s="78"/>
      <c r="D143" s="79">
        <v>23380</v>
      </c>
    </row>
    <row r="144" spans="1:4">
      <c r="A144" s="78" t="s">
        <v>200</v>
      </c>
      <c r="B144" s="78" t="s">
        <v>36</v>
      </c>
      <c r="C144" s="78"/>
      <c r="D144" s="79">
        <v>14450</v>
      </c>
    </row>
    <row r="145" spans="1:4">
      <c r="A145" s="78" t="s">
        <v>200</v>
      </c>
      <c r="B145" s="78" t="s">
        <v>37</v>
      </c>
      <c r="C145" s="78"/>
      <c r="D145" s="79">
        <v>8433</v>
      </c>
    </row>
    <row r="146" spans="1:4">
      <c r="A146" s="78" t="s">
        <v>200</v>
      </c>
      <c r="B146" s="77" t="s">
        <v>170</v>
      </c>
      <c r="C146" s="78"/>
      <c r="D146" s="79">
        <v>1115</v>
      </c>
    </row>
    <row r="147" spans="1:4">
      <c r="A147" s="78" t="s">
        <v>200</v>
      </c>
      <c r="B147" s="77" t="s">
        <v>224</v>
      </c>
      <c r="C147" s="78"/>
      <c r="D147" s="79">
        <v>2000</v>
      </c>
    </row>
    <row r="148" spans="1:4">
      <c r="A148" s="78" t="s">
        <v>200</v>
      </c>
      <c r="B148" s="78" t="s">
        <v>227</v>
      </c>
      <c r="C148" s="78"/>
      <c r="D148" s="79">
        <v>880</v>
      </c>
    </row>
    <row r="149" spans="1:4">
      <c r="A149" s="78" t="s">
        <v>200</v>
      </c>
      <c r="B149" s="78" t="s">
        <v>225</v>
      </c>
      <c r="C149" s="78"/>
      <c r="D149" s="79">
        <v>1185</v>
      </c>
    </row>
    <row r="150" spans="1:4">
      <c r="A150" s="78" t="s">
        <v>200</v>
      </c>
      <c r="B150" s="77" t="s">
        <v>226</v>
      </c>
      <c r="C150" s="78"/>
      <c r="D150" s="79">
        <v>747</v>
      </c>
    </row>
    <row r="151" spans="1:4">
      <c r="A151" s="78" t="s">
        <v>200</v>
      </c>
      <c r="B151" s="78" t="s">
        <v>228</v>
      </c>
      <c r="C151" s="78"/>
      <c r="D151" s="79">
        <v>15009</v>
      </c>
    </row>
    <row r="152" spans="1:4">
      <c r="A152" s="78" t="s">
        <v>201</v>
      </c>
      <c r="B152" s="78" t="s">
        <v>32</v>
      </c>
      <c r="C152" s="78"/>
      <c r="D152" s="79">
        <v>182940</v>
      </c>
    </row>
    <row r="153" spans="1:4">
      <c r="A153" s="78" t="s">
        <v>201</v>
      </c>
      <c r="B153" s="78" t="s">
        <v>34</v>
      </c>
      <c r="C153" s="78"/>
      <c r="D153" s="79">
        <v>30150</v>
      </c>
    </row>
    <row r="154" spans="1:4">
      <c r="A154" s="78" t="s">
        <v>201</v>
      </c>
      <c r="B154" s="78" t="s">
        <v>36</v>
      </c>
      <c r="C154" s="78"/>
      <c r="D154" s="79">
        <v>18644</v>
      </c>
    </row>
    <row r="155" spans="1:4">
      <c r="A155" s="78" t="s">
        <v>201</v>
      </c>
      <c r="B155" s="78" t="s">
        <v>37</v>
      </c>
      <c r="C155" s="78"/>
      <c r="D155" s="79">
        <v>5180</v>
      </c>
    </row>
    <row r="156" spans="1:4">
      <c r="A156" s="78" t="s">
        <v>201</v>
      </c>
      <c r="B156" s="77" t="s">
        <v>170</v>
      </c>
      <c r="C156" s="78"/>
      <c r="D156" s="79">
        <v>4433</v>
      </c>
    </row>
    <row r="157" spans="1:4">
      <c r="A157" s="78" t="s">
        <v>201</v>
      </c>
      <c r="B157" s="77" t="s">
        <v>224</v>
      </c>
      <c r="C157" s="78"/>
      <c r="D157" s="79">
        <v>950</v>
      </c>
    </row>
    <row r="158" spans="1:4">
      <c r="A158" s="78" t="s">
        <v>201</v>
      </c>
      <c r="B158" s="78" t="s">
        <v>227</v>
      </c>
      <c r="C158" s="78"/>
      <c r="D158" s="79">
        <v>1310</v>
      </c>
    </row>
    <row r="159" spans="1:4">
      <c r="A159" s="78" t="s">
        <v>201</v>
      </c>
      <c r="B159" s="78" t="s">
        <v>225</v>
      </c>
      <c r="C159" s="78"/>
      <c r="D159" s="79">
        <v>2005</v>
      </c>
    </row>
    <row r="160" spans="1:4">
      <c r="A160" s="78" t="s">
        <v>201</v>
      </c>
      <c r="B160" s="78" t="s">
        <v>228</v>
      </c>
      <c r="C160" s="78"/>
      <c r="D160" s="79">
        <v>16190</v>
      </c>
    </row>
    <row r="161" spans="1:4">
      <c r="A161" s="78" t="s">
        <v>202</v>
      </c>
      <c r="B161" s="78" t="s">
        <v>32</v>
      </c>
      <c r="C161" s="78"/>
      <c r="D161" s="79">
        <v>175500</v>
      </c>
    </row>
    <row r="162" spans="1:4">
      <c r="A162" s="78" t="s">
        <v>202</v>
      </c>
      <c r="B162" s="78" t="s">
        <v>34</v>
      </c>
      <c r="C162" s="78"/>
      <c r="D162" s="79">
        <v>9970</v>
      </c>
    </row>
    <row r="163" spans="1:4">
      <c r="A163" s="78" t="s">
        <v>203</v>
      </c>
      <c r="B163" s="78" t="s">
        <v>32</v>
      </c>
      <c r="C163" s="78"/>
      <c r="D163" s="79">
        <v>147000</v>
      </c>
    </row>
    <row r="164" spans="1:4">
      <c r="A164" s="78" t="s">
        <v>203</v>
      </c>
      <c r="B164" s="78" t="s">
        <v>34</v>
      </c>
      <c r="C164" s="78"/>
      <c r="D164" s="79">
        <v>53000</v>
      </c>
    </row>
    <row r="165" spans="1:4">
      <c r="A165" s="78" t="s">
        <v>204</v>
      </c>
      <c r="B165" s="78" t="s">
        <v>32</v>
      </c>
      <c r="C165" s="78"/>
      <c r="D165" s="79">
        <v>85333</v>
      </c>
    </row>
    <row r="166" spans="1:4">
      <c r="A166" s="78" t="s">
        <v>204</v>
      </c>
      <c r="B166" s="78" t="s">
        <v>34</v>
      </c>
      <c r="C166" s="78"/>
      <c r="D166" s="79">
        <v>8194</v>
      </c>
    </row>
    <row r="167" spans="1:4">
      <c r="A167" s="78" t="s">
        <v>205</v>
      </c>
      <c r="B167" s="78" t="s">
        <v>32</v>
      </c>
      <c r="C167" s="78"/>
      <c r="D167" s="79">
        <v>169200</v>
      </c>
    </row>
    <row r="168" spans="1:4">
      <c r="A168" s="78" t="s">
        <v>205</v>
      </c>
      <c r="B168" s="78" t="s">
        <v>34</v>
      </c>
      <c r="C168" s="78"/>
      <c r="D168" s="79">
        <v>20300</v>
      </c>
    </row>
    <row r="169" spans="1:4">
      <c r="A169" s="78" t="s">
        <v>206</v>
      </c>
      <c r="B169" s="78" t="s">
        <v>32</v>
      </c>
      <c r="C169" s="78"/>
      <c r="D169" s="79">
        <v>110292</v>
      </c>
    </row>
    <row r="170" spans="1:4">
      <c r="A170" s="78" t="s">
        <v>206</v>
      </c>
      <c r="B170" s="78" t="s">
        <v>34</v>
      </c>
      <c r="C170" s="78"/>
      <c r="D170" s="79">
        <v>16210</v>
      </c>
    </row>
    <row r="171" spans="1:4">
      <c r="A171" s="78" t="s">
        <v>207</v>
      </c>
      <c r="B171" s="78" t="s">
        <v>32</v>
      </c>
      <c r="C171" s="78"/>
      <c r="D171" s="79">
        <v>123254</v>
      </c>
    </row>
    <row r="172" spans="1:4">
      <c r="A172" s="78" t="s">
        <v>207</v>
      </c>
      <c r="B172" s="78" t="s">
        <v>34</v>
      </c>
      <c r="C172" s="78"/>
      <c r="D172" s="79">
        <v>7457</v>
      </c>
    </row>
    <row r="173" spans="1:4">
      <c r="A173" s="78" t="s">
        <v>208</v>
      </c>
      <c r="B173" s="78" t="s">
        <v>32</v>
      </c>
      <c r="C173" s="78"/>
      <c r="D173" s="79">
        <v>118999</v>
      </c>
    </row>
    <row r="174" spans="1:4">
      <c r="A174" s="78" t="s">
        <v>208</v>
      </c>
      <c r="B174" s="78" t="s">
        <v>34</v>
      </c>
      <c r="C174" s="78"/>
      <c r="D174" s="79">
        <v>12320</v>
      </c>
    </row>
    <row r="175" spans="1:4">
      <c r="A175" s="80" t="s">
        <v>93</v>
      </c>
      <c r="B175" s="81"/>
      <c r="C175" s="81"/>
      <c r="D175" s="81">
        <f>SUM(D3:D174)</f>
        <v>5452206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4ADB-BEBA-4F82-A9D3-62A815BEB62D}">
  <dimension ref="A1:K56"/>
  <sheetViews>
    <sheetView topLeftCell="A38" workbookViewId="0">
      <selection activeCell="L53" sqref="L53"/>
    </sheetView>
  </sheetViews>
  <sheetFormatPr defaultRowHeight="14.5"/>
  <cols>
    <col min="1" max="8" width="15.36328125" customWidth="1"/>
  </cols>
  <sheetData>
    <row r="1" spans="1:8" ht="15" thickBot="1">
      <c r="A1" s="18"/>
      <c r="B1" s="18"/>
      <c r="C1" s="18"/>
      <c r="D1" s="18"/>
      <c r="E1" s="18"/>
      <c r="F1" s="18"/>
      <c r="G1" s="18"/>
      <c r="H1" s="18"/>
    </row>
    <row r="2" spans="1:8" ht="29.5" thickBot="1">
      <c r="A2" s="19" t="s">
        <v>10</v>
      </c>
      <c r="B2" s="20" t="s">
        <v>32</v>
      </c>
      <c r="C2" s="20" t="s">
        <v>37</v>
      </c>
      <c r="D2" s="20" t="s">
        <v>34</v>
      </c>
      <c r="E2" s="20" t="s">
        <v>36</v>
      </c>
      <c r="F2" s="20" t="s">
        <v>38</v>
      </c>
      <c r="G2" s="20" t="s">
        <v>39</v>
      </c>
      <c r="H2" s="20" t="s">
        <v>40</v>
      </c>
    </row>
    <row r="3" spans="1:8" ht="15" thickBot="1">
      <c r="A3" s="21" t="s">
        <v>41</v>
      </c>
      <c r="B3" s="25">
        <v>285157</v>
      </c>
      <c r="C3" s="25">
        <v>0</v>
      </c>
      <c r="D3" s="25">
        <v>10235</v>
      </c>
      <c r="E3" s="25">
        <v>8095</v>
      </c>
      <c r="F3" s="25">
        <v>0</v>
      </c>
      <c r="G3" s="25">
        <v>0</v>
      </c>
      <c r="H3" s="25">
        <v>303487</v>
      </c>
    </row>
    <row r="4" spans="1:8" ht="15" thickBot="1">
      <c r="A4" s="21" t="s">
        <v>42</v>
      </c>
      <c r="B4" s="25">
        <v>200026</v>
      </c>
      <c r="C4" s="25">
        <v>0</v>
      </c>
      <c r="D4" s="25">
        <v>19798</v>
      </c>
      <c r="E4" s="25">
        <v>0</v>
      </c>
      <c r="F4" s="25">
        <v>0</v>
      </c>
      <c r="G4" s="25">
        <v>0</v>
      </c>
      <c r="H4" s="25">
        <v>219824</v>
      </c>
    </row>
    <row r="5" spans="1:8" ht="15" thickBot="1">
      <c r="A5" s="21" t="s">
        <v>43</v>
      </c>
      <c r="B5" s="25">
        <v>137987.9</v>
      </c>
      <c r="C5" s="25">
        <v>0</v>
      </c>
      <c r="D5" s="25">
        <v>12824</v>
      </c>
      <c r="E5" s="25">
        <v>0</v>
      </c>
      <c r="F5" s="25">
        <v>0</v>
      </c>
      <c r="G5" s="25">
        <v>0</v>
      </c>
      <c r="H5" s="25">
        <v>150811.9</v>
      </c>
    </row>
    <row r="6" spans="1:8" ht="15" thickBot="1">
      <c r="A6" s="21" t="s">
        <v>44</v>
      </c>
      <c r="B6" s="25">
        <v>177510.9</v>
      </c>
      <c r="C6" s="25">
        <v>0</v>
      </c>
      <c r="D6" s="25">
        <v>12553</v>
      </c>
      <c r="E6" s="25">
        <v>0</v>
      </c>
      <c r="F6" s="25">
        <v>0</v>
      </c>
      <c r="G6" s="25">
        <v>0</v>
      </c>
      <c r="H6" s="25">
        <v>190063.9</v>
      </c>
    </row>
    <row r="7" spans="1:8" ht="15" thickBot="1">
      <c r="A7" s="21" t="s">
        <v>45</v>
      </c>
      <c r="B7" s="25">
        <v>176221.69999999998</v>
      </c>
      <c r="C7" s="25">
        <v>0</v>
      </c>
      <c r="D7" s="25">
        <v>16338.5</v>
      </c>
      <c r="E7" s="25">
        <v>3293.8</v>
      </c>
      <c r="F7" s="25">
        <v>0</v>
      </c>
      <c r="G7" s="25">
        <v>1890.5</v>
      </c>
      <c r="H7" s="25">
        <v>197744.49999999997</v>
      </c>
    </row>
    <row r="8" spans="1:8" ht="15" thickBot="1">
      <c r="A8" s="21" t="s">
        <v>46</v>
      </c>
      <c r="B8" s="25">
        <v>114071</v>
      </c>
      <c r="C8" s="25">
        <v>0</v>
      </c>
      <c r="D8" s="25">
        <v>5763</v>
      </c>
      <c r="E8" s="25">
        <v>2548</v>
      </c>
      <c r="F8" s="25">
        <v>0</v>
      </c>
      <c r="G8" s="25">
        <v>0</v>
      </c>
      <c r="H8" s="25">
        <v>122382</v>
      </c>
    </row>
    <row r="9" spans="1:8" ht="15" thickBot="1">
      <c r="A9" s="21" t="s">
        <v>47</v>
      </c>
      <c r="B9" s="25">
        <v>183113</v>
      </c>
      <c r="C9" s="25">
        <v>0</v>
      </c>
      <c r="D9" s="25">
        <v>10750</v>
      </c>
      <c r="E9" s="25">
        <v>0</v>
      </c>
      <c r="F9" s="25">
        <v>0</v>
      </c>
      <c r="G9" s="25">
        <v>0</v>
      </c>
      <c r="H9" s="25">
        <v>193863</v>
      </c>
    </row>
    <row r="10" spans="1:8" ht="15" thickBot="1">
      <c r="A10" s="21" t="s">
        <v>48</v>
      </c>
      <c r="B10" s="25">
        <v>103264.6</v>
      </c>
      <c r="C10" s="25">
        <v>0</v>
      </c>
      <c r="D10" s="25">
        <v>4113.6000000000004</v>
      </c>
      <c r="E10" s="25">
        <v>3616.2</v>
      </c>
      <c r="F10" s="25">
        <v>0</v>
      </c>
      <c r="G10" s="25">
        <v>0</v>
      </c>
      <c r="H10" s="25">
        <v>110994.40000000001</v>
      </c>
    </row>
    <row r="11" spans="1:8" ht="15" thickBot="1">
      <c r="A11" s="21" t="s">
        <v>49</v>
      </c>
      <c r="B11" s="25">
        <v>103985</v>
      </c>
      <c r="C11" s="25">
        <v>0</v>
      </c>
      <c r="D11" s="25">
        <v>6374</v>
      </c>
      <c r="E11" s="25">
        <v>2665</v>
      </c>
      <c r="F11" s="25">
        <v>0</v>
      </c>
      <c r="G11" s="25">
        <v>0</v>
      </c>
      <c r="H11" s="25">
        <v>113024</v>
      </c>
    </row>
    <row r="12" spans="1:8" ht="15" thickBot="1">
      <c r="A12" s="21" t="s">
        <v>50</v>
      </c>
      <c r="B12" s="25">
        <v>59057.7</v>
      </c>
      <c r="C12" s="25">
        <v>0</v>
      </c>
      <c r="D12" s="25">
        <v>5273</v>
      </c>
      <c r="E12" s="25">
        <v>4414.8999999999996</v>
      </c>
      <c r="F12" s="25">
        <v>0</v>
      </c>
      <c r="G12" s="25">
        <v>0</v>
      </c>
      <c r="H12" s="25">
        <v>68745.599999999991</v>
      </c>
    </row>
    <row r="13" spans="1:8" ht="15" thickBot="1">
      <c r="A13" s="21" t="s">
        <v>51</v>
      </c>
      <c r="B13" s="25">
        <v>156846.19999999998</v>
      </c>
      <c r="C13" s="25">
        <v>0</v>
      </c>
      <c r="D13" s="25">
        <v>12870.3</v>
      </c>
      <c r="E13" s="25">
        <v>0</v>
      </c>
      <c r="F13" s="25">
        <v>0</v>
      </c>
      <c r="G13" s="25">
        <v>0</v>
      </c>
      <c r="H13" s="25">
        <v>169716.49999999997</v>
      </c>
    </row>
    <row r="14" spans="1:8" ht="15" thickBot="1">
      <c r="A14" s="21" t="s">
        <v>52</v>
      </c>
      <c r="B14" s="25">
        <v>90310.7</v>
      </c>
      <c r="C14" s="25">
        <v>0</v>
      </c>
      <c r="D14" s="25">
        <v>3678.8</v>
      </c>
      <c r="E14" s="25">
        <v>1617</v>
      </c>
      <c r="F14" s="25">
        <v>0</v>
      </c>
      <c r="G14" s="25">
        <v>0</v>
      </c>
      <c r="H14" s="25">
        <v>95606.5</v>
      </c>
    </row>
    <row r="15" spans="1:8" ht="15" thickBot="1">
      <c r="A15" s="21" t="s">
        <v>53</v>
      </c>
      <c r="B15" s="25">
        <v>167624.99999999997</v>
      </c>
      <c r="C15" s="25">
        <v>0</v>
      </c>
      <c r="D15" s="25">
        <v>3649.6</v>
      </c>
      <c r="E15" s="25">
        <v>4821.6000000000004</v>
      </c>
      <c r="F15" s="25">
        <v>0</v>
      </c>
      <c r="G15" s="25">
        <v>0</v>
      </c>
      <c r="H15" s="25">
        <v>176096.19999999998</v>
      </c>
    </row>
    <row r="16" spans="1:8" ht="15" thickBot="1">
      <c r="A16" s="21" t="s">
        <v>54</v>
      </c>
      <c r="B16" s="25">
        <v>142316.70000000001</v>
      </c>
      <c r="C16" s="25">
        <v>0</v>
      </c>
      <c r="D16" s="25">
        <v>2930.1</v>
      </c>
      <c r="E16" s="25">
        <v>4508</v>
      </c>
      <c r="F16" s="25">
        <v>0</v>
      </c>
      <c r="G16" s="25">
        <v>0</v>
      </c>
      <c r="H16" s="25">
        <v>149754.80000000002</v>
      </c>
    </row>
    <row r="17" spans="1:8" ht="15" thickBot="1">
      <c r="A17" s="21" t="s">
        <v>55</v>
      </c>
      <c r="B17" s="25">
        <v>136805.20000000001</v>
      </c>
      <c r="C17" s="25">
        <v>0</v>
      </c>
      <c r="D17" s="25">
        <v>5647</v>
      </c>
      <c r="E17" s="25">
        <v>0</v>
      </c>
      <c r="F17" s="25">
        <v>0</v>
      </c>
      <c r="G17" s="25">
        <v>0</v>
      </c>
      <c r="H17" s="26">
        <v>142452.20000000001</v>
      </c>
    </row>
    <row r="18" spans="1:8" ht="15" thickBot="1">
      <c r="A18" s="21" t="s">
        <v>56</v>
      </c>
      <c r="B18" s="25">
        <v>134116</v>
      </c>
      <c r="C18" s="25">
        <v>0</v>
      </c>
      <c r="D18" s="25">
        <v>2814</v>
      </c>
      <c r="E18" s="25">
        <v>0</v>
      </c>
      <c r="F18" s="25">
        <v>0</v>
      </c>
      <c r="G18" s="25">
        <v>0</v>
      </c>
      <c r="H18" s="26">
        <v>136930</v>
      </c>
    </row>
    <row r="19" spans="1:8" ht="15" thickBot="1">
      <c r="A19" s="21" t="s">
        <v>57</v>
      </c>
      <c r="B19" s="25">
        <v>169383</v>
      </c>
      <c r="C19" s="25">
        <v>1552</v>
      </c>
      <c r="D19" s="25">
        <v>3926</v>
      </c>
      <c r="E19" s="25">
        <v>948</v>
      </c>
      <c r="F19" s="25">
        <v>0</v>
      </c>
      <c r="G19" s="25">
        <v>0</v>
      </c>
      <c r="H19" s="26">
        <v>175809</v>
      </c>
    </row>
    <row r="20" spans="1:8" ht="15" thickBot="1">
      <c r="A20" s="21" t="s">
        <v>58</v>
      </c>
      <c r="B20" s="25">
        <v>258430.1</v>
      </c>
      <c r="C20" s="25">
        <v>0</v>
      </c>
      <c r="D20" s="25">
        <v>8968</v>
      </c>
      <c r="E20" s="25">
        <v>9425.5999999999985</v>
      </c>
      <c r="F20" s="25">
        <v>0</v>
      </c>
      <c r="G20" s="25">
        <v>0</v>
      </c>
      <c r="H20" s="26">
        <v>276823.69999999995</v>
      </c>
    </row>
    <row r="21" spans="1:8" ht="15" thickBot="1">
      <c r="A21" s="21" t="s">
        <v>59</v>
      </c>
      <c r="B21" s="25">
        <v>158056.1</v>
      </c>
      <c r="C21" s="25">
        <v>0</v>
      </c>
      <c r="D21" s="25">
        <v>7089</v>
      </c>
      <c r="E21" s="25">
        <v>4507</v>
      </c>
      <c r="F21" s="25">
        <v>0</v>
      </c>
      <c r="G21" s="25">
        <v>0</v>
      </c>
      <c r="H21" s="26">
        <v>169652.1</v>
      </c>
    </row>
    <row r="22" spans="1:8" ht="15" thickBot="1">
      <c r="A22" s="21" t="s">
        <v>60</v>
      </c>
      <c r="B22" s="25">
        <v>157500</v>
      </c>
      <c r="C22" s="25">
        <v>0</v>
      </c>
      <c r="D22" s="25">
        <v>4308.1000000000004</v>
      </c>
      <c r="E22" s="25">
        <v>6076</v>
      </c>
      <c r="F22" s="25">
        <v>0</v>
      </c>
      <c r="G22" s="25">
        <v>0</v>
      </c>
      <c r="H22" s="26">
        <v>167884.1</v>
      </c>
    </row>
    <row r="23" spans="1:8" ht="15" thickBot="1">
      <c r="A23" s="21" t="s">
        <v>61</v>
      </c>
      <c r="B23" s="25">
        <v>107918.6</v>
      </c>
      <c r="C23" s="25">
        <v>0</v>
      </c>
      <c r="D23" s="25">
        <v>4679</v>
      </c>
      <c r="E23" s="25">
        <v>2528.4</v>
      </c>
      <c r="F23" s="25">
        <v>0</v>
      </c>
      <c r="G23" s="25">
        <v>0</v>
      </c>
      <c r="H23" s="26">
        <v>115126</v>
      </c>
    </row>
    <row r="24" spans="1:8" ht="15" thickBot="1">
      <c r="A24" s="21" t="s">
        <v>62</v>
      </c>
      <c r="B24" s="25">
        <v>86886.700000000012</v>
      </c>
      <c r="C24" s="25">
        <v>0</v>
      </c>
      <c r="D24" s="25">
        <v>2263.8000000000002</v>
      </c>
      <c r="E24" s="25">
        <v>0</v>
      </c>
      <c r="F24" s="25">
        <v>0</v>
      </c>
      <c r="G24" s="25">
        <v>0</v>
      </c>
      <c r="H24" s="26">
        <v>89150.500000000015</v>
      </c>
    </row>
    <row r="25" spans="1:8" ht="15" thickBot="1">
      <c r="A25" s="21" t="s">
        <v>63</v>
      </c>
      <c r="B25" s="25">
        <v>271440.59999999998</v>
      </c>
      <c r="C25" s="25">
        <v>0</v>
      </c>
      <c r="D25" s="25">
        <v>9320</v>
      </c>
      <c r="E25" s="25">
        <v>0</v>
      </c>
      <c r="F25" s="25">
        <v>0</v>
      </c>
      <c r="G25" s="25">
        <v>0</v>
      </c>
      <c r="H25" s="26">
        <v>280760.59999999998</v>
      </c>
    </row>
    <row r="26" spans="1:8" ht="15" thickBot="1">
      <c r="A26" s="21" t="s">
        <v>64</v>
      </c>
      <c r="B26" s="25">
        <v>98180.400000000009</v>
      </c>
      <c r="C26" s="25">
        <v>0</v>
      </c>
      <c r="D26" s="25">
        <v>9578</v>
      </c>
      <c r="E26" s="25">
        <v>3558</v>
      </c>
      <c r="F26" s="25">
        <v>0</v>
      </c>
      <c r="G26" s="25">
        <v>0</v>
      </c>
      <c r="H26" s="26">
        <v>111316.40000000001</v>
      </c>
    </row>
    <row r="27" spans="1:8" ht="15" thickBot="1">
      <c r="A27" s="21" t="s">
        <v>65</v>
      </c>
      <c r="B27" s="25">
        <v>233215.7</v>
      </c>
      <c r="C27" s="25">
        <v>0</v>
      </c>
      <c r="D27" s="25">
        <v>8519.2000000000007</v>
      </c>
      <c r="E27" s="25">
        <v>6185.8</v>
      </c>
      <c r="F27" s="25">
        <v>0</v>
      </c>
      <c r="G27" s="25">
        <v>0</v>
      </c>
      <c r="H27" s="26">
        <v>247920.7</v>
      </c>
    </row>
    <row r="28" spans="1:8" ht="15" thickBot="1">
      <c r="A28" s="21" t="s">
        <v>66</v>
      </c>
      <c r="B28" s="25">
        <v>156709.80000000002</v>
      </c>
      <c r="C28" s="25">
        <v>0</v>
      </c>
      <c r="D28" s="25">
        <v>6417</v>
      </c>
      <c r="E28" s="25">
        <v>1259.3</v>
      </c>
      <c r="F28" s="25">
        <v>0</v>
      </c>
      <c r="G28" s="25">
        <v>0</v>
      </c>
      <c r="H28" s="26">
        <v>164386.1</v>
      </c>
    </row>
    <row r="29" spans="1:8" ht="15" thickBot="1">
      <c r="A29" s="21" t="s">
        <v>67</v>
      </c>
      <c r="B29" s="25">
        <v>205328.3</v>
      </c>
      <c r="C29" s="25">
        <v>7416.6</v>
      </c>
      <c r="D29" s="25">
        <v>10925</v>
      </c>
      <c r="E29" s="25">
        <v>6531.7</v>
      </c>
      <c r="F29" s="25">
        <v>0</v>
      </c>
      <c r="G29" s="25">
        <v>0</v>
      </c>
      <c r="H29" s="26">
        <v>230201.60000000001</v>
      </c>
    </row>
    <row r="30" spans="1:8" ht="15" thickBot="1">
      <c r="A30" s="21" t="s">
        <v>68</v>
      </c>
      <c r="B30" s="25">
        <v>192661.1</v>
      </c>
      <c r="C30" s="25">
        <v>0</v>
      </c>
      <c r="D30" s="25">
        <v>7137</v>
      </c>
      <c r="E30" s="25">
        <v>0</v>
      </c>
      <c r="F30" s="25">
        <v>0</v>
      </c>
      <c r="G30" s="25">
        <v>160</v>
      </c>
      <c r="H30" s="26">
        <v>199958.1</v>
      </c>
    </row>
    <row r="31" spans="1:8" ht="15" thickBot="1">
      <c r="A31" s="21" t="s">
        <v>69</v>
      </c>
      <c r="B31" s="25">
        <v>186337.3</v>
      </c>
      <c r="C31" s="25">
        <v>0</v>
      </c>
      <c r="D31" s="25">
        <v>18180</v>
      </c>
      <c r="E31" s="25">
        <v>7676.6</v>
      </c>
      <c r="F31" s="25">
        <v>0</v>
      </c>
      <c r="G31" s="25">
        <v>0</v>
      </c>
      <c r="H31" s="26">
        <v>212193.9</v>
      </c>
    </row>
    <row r="32" spans="1:8" ht="15" thickBot="1">
      <c r="A32" s="21" t="s">
        <v>70</v>
      </c>
      <c r="B32" s="25">
        <v>244844.1</v>
      </c>
      <c r="C32" s="25">
        <v>0</v>
      </c>
      <c r="D32" s="25">
        <v>5205.7</v>
      </c>
      <c r="E32" s="25">
        <v>961</v>
      </c>
      <c r="F32" s="25">
        <v>0</v>
      </c>
      <c r="G32" s="25">
        <v>0</v>
      </c>
      <c r="H32" s="26">
        <v>251010.80000000002</v>
      </c>
    </row>
    <row r="33" spans="1:11" ht="15" thickBot="1">
      <c r="A33" s="21" t="s">
        <v>71</v>
      </c>
      <c r="B33" s="25">
        <v>214261.2</v>
      </c>
      <c r="C33" s="25">
        <v>0</v>
      </c>
      <c r="D33" s="25">
        <v>18757</v>
      </c>
      <c r="E33" s="25">
        <v>9122.7999999999993</v>
      </c>
      <c r="F33" s="25">
        <v>0</v>
      </c>
      <c r="G33" s="25">
        <v>0</v>
      </c>
      <c r="H33" s="26">
        <v>242141</v>
      </c>
    </row>
    <row r="34" spans="1:11" ht="15" thickBot="1">
      <c r="A34" s="21" t="s">
        <v>72</v>
      </c>
      <c r="B34" s="25">
        <v>20644</v>
      </c>
      <c r="C34" s="25">
        <v>0</v>
      </c>
      <c r="D34" s="25">
        <v>786</v>
      </c>
      <c r="E34" s="25">
        <v>0</v>
      </c>
      <c r="F34" s="25">
        <v>0</v>
      </c>
      <c r="G34" s="25">
        <v>0</v>
      </c>
      <c r="H34" s="26">
        <v>21430</v>
      </c>
    </row>
    <row r="35" spans="1:11" ht="15" thickBot="1">
      <c r="A35" s="21" t="s">
        <v>73</v>
      </c>
      <c r="B35" s="25">
        <v>142365</v>
      </c>
      <c r="C35" s="25">
        <v>0</v>
      </c>
      <c r="D35" s="25">
        <v>4597</v>
      </c>
      <c r="E35" s="25">
        <v>2936.1</v>
      </c>
      <c r="F35" s="25">
        <v>0</v>
      </c>
      <c r="G35" s="25">
        <v>0</v>
      </c>
      <c r="H35" s="26">
        <v>149898.1</v>
      </c>
    </row>
    <row r="36" spans="1:11" ht="15" thickBot="1">
      <c r="A36" s="21" t="s">
        <v>74</v>
      </c>
      <c r="B36" s="25">
        <v>129967.6</v>
      </c>
      <c r="C36" s="25">
        <v>0</v>
      </c>
      <c r="D36" s="25">
        <v>13846.4</v>
      </c>
      <c r="E36" s="25">
        <v>3576</v>
      </c>
      <c r="F36" s="25">
        <v>0</v>
      </c>
      <c r="G36" s="25">
        <v>4069.1</v>
      </c>
      <c r="H36" s="26">
        <v>151459.1</v>
      </c>
    </row>
    <row r="37" spans="1:11" ht="15" thickBot="1">
      <c r="A37" s="21" t="s">
        <v>75</v>
      </c>
      <c r="B37" s="25">
        <v>175777.59999999998</v>
      </c>
      <c r="C37" s="25">
        <v>0</v>
      </c>
      <c r="D37" s="25">
        <v>30188.899999999998</v>
      </c>
      <c r="E37" s="25">
        <v>0</v>
      </c>
      <c r="F37" s="25">
        <v>0</v>
      </c>
      <c r="G37" s="25">
        <v>0</v>
      </c>
      <c r="H37" s="26">
        <v>205966.49999999997</v>
      </c>
    </row>
    <row r="38" spans="1:11" ht="15" thickBot="1">
      <c r="A38" s="21" t="s">
        <v>76</v>
      </c>
      <c r="B38" s="25">
        <v>176862.1</v>
      </c>
      <c r="C38" s="25">
        <v>0</v>
      </c>
      <c r="D38" s="25">
        <v>12065</v>
      </c>
      <c r="E38" s="25">
        <v>8911.1</v>
      </c>
      <c r="F38" s="25">
        <v>0</v>
      </c>
      <c r="G38" s="25">
        <v>0</v>
      </c>
      <c r="H38" s="26">
        <v>197838.2</v>
      </c>
    </row>
    <row r="39" spans="1:11" ht="15" thickBot="1">
      <c r="A39" s="21" t="s">
        <v>77</v>
      </c>
      <c r="B39" s="25">
        <v>183629.7</v>
      </c>
      <c r="C39" s="25">
        <v>0</v>
      </c>
      <c r="D39" s="25">
        <v>36006.300000000003</v>
      </c>
      <c r="E39" s="25">
        <v>3059.6</v>
      </c>
      <c r="F39" s="25">
        <v>0</v>
      </c>
      <c r="G39" s="25">
        <v>0</v>
      </c>
      <c r="H39" s="26">
        <v>222695.6</v>
      </c>
    </row>
    <row r="40" spans="1:11" ht="15" thickBot="1">
      <c r="A40" s="21" t="s">
        <v>78</v>
      </c>
      <c r="B40" s="25">
        <v>183647.1</v>
      </c>
      <c r="C40" s="25">
        <v>0</v>
      </c>
      <c r="D40" s="25">
        <v>7285</v>
      </c>
      <c r="E40" s="25">
        <v>0</v>
      </c>
      <c r="F40" s="25">
        <v>0</v>
      </c>
      <c r="G40" s="25">
        <v>0</v>
      </c>
      <c r="H40" s="26">
        <v>190932.1</v>
      </c>
      <c r="K40">
        <v>8508.0499999999993</v>
      </c>
    </row>
    <row r="41" spans="1:11" ht="15" thickBot="1">
      <c r="A41" s="21" t="s">
        <v>79</v>
      </c>
      <c r="B41" s="25">
        <v>162050.20000000001</v>
      </c>
      <c r="C41" s="25">
        <v>0</v>
      </c>
      <c r="D41" s="25">
        <v>7854</v>
      </c>
      <c r="E41" s="25">
        <v>5597.8</v>
      </c>
      <c r="F41" s="25">
        <v>0</v>
      </c>
      <c r="G41" s="25">
        <v>0</v>
      </c>
      <c r="H41" s="26">
        <v>175502</v>
      </c>
    </row>
    <row r="42" spans="1:11" ht="15" thickBot="1">
      <c r="A42" s="21" t="s">
        <v>80</v>
      </c>
      <c r="B42" s="25">
        <v>183369.59999999998</v>
      </c>
      <c r="C42" s="25">
        <v>0</v>
      </c>
      <c r="D42" s="25">
        <v>15590.800000000003</v>
      </c>
      <c r="E42" s="25">
        <v>4426.7</v>
      </c>
      <c r="F42" s="25">
        <v>0</v>
      </c>
      <c r="G42" s="25">
        <v>3128.2</v>
      </c>
      <c r="H42" s="26">
        <v>206515.3</v>
      </c>
    </row>
    <row r="43" spans="1:11" ht="15" thickBot="1">
      <c r="A43" s="21" t="s">
        <v>81</v>
      </c>
      <c r="B43" s="25">
        <v>144669.4</v>
      </c>
      <c r="C43" s="25">
        <v>0</v>
      </c>
      <c r="D43" s="25">
        <v>7950</v>
      </c>
      <c r="E43" s="25">
        <v>9066.9</v>
      </c>
      <c r="F43" s="25">
        <v>0</v>
      </c>
      <c r="G43" s="25">
        <v>0</v>
      </c>
      <c r="H43" s="26">
        <v>161686.29999999999</v>
      </c>
    </row>
    <row r="44" spans="1:11" ht="15" thickBot="1">
      <c r="A44" s="21" t="s">
        <v>82</v>
      </c>
      <c r="B44" s="25">
        <v>139530.6</v>
      </c>
      <c r="C44" s="25">
        <v>0</v>
      </c>
      <c r="D44" s="25">
        <v>3702.3</v>
      </c>
      <c r="E44" s="25">
        <v>3174</v>
      </c>
      <c r="F44" s="25">
        <v>0</v>
      </c>
      <c r="G44" s="25">
        <v>0</v>
      </c>
      <c r="H44" s="26">
        <v>146406.9</v>
      </c>
    </row>
    <row r="45" spans="1:11" ht="15" thickBot="1">
      <c r="A45" s="21" t="s">
        <v>83</v>
      </c>
      <c r="B45" s="25">
        <v>205869.09999999998</v>
      </c>
      <c r="C45" s="25">
        <v>0</v>
      </c>
      <c r="D45" s="25">
        <v>5971</v>
      </c>
      <c r="E45" s="25">
        <v>5505.6</v>
      </c>
      <c r="F45" s="25">
        <v>0</v>
      </c>
      <c r="G45" s="25">
        <v>0</v>
      </c>
      <c r="H45" s="26">
        <v>217345.69999999998</v>
      </c>
    </row>
    <row r="46" spans="1:11" ht="15" thickBot="1">
      <c r="A46" s="21" t="s">
        <v>84</v>
      </c>
      <c r="B46" s="25">
        <v>105690.4</v>
      </c>
      <c r="C46" s="25">
        <v>0</v>
      </c>
      <c r="D46" s="25">
        <v>6338</v>
      </c>
      <c r="E46" s="25">
        <v>4407.0999999999995</v>
      </c>
      <c r="F46" s="25">
        <v>0</v>
      </c>
      <c r="G46" s="25">
        <v>0</v>
      </c>
      <c r="H46" s="26">
        <v>116435.5</v>
      </c>
    </row>
    <row r="47" spans="1:11" ht="15" thickBot="1">
      <c r="A47" s="21" t="s">
        <v>85</v>
      </c>
      <c r="B47" s="25">
        <v>152804.70000000001</v>
      </c>
      <c r="C47" s="25">
        <v>0</v>
      </c>
      <c r="D47" s="25">
        <v>16486</v>
      </c>
      <c r="E47" s="25">
        <v>0</v>
      </c>
      <c r="F47" s="25">
        <v>0</v>
      </c>
      <c r="G47" s="25">
        <v>0</v>
      </c>
      <c r="H47" s="26">
        <v>169290.7</v>
      </c>
    </row>
    <row r="48" spans="1:11" ht="15" thickBot="1">
      <c r="A48" s="21" t="s">
        <v>86</v>
      </c>
      <c r="B48" s="25">
        <v>154295.90000000002</v>
      </c>
      <c r="C48" s="25">
        <v>0</v>
      </c>
      <c r="D48" s="25">
        <v>4477</v>
      </c>
      <c r="E48" s="25">
        <v>0</v>
      </c>
      <c r="F48" s="25">
        <v>0</v>
      </c>
      <c r="G48" s="25">
        <v>0</v>
      </c>
      <c r="H48" s="26">
        <v>158772.90000000002</v>
      </c>
    </row>
    <row r="49" spans="1:8" ht="15" thickBot="1">
      <c r="A49" s="21" t="s">
        <v>87</v>
      </c>
      <c r="B49" s="25">
        <v>119681.70000000001</v>
      </c>
      <c r="C49" s="25">
        <v>0</v>
      </c>
      <c r="D49" s="25">
        <v>3337.1000000000004</v>
      </c>
      <c r="E49" s="25">
        <v>950.6</v>
      </c>
      <c r="F49" s="25">
        <v>0</v>
      </c>
      <c r="G49" s="25">
        <v>0</v>
      </c>
      <c r="H49" s="26">
        <v>123969.40000000002</v>
      </c>
    </row>
    <row r="50" spans="1:8" ht="15" thickBot="1">
      <c r="A50" s="21" t="s">
        <v>88</v>
      </c>
      <c r="B50" s="25">
        <v>114366.2</v>
      </c>
      <c r="C50" s="25">
        <v>0</v>
      </c>
      <c r="D50" s="25">
        <v>521</v>
      </c>
      <c r="E50" s="25">
        <v>0</v>
      </c>
      <c r="F50" s="25">
        <v>0</v>
      </c>
      <c r="G50" s="25">
        <v>0</v>
      </c>
      <c r="H50" s="26">
        <v>114887.2</v>
      </c>
    </row>
    <row r="51" spans="1:8" ht="15" thickBot="1">
      <c r="A51" s="21" t="s">
        <v>89</v>
      </c>
      <c r="B51" s="25">
        <v>163637.4</v>
      </c>
      <c r="C51" s="25">
        <v>0</v>
      </c>
      <c r="D51" s="25">
        <v>5107.7</v>
      </c>
      <c r="E51" s="25">
        <v>10310.6</v>
      </c>
      <c r="F51" s="25">
        <v>0</v>
      </c>
      <c r="G51" s="25">
        <v>0</v>
      </c>
      <c r="H51" s="26">
        <v>179055.7</v>
      </c>
    </row>
    <row r="52" spans="1:8" ht="15" thickBot="1">
      <c r="A52" s="21" t="s">
        <v>90</v>
      </c>
      <c r="B52" s="25">
        <v>51212.800000000003</v>
      </c>
      <c r="C52" s="25">
        <v>0</v>
      </c>
      <c r="D52" s="25">
        <v>43964.700000000004</v>
      </c>
      <c r="E52" s="25">
        <v>0</v>
      </c>
      <c r="F52" s="25">
        <v>0</v>
      </c>
      <c r="G52" s="25">
        <v>0</v>
      </c>
      <c r="H52" s="26">
        <v>95177.5</v>
      </c>
    </row>
    <row r="53" spans="1:8" ht="15" thickBot="1">
      <c r="A53" s="21" t="s">
        <v>91</v>
      </c>
      <c r="B53" s="25">
        <v>16345</v>
      </c>
      <c r="C53" s="25">
        <v>0</v>
      </c>
      <c r="D53" s="25">
        <v>706</v>
      </c>
      <c r="E53" s="25">
        <v>0</v>
      </c>
      <c r="F53" s="25">
        <v>0</v>
      </c>
      <c r="G53" s="25">
        <v>0</v>
      </c>
      <c r="H53" s="26">
        <v>17051</v>
      </c>
    </row>
    <row r="54" spans="1:8" ht="15" thickBot="1">
      <c r="A54" s="21" t="s">
        <v>92</v>
      </c>
      <c r="B54" s="25">
        <v>9903</v>
      </c>
      <c r="C54" s="25">
        <v>0</v>
      </c>
      <c r="D54" s="25">
        <v>0</v>
      </c>
      <c r="E54" s="25">
        <v>0</v>
      </c>
      <c r="F54" s="25">
        <v>0</v>
      </c>
      <c r="G54" s="25">
        <v>0</v>
      </c>
      <c r="H54" s="26">
        <v>9903</v>
      </c>
    </row>
    <row r="55" spans="1:8" ht="15" thickBot="1">
      <c r="A55" s="24" t="s">
        <v>93</v>
      </c>
      <c r="B55" s="27">
        <v>7845886.6999999993</v>
      </c>
      <c r="C55" s="27">
        <v>8968.6</v>
      </c>
      <c r="D55" s="27">
        <v>487664.90000000008</v>
      </c>
      <c r="E55" s="27">
        <v>156281.80000000005</v>
      </c>
      <c r="F55" s="27">
        <v>0</v>
      </c>
      <c r="G55" s="27">
        <v>9247.7999999999993</v>
      </c>
      <c r="H55" s="28">
        <v>8508049.8000000007</v>
      </c>
    </row>
    <row r="56" spans="1:8" ht="15" thickBot="1">
      <c r="A56" s="21"/>
      <c r="B56" s="22"/>
      <c r="C56" s="22"/>
      <c r="D56" s="22"/>
      <c r="E56" s="22"/>
      <c r="F56" s="22"/>
      <c r="G56" s="22"/>
      <c r="H56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A52E9-B6EA-4493-8848-055066FDBBA1}">
  <dimension ref="A1:D6"/>
  <sheetViews>
    <sheetView workbookViewId="0">
      <selection activeCell="G11" sqref="G11"/>
    </sheetView>
  </sheetViews>
  <sheetFormatPr defaultRowHeight="14.5"/>
  <cols>
    <col min="1" max="4" width="17.26953125" customWidth="1"/>
  </cols>
  <sheetData>
    <row r="1" spans="1:4" ht="29.5" thickBot="1">
      <c r="A1" s="63" t="s">
        <v>0</v>
      </c>
      <c r="B1" s="64" t="s">
        <v>1</v>
      </c>
      <c r="C1" s="64" t="s">
        <v>2</v>
      </c>
      <c r="D1" s="64" t="s">
        <v>3</v>
      </c>
    </row>
    <row r="2" spans="1:4" ht="15" thickBot="1">
      <c r="A2" s="65" t="s">
        <v>218</v>
      </c>
      <c r="B2" s="66" t="s">
        <v>219</v>
      </c>
      <c r="C2" s="66" t="s">
        <v>220</v>
      </c>
      <c r="D2" s="67">
        <v>258817</v>
      </c>
    </row>
    <row r="3" spans="1:4" ht="15" thickBot="1">
      <c r="A3" s="65" t="s">
        <v>218</v>
      </c>
      <c r="B3" s="66" t="s">
        <v>221</v>
      </c>
      <c r="C3" s="66" t="s">
        <v>220</v>
      </c>
      <c r="D3" s="67">
        <v>11529</v>
      </c>
    </row>
    <row r="4" spans="1:4" ht="15" thickBot="1">
      <c r="A4" s="65" t="s">
        <v>222</v>
      </c>
      <c r="B4" s="66" t="s">
        <v>219</v>
      </c>
      <c r="C4" s="66" t="s">
        <v>220</v>
      </c>
      <c r="D4" s="67">
        <v>58280.800000000003</v>
      </c>
    </row>
    <row r="5" spans="1:4" ht="15" thickBot="1">
      <c r="A5" s="65" t="s">
        <v>222</v>
      </c>
      <c r="B5" s="66" t="s">
        <v>221</v>
      </c>
      <c r="C5" s="66" t="s">
        <v>220</v>
      </c>
      <c r="D5" s="67">
        <v>25931.4</v>
      </c>
    </row>
    <row r="6" spans="1:4" ht="15" thickBot="1">
      <c r="A6" s="65"/>
      <c r="B6" s="66"/>
      <c r="C6" s="66"/>
      <c r="D6" s="68">
        <f>SUM(D2:D5)</f>
        <v>354558.2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69E68-B927-424B-93AF-75B691FB7C37}">
  <dimension ref="A1:G176"/>
  <sheetViews>
    <sheetView topLeftCell="A155" workbookViewId="0">
      <selection activeCell="G176" sqref="G176"/>
    </sheetView>
  </sheetViews>
  <sheetFormatPr defaultRowHeight="13"/>
  <cols>
    <col min="1" max="7" width="14.81640625" style="29" customWidth="1"/>
    <col min="8" max="16384" width="8.7265625" style="29"/>
  </cols>
  <sheetData>
    <row r="1" spans="1:7">
      <c r="A1" s="69" t="s">
        <v>10</v>
      </c>
      <c r="B1" s="69" t="s">
        <v>11</v>
      </c>
      <c r="C1" s="69"/>
      <c r="D1" s="69"/>
      <c r="E1" s="69"/>
      <c r="F1" s="69"/>
      <c r="G1" s="70" t="s">
        <v>12</v>
      </c>
    </row>
    <row r="2" spans="1:7">
      <c r="A2" s="69"/>
      <c r="B2" s="30" t="s">
        <v>38</v>
      </c>
      <c r="C2" s="30" t="s">
        <v>32</v>
      </c>
      <c r="D2" s="30" t="s">
        <v>34</v>
      </c>
      <c r="E2" s="30" t="s">
        <v>36</v>
      </c>
      <c r="F2" s="30" t="s">
        <v>94</v>
      </c>
      <c r="G2" s="70"/>
    </row>
    <row r="3" spans="1:7">
      <c r="A3" s="31" t="s">
        <v>95</v>
      </c>
      <c r="B3" s="32">
        <v>0</v>
      </c>
      <c r="C3" s="32">
        <v>21450</v>
      </c>
      <c r="D3" s="32">
        <v>874</v>
      </c>
      <c r="E3" s="32">
        <v>15221</v>
      </c>
      <c r="F3" s="32">
        <v>0</v>
      </c>
      <c r="G3" s="32">
        <v>37545</v>
      </c>
    </row>
    <row r="4" spans="1:7">
      <c r="A4" s="31" t="s">
        <v>96</v>
      </c>
      <c r="B4" s="32">
        <v>0</v>
      </c>
      <c r="C4" s="32">
        <v>17176</v>
      </c>
      <c r="D4" s="32">
        <v>1697</v>
      </c>
      <c r="E4" s="32">
        <v>17370</v>
      </c>
      <c r="F4" s="32">
        <v>2776</v>
      </c>
      <c r="G4" s="32">
        <v>39018.999999999993</v>
      </c>
    </row>
    <row r="5" spans="1:7">
      <c r="A5" s="31" t="s">
        <v>97</v>
      </c>
      <c r="B5" s="32">
        <v>0</v>
      </c>
      <c r="C5" s="32">
        <v>19948</v>
      </c>
      <c r="D5" s="32">
        <v>0</v>
      </c>
      <c r="E5" s="32">
        <v>14802</v>
      </c>
      <c r="F5" s="32">
        <v>0</v>
      </c>
      <c r="G5" s="32">
        <v>34750</v>
      </c>
    </row>
    <row r="6" spans="1:7">
      <c r="A6" s="31" t="s">
        <v>98</v>
      </c>
      <c r="B6" s="32">
        <v>0</v>
      </c>
      <c r="C6" s="32">
        <v>16958</v>
      </c>
      <c r="D6" s="32">
        <v>28681</v>
      </c>
      <c r="E6" s="32">
        <v>1579</v>
      </c>
      <c r="F6" s="32">
        <v>7357</v>
      </c>
      <c r="G6" s="32">
        <v>54574.999999999993</v>
      </c>
    </row>
    <row r="7" spans="1:7">
      <c r="A7" s="31" t="s">
        <v>99</v>
      </c>
      <c r="B7" s="32">
        <v>0</v>
      </c>
      <c r="C7" s="32">
        <v>18690</v>
      </c>
      <c r="D7" s="32">
        <v>29734</v>
      </c>
      <c r="E7" s="32">
        <v>281</v>
      </c>
      <c r="F7" s="32">
        <v>2295</v>
      </c>
      <c r="G7" s="32">
        <v>51000.000000000007</v>
      </c>
    </row>
    <row r="8" spans="1:7">
      <c r="A8" s="31" t="s">
        <v>100</v>
      </c>
      <c r="B8" s="32">
        <v>0</v>
      </c>
      <c r="C8" s="32">
        <v>32390</v>
      </c>
      <c r="D8" s="32">
        <v>43</v>
      </c>
      <c r="E8" s="32">
        <v>15540</v>
      </c>
      <c r="F8" s="32">
        <v>0</v>
      </c>
      <c r="G8" s="32">
        <v>47973</v>
      </c>
    </row>
    <row r="9" spans="1:7">
      <c r="A9" s="31" t="s">
        <v>101</v>
      </c>
      <c r="B9" s="32">
        <v>0</v>
      </c>
      <c r="C9" s="32">
        <v>17050</v>
      </c>
      <c r="D9" s="32">
        <v>285</v>
      </c>
      <c r="E9" s="32">
        <v>32415</v>
      </c>
      <c r="F9" s="32">
        <v>0</v>
      </c>
      <c r="G9" s="32">
        <v>49750</v>
      </c>
    </row>
    <row r="10" spans="1:7">
      <c r="A10" s="31" t="s">
        <v>102</v>
      </c>
      <c r="B10" s="32">
        <v>0</v>
      </c>
      <c r="C10" s="32">
        <v>10153</v>
      </c>
      <c r="D10" s="32">
        <v>13990</v>
      </c>
      <c r="E10" s="32">
        <v>1970</v>
      </c>
      <c r="F10" s="32">
        <v>4003</v>
      </c>
      <c r="G10" s="32">
        <v>30116</v>
      </c>
    </row>
    <row r="11" spans="1:7">
      <c r="A11" s="31" t="s">
        <v>95</v>
      </c>
      <c r="B11" s="32">
        <v>0</v>
      </c>
      <c r="C11" s="32">
        <v>38085</v>
      </c>
      <c r="D11" s="32">
        <v>1075</v>
      </c>
      <c r="E11" s="32">
        <v>9485</v>
      </c>
      <c r="F11" s="32">
        <v>0</v>
      </c>
      <c r="G11" s="32">
        <v>48645</v>
      </c>
    </row>
    <row r="12" spans="1:7">
      <c r="A12" s="31" t="s">
        <v>103</v>
      </c>
      <c r="B12" s="32">
        <v>0</v>
      </c>
      <c r="C12" s="32">
        <v>56567</v>
      </c>
      <c r="D12" s="32">
        <v>2479</v>
      </c>
      <c r="E12" s="32">
        <v>755</v>
      </c>
      <c r="F12" s="32">
        <v>1949</v>
      </c>
      <c r="G12" s="32">
        <v>61750</v>
      </c>
    </row>
    <row r="13" spans="1:7">
      <c r="A13" s="31" t="s">
        <v>104</v>
      </c>
      <c r="B13" s="32">
        <v>0</v>
      </c>
      <c r="C13" s="32">
        <v>25612</v>
      </c>
      <c r="D13" s="32">
        <v>225</v>
      </c>
      <c r="E13" s="32">
        <v>99</v>
      </c>
      <c r="F13" s="32">
        <v>1057</v>
      </c>
      <c r="G13" s="32">
        <v>26993</v>
      </c>
    </row>
    <row r="14" spans="1:7">
      <c r="A14" s="31" t="s">
        <v>97</v>
      </c>
      <c r="B14" s="32">
        <v>0</v>
      </c>
      <c r="C14" s="32">
        <v>10376</v>
      </c>
      <c r="D14" s="32">
        <v>0</v>
      </c>
      <c r="E14" s="32">
        <v>4651</v>
      </c>
      <c r="F14" s="32">
        <v>0</v>
      </c>
      <c r="G14" s="32">
        <v>15027</v>
      </c>
    </row>
    <row r="15" spans="1:7">
      <c r="A15" s="31" t="s">
        <v>105</v>
      </c>
      <c r="B15" s="32">
        <v>0</v>
      </c>
      <c r="C15" s="32">
        <v>32487.000000000004</v>
      </c>
      <c r="D15" s="32">
        <v>53190</v>
      </c>
      <c r="E15" s="32">
        <v>1698</v>
      </c>
      <c r="F15" s="32">
        <v>8719</v>
      </c>
      <c r="G15" s="32">
        <v>96093.999999999985</v>
      </c>
    </row>
    <row r="16" spans="1:7">
      <c r="A16" s="31" t="s">
        <v>106</v>
      </c>
      <c r="B16" s="32">
        <v>0</v>
      </c>
      <c r="C16" s="32">
        <v>31721</v>
      </c>
      <c r="D16" s="32">
        <v>34556</v>
      </c>
      <c r="E16" s="32">
        <v>2033</v>
      </c>
      <c r="F16" s="32">
        <v>6385</v>
      </c>
      <c r="G16" s="32">
        <v>74695.000000000015</v>
      </c>
    </row>
    <row r="17" spans="1:7">
      <c r="A17" s="31" t="s">
        <v>107</v>
      </c>
      <c r="B17" s="32">
        <v>0</v>
      </c>
      <c r="C17" s="32">
        <v>40733</v>
      </c>
      <c r="D17" s="32">
        <v>4130</v>
      </c>
      <c r="E17" s="32">
        <v>846</v>
      </c>
      <c r="F17" s="32">
        <v>2197</v>
      </c>
      <c r="G17" s="32">
        <v>47906</v>
      </c>
    </row>
    <row r="18" spans="1:7">
      <c r="A18" s="31" t="s">
        <v>108</v>
      </c>
      <c r="B18" s="32">
        <v>0</v>
      </c>
      <c r="C18" s="32">
        <v>75249</v>
      </c>
      <c r="D18" s="32">
        <v>11285</v>
      </c>
      <c r="E18" s="32">
        <v>570</v>
      </c>
      <c r="F18" s="32">
        <v>2730</v>
      </c>
      <c r="G18" s="32">
        <v>89833.999999999985</v>
      </c>
    </row>
    <row r="19" spans="1:7">
      <c r="A19" s="31" t="s">
        <v>109</v>
      </c>
      <c r="B19" s="32">
        <v>0</v>
      </c>
      <c r="C19" s="32">
        <v>42439</v>
      </c>
      <c r="D19" s="32">
        <v>2582</v>
      </c>
      <c r="E19" s="32">
        <v>409</v>
      </c>
      <c r="F19" s="32">
        <v>2789</v>
      </c>
      <c r="G19" s="32">
        <v>48219</v>
      </c>
    </row>
    <row r="20" spans="1:7">
      <c r="A20" s="31" t="s">
        <v>110</v>
      </c>
      <c r="B20" s="32">
        <v>0</v>
      </c>
      <c r="C20" s="32">
        <v>46174</v>
      </c>
      <c r="D20" s="32">
        <v>12606</v>
      </c>
      <c r="E20" s="32">
        <v>4813</v>
      </c>
      <c r="F20" s="32">
        <v>3862</v>
      </c>
      <c r="G20" s="32">
        <v>67455.000000000015</v>
      </c>
    </row>
    <row r="21" spans="1:7">
      <c r="A21" s="31" t="s">
        <v>111</v>
      </c>
      <c r="B21" s="32">
        <v>0</v>
      </c>
      <c r="C21" s="32">
        <v>77414</v>
      </c>
      <c r="D21" s="32">
        <v>6497</v>
      </c>
      <c r="E21" s="32">
        <v>836</v>
      </c>
      <c r="F21" s="32">
        <v>4253</v>
      </c>
      <c r="G21" s="32">
        <v>89000</v>
      </c>
    </row>
    <row r="22" spans="1:7">
      <c r="A22" s="31" t="s">
        <v>112</v>
      </c>
      <c r="B22" s="32">
        <v>0</v>
      </c>
      <c r="C22" s="32">
        <v>77641</v>
      </c>
      <c r="D22" s="32">
        <v>9603</v>
      </c>
      <c r="E22" s="32">
        <v>746</v>
      </c>
      <c r="F22" s="32">
        <v>1728</v>
      </c>
      <c r="G22" s="32">
        <v>89717.999999999985</v>
      </c>
    </row>
    <row r="23" spans="1:7">
      <c r="A23" s="31" t="s">
        <v>113</v>
      </c>
      <c r="B23" s="32">
        <v>0</v>
      </c>
      <c r="C23" s="32">
        <v>54865</v>
      </c>
      <c r="D23" s="32">
        <v>506</v>
      </c>
      <c r="E23" s="32">
        <v>778</v>
      </c>
      <c r="F23" s="32">
        <v>840</v>
      </c>
      <c r="G23" s="32">
        <v>56989.000000000007</v>
      </c>
    </row>
    <row r="24" spans="1:7">
      <c r="A24" s="31" t="s">
        <v>114</v>
      </c>
      <c r="B24" s="32">
        <v>0</v>
      </c>
      <c r="C24" s="32">
        <v>34824</v>
      </c>
      <c r="D24" s="32">
        <v>2532</v>
      </c>
      <c r="E24" s="32">
        <v>0</v>
      </c>
      <c r="F24" s="32">
        <v>0</v>
      </c>
      <c r="G24" s="32">
        <v>37355.999999999993</v>
      </c>
    </row>
    <row r="25" spans="1:7">
      <c r="A25" s="31" t="s">
        <v>115</v>
      </c>
      <c r="B25" s="32">
        <v>0</v>
      </c>
      <c r="C25" s="32">
        <v>55708</v>
      </c>
      <c r="D25" s="32">
        <v>363</v>
      </c>
      <c r="E25" s="32">
        <v>1949</v>
      </c>
      <c r="F25" s="32">
        <v>2681</v>
      </c>
      <c r="G25" s="32">
        <v>60700.999999999993</v>
      </c>
    </row>
    <row r="26" spans="1:7">
      <c r="A26" s="31" t="s">
        <v>116</v>
      </c>
      <c r="B26" s="32">
        <v>0</v>
      </c>
      <c r="C26" s="32">
        <v>82694</v>
      </c>
      <c r="D26" s="32">
        <v>1850</v>
      </c>
      <c r="E26" s="32">
        <v>2562</v>
      </c>
      <c r="F26" s="32">
        <v>7962</v>
      </c>
      <c r="G26" s="32">
        <v>95068</v>
      </c>
    </row>
    <row r="27" spans="1:7">
      <c r="A27" s="31" t="s">
        <v>117</v>
      </c>
      <c r="B27" s="32">
        <v>0</v>
      </c>
      <c r="C27" s="32">
        <v>81547</v>
      </c>
      <c r="D27" s="32">
        <v>1012</v>
      </c>
      <c r="E27" s="32">
        <v>2484</v>
      </c>
      <c r="F27" s="32">
        <v>440</v>
      </c>
      <c r="G27" s="32">
        <v>85482.999999999985</v>
      </c>
    </row>
    <row r="28" spans="1:7">
      <c r="A28" s="31" t="s">
        <v>118</v>
      </c>
      <c r="B28" s="32">
        <v>0</v>
      </c>
      <c r="C28" s="32">
        <v>95638</v>
      </c>
      <c r="D28" s="32">
        <v>1969</v>
      </c>
      <c r="E28" s="32">
        <v>3019</v>
      </c>
      <c r="F28" s="32">
        <v>0</v>
      </c>
      <c r="G28" s="32">
        <v>100626</v>
      </c>
    </row>
    <row r="29" spans="1:7">
      <c r="A29" s="31" t="s">
        <v>102</v>
      </c>
      <c r="B29" s="32">
        <v>0</v>
      </c>
      <c r="C29" s="32">
        <v>18063</v>
      </c>
      <c r="D29" s="32">
        <v>40456</v>
      </c>
      <c r="E29" s="32">
        <v>2380</v>
      </c>
      <c r="F29" s="32">
        <v>5314</v>
      </c>
      <c r="G29" s="32">
        <v>66213.000000000015</v>
      </c>
    </row>
    <row r="30" spans="1:7">
      <c r="A30" s="31" t="s">
        <v>119</v>
      </c>
      <c r="B30" s="32">
        <v>0</v>
      </c>
      <c r="C30" s="32">
        <v>71400</v>
      </c>
      <c r="D30" s="32">
        <v>7553</v>
      </c>
      <c r="E30" s="32">
        <v>1385</v>
      </c>
      <c r="F30" s="32">
        <v>5562</v>
      </c>
      <c r="G30" s="32">
        <v>85900</v>
      </c>
    </row>
    <row r="31" spans="1:7">
      <c r="A31" s="31" t="s">
        <v>97</v>
      </c>
      <c r="B31" s="32">
        <v>0</v>
      </c>
      <c r="C31" s="32">
        <v>33082</v>
      </c>
      <c r="D31" s="32">
        <v>0</v>
      </c>
      <c r="E31" s="32">
        <v>9085</v>
      </c>
      <c r="F31" s="32">
        <v>0</v>
      </c>
      <c r="G31" s="32">
        <v>42167</v>
      </c>
    </row>
    <row r="32" spans="1:7">
      <c r="A32" s="31" t="s">
        <v>95</v>
      </c>
      <c r="B32" s="32">
        <v>0</v>
      </c>
      <c r="C32" s="32">
        <v>18070</v>
      </c>
      <c r="D32" s="32">
        <v>420</v>
      </c>
      <c r="E32" s="32">
        <v>6470</v>
      </c>
      <c r="F32" s="32">
        <v>0</v>
      </c>
      <c r="G32" s="32">
        <v>24960</v>
      </c>
    </row>
    <row r="33" spans="1:7">
      <c r="A33" s="31" t="s">
        <v>98</v>
      </c>
      <c r="B33" s="32">
        <v>0</v>
      </c>
      <c r="C33" s="32">
        <v>20092</v>
      </c>
      <c r="D33" s="32">
        <v>62159</v>
      </c>
      <c r="E33" s="32">
        <v>2517</v>
      </c>
      <c r="F33" s="32">
        <v>5386</v>
      </c>
      <c r="G33" s="32">
        <v>90154</v>
      </c>
    </row>
    <row r="34" spans="1:7">
      <c r="A34" s="31" t="s">
        <v>120</v>
      </c>
      <c r="B34" s="32">
        <v>0</v>
      </c>
      <c r="C34" s="32">
        <v>64641.000000000007</v>
      </c>
      <c r="D34" s="32">
        <v>5834</v>
      </c>
      <c r="E34" s="32">
        <v>515</v>
      </c>
      <c r="F34" s="32">
        <v>3481</v>
      </c>
      <c r="G34" s="32">
        <v>74471</v>
      </c>
    </row>
    <row r="35" spans="1:7">
      <c r="A35" s="31" t="s">
        <v>121</v>
      </c>
      <c r="B35" s="32">
        <v>0</v>
      </c>
      <c r="C35" s="32">
        <v>53593</v>
      </c>
      <c r="D35" s="32">
        <v>4260</v>
      </c>
      <c r="E35" s="32">
        <v>515</v>
      </c>
      <c r="F35" s="32">
        <v>1382</v>
      </c>
      <c r="G35" s="32">
        <v>59750</v>
      </c>
    </row>
    <row r="36" spans="1:7">
      <c r="A36" s="31" t="s">
        <v>106</v>
      </c>
      <c r="B36" s="32">
        <v>0</v>
      </c>
      <c r="C36" s="32">
        <v>12424</v>
      </c>
      <c r="D36" s="32">
        <v>21473</v>
      </c>
      <c r="E36" s="32">
        <v>1617</v>
      </c>
      <c r="F36" s="32">
        <v>1531</v>
      </c>
      <c r="G36" s="32">
        <v>37044.999999999993</v>
      </c>
    </row>
    <row r="37" spans="1:7">
      <c r="A37" s="31" t="s">
        <v>105</v>
      </c>
      <c r="B37" s="32">
        <v>0</v>
      </c>
      <c r="C37" s="32">
        <v>14179</v>
      </c>
      <c r="D37" s="32">
        <v>20334</v>
      </c>
      <c r="E37" s="32">
        <v>1577</v>
      </c>
      <c r="F37" s="32">
        <v>1809</v>
      </c>
      <c r="G37" s="32">
        <v>37898.999999999993</v>
      </c>
    </row>
    <row r="38" spans="1:7">
      <c r="A38" s="31" t="s">
        <v>122</v>
      </c>
      <c r="B38" s="32">
        <v>0</v>
      </c>
      <c r="C38" s="32">
        <v>22906</v>
      </c>
      <c r="D38" s="32">
        <v>10095</v>
      </c>
      <c r="E38" s="32">
        <v>245</v>
      </c>
      <c r="F38" s="32">
        <v>807</v>
      </c>
      <c r="G38" s="32">
        <v>34053</v>
      </c>
    </row>
    <row r="39" spans="1:7">
      <c r="A39" s="31" t="s">
        <v>123</v>
      </c>
      <c r="B39" s="32">
        <v>0</v>
      </c>
      <c r="C39" s="32">
        <v>8891</v>
      </c>
      <c r="D39" s="32">
        <v>9335</v>
      </c>
      <c r="E39" s="32">
        <v>553</v>
      </c>
      <c r="F39" s="32">
        <v>2245</v>
      </c>
      <c r="G39" s="32">
        <v>21024</v>
      </c>
    </row>
    <row r="40" spans="1:7">
      <c r="A40" s="31" t="s">
        <v>124</v>
      </c>
      <c r="B40" s="32">
        <v>0</v>
      </c>
      <c r="C40" s="32">
        <v>15702</v>
      </c>
      <c r="D40" s="32">
        <v>49340</v>
      </c>
      <c r="E40" s="32">
        <v>1044</v>
      </c>
      <c r="F40" s="32">
        <v>1515</v>
      </c>
      <c r="G40" s="32">
        <v>67601</v>
      </c>
    </row>
    <row r="41" spans="1:7">
      <c r="A41" s="31" t="s">
        <v>125</v>
      </c>
      <c r="B41" s="32">
        <v>0</v>
      </c>
      <c r="C41" s="32">
        <v>49505</v>
      </c>
      <c r="D41" s="32">
        <v>20796</v>
      </c>
      <c r="E41" s="32">
        <v>2229</v>
      </c>
      <c r="F41" s="32">
        <v>11059</v>
      </c>
      <c r="G41" s="32">
        <v>83589</v>
      </c>
    </row>
    <row r="42" spans="1:7">
      <c r="A42" s="31" t="s">
        <v>99</v>
      </c>
      <c r="B42" s="32">
        <v>0</v>
      </c>
      <c r="C42" s="32">
        <v>34362</v>
      </c>
      <c r="D42" s="32">
        <v>64700.999999999993</v>
      </c>
      <c r="E42" s="32">
        <v>2667</v>
      </c>
      <c r="F42" s="32">
        <v>4070.9999999999995</v>
      </c>
      <c r="G42" s="32">
        <v>105800.99999999999</v>
      </c>
    </row>
    <row r="43" spans="1:7">
      <c r="A43" s="31" t="s">
        <v>126</v>
      </c>
      <c r="B43" s="32">
        <v>0</v>
      </c>
      <c r="C43" s="32">
        <v>23604</v>
      </c>
      <c r="D43" s="32">
        <v>21129</v>
      </c>
      <c r="E43" s="32">
        <v>1803</v>
      </c>
      <c r="F43" s="32">
        <v>2314</v>
      </c>
      <c r="G43" s="32">
        <v>48850</v>
      </c>
    </row>
    <row r="44" spans="1:7">
      <c r="A44" s="31" t="s">
        <v>127</v>
      </c>
      <c r="B44" s="32">
        <v>0</v>
      </c>
      <c r="C44" s="32">
        <v>93490</v>
      </c>
      <c r="D44" s="32">
        <v>1673</v>
      </c>
      <c r="E44" s="32">
        <v>2730</v>
      </c>
      <c r="F44" s="32">
        <v>9319</v>
      </c>
      <c r="G44" s="32">
        <v>107212</v>
      </c>
    </row>
    <row r="45" spans="1:7">
      <c r="A45" s="31" t="s">
        <v>109</v>
      </c>
      <c r="B45" s="32">
        <v>0</v>
      </c>
      <c r="C45" s="32">
        <v>37541</v>
      </c>
      <c r="D45" s="32">
        <v>5776</v>
      </c>
      <c r="E45" s="32">
        <v>350</v>
      </c>
      <c r="F45" s="32">
        <v>3317</v>
      </c>
      <c r="G45" s="32">
        <v>46983.999999999993</v>
      </c>
    </row>
    <row r="46" spans="1:7">
      <c r="A46" s="31" t="s">
        <v>128</v>
      </c>
      <c r="B46" s="32">
        <v>0</v>
      </c>
      <c r="C46" s="32">
        <v>16749</v>
      </c>
      <c r="D46" s="32">
        <v>455</v>
      </c>
      <c r="E46" s="32">
        <v>67</v>
      </c>
      <c r="F46" s="32">
        <v>2033.9999999999998</v>
      </c>
      <c r="G46" s="32">
        <v>19304.999999999996</v>
      </c>
    </row>
    <row r="47" spans="1:7">
      <c r="A47" s="31" t="s">
        <v>110</v>
      </c>
      <c r="B47" s="32">
        <v>0</v>
      </c>
      <c r="C47" s="32">
        <v>44584</v>
      </c>
      <c r="D47" s="32">
        <v>4276</v>
      </c>
      <c r="E47" s="32">
        <v>152</v>
      </c>
      <c r="F47" s="32">
        <v>2838</v>
      </c>
      <c r="G47" s="32">
        <v>51850</v>
      </c>
    </row>
    <row r="48" spans="1:7">
      <c r="A48" s="31" t="s">
        <v>104</v>
      </c>
      <c r="B48" s="32">
        <v>0</v>
      </c>
      <c r="C48" s="32">
        <v>53205</v>
      </c>
      <c r="D48" s="32">
        <v>6188</v>
      </c>
      <c r="E48" s="32">
        <v>354</v>
      </c>
      <c r="F48" s="32">
        <v>2132</v>
      </c>
      <c r="G48" s="32">
        <v>61879</v>
      </c>
    </row>
    <row r="49" spans="1:7">
      <c r="A49" s="31" t="s">
        <v>129</v>
      </c>
      <c r="B49" s="32">
        <v>0</v>
      </c>
      <c r="C49" s="32">
        <v>25189</v>
      </c>
      <c r="D49" s="32">
        <v>427</v>
      </c>
      <c r="E49" s="32">
        <v>443</v>
      </c>
      <c r="F49" s="32">
        <v>1794</v>
      </c>
      <c r="G49" s="32">
        <v>27853</v>
      </c>
    </row>
    <row r="50" spans="1:7">
      <c r="A50" s="31" t="s">
        <v>130</v>
      </c>
      <c r="B50" s="32">
        <v>0</v>
      </c>
      <c r="C50" s="32">
        <v>15177</v>
      </c>
      <c r="D50" s="32">
        <v>528</v>
      </c>
      <c r="E50" s="32">
        <v>643</v>
      </c>
      <c r="F50" s="32">
        <v>263</v>
      </c>
      <c r="G50" s="32">
        <v>16611</v>
      </c>
    </row>
    <row r="51" spans="1:7">
      <c r="A51" s="31" t="s">
        <v>111</v>
      </c>
      <c r="B51" s="32">
        <v>0</v>
      </c>
      <c r="C51" s="32">
        <v>27691</v>
      </c>
      <c r="D51" s="32">
        <v>19295</v>
      </c>
      <c r="E51" s="32">
        <v>925</v>
      </c>
      <c r="F51" s="32">
        <v>4534</v>
      </c>
      <c r="G51" s="32">
        <v>52445.000000000007</v>
      </c>
    </row>
    <row r="52" spans="1:7">
      <c r="A52" s="31" t="s">
        <v>112</v>
      </c>
      <c r="B52" s="32">
        <v>0</v>
      </c>
      <c r="C52" s="32">
        <v>24163</v>
      </c>
      <c r="D52" s="32">
        <v>11297</v>
      </c>
      <c r="E52" s="32">
        <v>237</v>
      </c>
      <c r="F52" s="32">
        <v>2723</v>
      </c>
      <c r="G52" s="32">
        <v>38420</v>
      </c>
    </row>
    <row r="53" spans="1:7">
      <c r="A53" s="31" t="s">
        <v>131</v>
      </c>
      <c r="B53" s="32">
        <v>0</v>
      </c>
      <c r="C53" s="32">
        <v>45558</v>
      </c>
      <c r="D53" s="32">
        <v>2562</v>
      </c>
      <c r="E53" s="32">
        <v>160</v>
      </c>
      <c r="F53" s="32">
        <v>1245</v>
      </c>
      <c r="G53" s="32">
        <v>49524.999999999993</v>
      </c>
    </row>
    <row r="54" spans="1:7">
      <c r="A54" s="31" t="s">
        <v>132</v>
      </c>
      <c r="B54" s="32">
        <v>0</v>
      </c>
      <c r="C54" s="32">
        <v>80498</v>
      </c>
      <c r="D54" s="32">
        <v>991</v>
      </c>
      <c r="E54" s="32">
        <v>1566</v>
      </c>
      <c r="F54" s="32">
        <v>6478</v>
      </c>
      <c r="G54" s="32">
        <v>89533</v>
      </c>
    </row>
    <row r="55" spans="1:7">
      <c r="A55" s="31" t="s">
        <v>113</v>
      </c>
      <c r="B55" s="32">
        <v>0</v>
      </c>
      <c r="C55" s="32">
        <v>70459</v>
      </c>
      <c r="D55" s="32">
        <v>313</v>
      </c>
      <c r="E55" s="32">
        <v>1398</v>
      </c>
      <c r="F55" s="32">
        <v>2277</v>
      </c>
      <c r="G55" s="32">
        <v>74447</v>
      </c>
    </row>
    <row r="56" spans="1:7">
      <c r="A56" s="31" t="s">
        <v>115</v>
      </c>
      <c r="B56" s="32">
        <v>0</v>
      </c>
      <c r="C56" s="32">
        <v>60410</v>
      </c>
      <c r="D56" s="32">
        <v>115</v>
      </c>
      <c r="E56" s="32">
        <v>1562</v>
      </c>
      <c r="F56" s="32">
        <v>4043</v>
      </c>
      <c r="G56" s="32">
        <v>66130</v>
      </c>
    </row>
    <row r="57" spans="1:7">
      <c r="A57" s="31" t="s">
        <v>97</v>
      </c>
      <c r="B57" s="32">
        <v>0</v>
      </c>
      <c r="C57" s="32">
        <v>16064</v>
      </c>
      <c r="D57" s="32">
        <v>323</v>
      </c>
      <c r="E57" s="32">
        <v>8681</v>
      </c>
      <c r="F57" s="32">
        <v>0</v>
      </c>
      <c r="G57" s="32">
        <v>25067.999999999996</v>
      </c>
    </row>
    <row r="58" spans="1:7">
      <c r="A58" s="31" t="s">
        <v>116</v>
      </c>
      <c r="B58" s="32">
        <v>0</v>
      </c>
      <c r="C58" s="32">
        <v>49952</v>
      </c>
      <c r="D58" s="32">
        <v>258</v>
      </c>
      <c r="E58" s="32">
        <v>1379</v>
      </c>
      <c r="F58" s="32">
        <v>4599</v>
      </c>
      <c r="G58" s="32">
        <v>56187.999999999993</v>
      </c>
    </row>
    <row r="59" spans="1:7">
      <c r="A59" s="31" t="s">
        <v>114</v>
      </c>
      <c r="B59" s="32">
        <v>0</v>
      </c>
      <c r="C59" s="32">
        <v>46078</v>
      </c>
      <c r="D59" s="32">
        <v>763</v>
      </c>
      <c r="E59" s="32">
        <v>0</v>
      </c>
      <c r="F59" s="32">
        <v>0</v>
      </c>
      <c r="G59" s="32">
        <v>46841</v>
      </c>
    </row>
    <row r="60" spans="1:7">
      <c r="A60" s="31" t="s">
        <v>95</v>
      </c>
      <c r="B60" s="32">
        <v>0</v>
      </c>
      <c r="C60" s="32">
        <v>25189</v>
      </c>
      <c r="D60" s="32">
        <v>665</v>
      </c>
      <c r="E60" s="32">
        <v>1596</v>
      </c>
      <c r="F60" s="32">
        <v>0</v>
      </c>
      <c r="G60" s="32">
        <v>27450</v>
      </c>
    </row>
    <row r="61" spans="1:7">
      <c r="A61" s="31" t="s">
        <v>117</v>
      </c>
      <c r="B61" s="32">
        <v>0</v>
      </c>
      <c r="C61" s="32">
        <v>27001</v>
      </c>
      <c r="D61" s="32">
        <v>2962</v>
      </c>
      <c r="E61" s="32">
        <v>1188</v>
      </c>
      <c r="F61" s="32">
        <v>0</v>
      </c>
      <c r="G61" s="32">
        <v>31151</v>
      </c>
    </row>
    <row r="62" spans="1:7">
      <c r="A62" s="31" t="s">
        <v>133</v>
      </c>
      <c r="B62" s="32">
        <v>0</v>
      </c>
      <c r="C62" s="32">
        <v>32317</v>
      </c>
      <c r="D62" s="32">
        <v>21761</v>
      </c>
      <c r="E62" s="32">
        <v>626</v>
      </c>
      <c r="F62" s="32">
        <v>533</v>
      </c>
      <c r="G62" s="32">
        <v>55237</v>
      </c>
    </row>
    <row r="63" spans="1:7">
      <c r="A63" s="31" t="s">
        <v>134</v>
      </c>
      <c r="B63" s="32">
        <v>0</v>
      </c>
      <c r="C63" s="32">
        <v>36927</v>
      </c>
      <c r="D63" s="32">
        <v>15862</v>
      </c>
      <c r="E63" s="32">
        <v>680</v>
      </c>
      <c r="F63" s="32">
        <v>1477</v>
      </c>
      <c r="G63" s="32">
        <v>54946.000000000007</v>
      </c>
    </row>
    <row r="64" spans="1:7">
      <c r="A64" s="31" t="s">
        <v>135</v>
      </c>
      <c r="B64" s="32">
        <v>0</v>
      </c>
      <c r="C64" s="32">
        <v>37707</v>
      </c>
      <c r="D64" s="32">
        <v>8129</v>
      </c>
      <c r="E64" s="32">
        <v>507</v>
      </c>
      <c r="F64" s="32">
        <v>907</v>
      </c>
      <c r="G64" s="32">
        <v>47250</v>
      </c>
    </row>
    <row r="65" spans="1:7">
      <c r="A65" s="31" t="s">
        <v>136</v>
      </c>
      <c r="B65" s="32">
        <v>0</v>
      </c>
      <c r="C65" s="32">
        <v>25975</v>
      </c>
      <c r="D65" s="32">
        <v>2286</v>
      </c>
      <c r="E65" s="32">
        <v>882</v>
      </c>
      <c r="F65" s="32">
        <v>1347</v>
      </c>
      <c r="G65" s="32">
        <v>30490.000000000007</v>
      </c>
    </row>
    <row r="66" spans="1:7">
      <c r="A66" s="31" t="s">
        <v>137</v>
      </c>
      <c r="B66" s="32">
        <v>0</v>
      </c>
      <c r="C66" s="32">
        <v>48477</v>
      </c>
      <c r="D66" s="32">
        <v>6609</v>
      </c>
      <c r="E66" s="32">
        <v>1783</v>
      </c>
      <c r="F66" s="32">
        <v>3919</v>
      </c>
      <c r="G66" s="32">
        <v>60788.000000000007</v>
      </c>
    </row>
    <row r="67" spans="1:7">
      <c r="A67" s="31" t="s">
        <v>118</v>
      </c>
      <c r="B67" s="32">
        <v>0</v>
      </c>
      <c r="C67" s="32">
        <v>29362</v>
      </c>
      <c r="D67" s="32">
        <v>4204</v>
      </c>
      <c r="E67" s="32">
        <v>881</v>
      </c>
      <c r="F67" s="32">
        <v>0</v>
      </c>
      <c r="G67" s="32">
        <v>34446.999999999993</v>
      </c>
    </row>
    <row r="68" spans="1:7">
      <c r="A68" s="31" t="s">
        <v>138</v>
      </c>
      <c r="B68" s="32">
        <v>0</v>
      </c>
      <c r="C68" s="32">
        <v>65000</v>
      </c>
      <c r="D68" s="32">
        <v>15000</v>
      </c>
      <c r="E68" s="32">
        <v>2000</v>
      </c>
      <c r="F68" s="32">
        <v>5100</v>
      </c>
      <c r="G68" s="32">
        <v>87100</v>
      </c>
    </row>
    <row r="69" spans="1:7">
      <c r="A69" s="31" t="s">
        <v>139</v>
      </c>
      <c r="B69" s="32">
        <v>0</v>
      </c>
      <c r="C69" s="32">
        <v>69424</v>
      </c>
      <c r="D69" s="32">
        <v>18260</v>
      </c>
      <c r="E69" s="32">
        <v>967</v>
      </c>
      <c r="F69" s="32">
        <v>3857</v>
      </c>
      <c r="G69" s="32">
        <v>92508.000000000015</v>
      </c>
    </row>
    <row r="70" spans="1:7">
      <c r="A70" s="31" t="s">
        <v>140</v>
      </c>
      <c r="B70" s="32">
        <v>0</v>
      </c>
      <c r="C70" s="32">
        <v>100161</v>
      </c>
      <c r="D70" s="32">
        <v>14825</v>
      </c>
      <c r="E70" s="32">
        <v>4078.9999999999995</v>
      </c>
      <c r="F70" s="32">
        <v>18515</v>
      </c>
      <c r="G70" s="32">
        <v>137579.99999999997</v>
      </c>
    </row>
    <row r="71" spans="1:7">
      <c r="A71" s="31" t="s">
        <v>141</v>
      </c>
      <c r="B71" s="32">
        <v>0</v>
      </c>
      <c r="C71" s="32">
        <v>130368</v>
      </c>
      <c r="D71" s="32">
        <v>18745</v>
      </c>
      <c r="E71" s="32">
        <v>4374</v>
      </c>
      <c r="F71" s="32">
        <v>8671</v>
      </c>
      <c r="G71" s="32">
        <v>162158.00000000003</v>
      </c>
    </row>
    <row r="72" spans="1:7">
      <c r="A72" s="31" t="s">
        <v>142</v>
      </c>
      <c r="B72" s="32">
        <v>0</v>
      </c>
      <c r="C72" s="32">
        <v>85468</v>
      </c>
      <c r="D72" s="32">
        <v>36527</v>
      </c>
      <c r="E72" s="32">
        <v>4959</v>
      </c>
      <c r="F72" s="32">
        <v>10765</v>
      </c>
      <c r="G72" s="32">
        <v>137719</v>
      </c>
    </row>
    <row r="73" spans="1:7">
      <c r="A73" s="31" t="s">
        <v>97</v>
      </c>
      <c r="B73" s="32">
        <v>0</v>
      </c>
      <c r="C73" s="32">
        <v>15159</v>
      </c>
      <c r="D73" s="32">
        <v>5733</v>
      </c>
      <c r="E73" s="32">
        <v>860</v>
      </c>
      <c r="F73" s="32">
        <v>0</v>
      </c>
      <c r="G73" s="32">
        <v>21752</v>
      </c>
    </row>
    <row r="74" spans="1:7">
      <c r="A74" s="31" t="s">
        <v>114</v>
      </c>
      <c r="B74" s="32">
        <v>0</v>
      </c>
      <c r="C74" s="32">
        <v>5219</v>
      </c>
      <c r="D74" s="32">
        <v>1065</v>
      </c>
      <c r="E74" s="32">
        <v>2467</v>
      </c>
      <c r="F74" s="32">
        <v>0</v>
      </c>
      <c r="G74" s="32">
        <v>8751.0000000000018</v>
      </c>
    </row>
    <row r="75" spans="1:7">
      <c r="A75" s="31" t="s">
        <v>143</v>
      </c>
      <c r="B75" s="32">
        <v>0</v>
      </c>
      <c r="C75" s="32">
        <v>69390</v>
      </c>
      <c r="D75" s="32">
        <v>59259</v>
      </c>
      <c r="E75" s="32">
        <v>3944</v>
      </c>
      <c r="F75" s="32">
        <v>24847</v>
      </c>
      <c r="G75" s="32">
        <v>157440</v>
      </c>
    </row>
    <row r="76" spans="1:7">
      <c r="A76" s="31" t="s">
        <v>99</v>
      </c>
      <c r="B76" s="32">
        <v>0</v>
      </c>
      <c r="C76" s="32">
        <v>24407</v>
      </c>
      <c r="D76" s="32">
        <v>5106</v>
      </c>
      <c r="E76" s="32">
        <v>1614</v>
      </c>
      <c r="F76" s="32">
        <v>22113</v>
      </c>
      <c r="G76" s="32">
        <v>53239.999999999993</v>
      </c>
    </row>
    <row r="77" spans="1:7">
      <c r="A77" s="31" t="s">
        <v>127</v>
      </c>
      <c r="B77" s="32">
        <v>0</v>
      </c>
      <c r="C77" s="32">
        <v>16952</v>
      </c>
      <c r="D77" s="32">
        <v>4608</v>
      </c>
      <c r="E77" s="32">
        <v>1132</v>
      </c>
      <c r="F77" s="32">
        <v>15149</v>
      </c>
      <c r="G77" s="32">
        <v>37841</v>
      </c>
    </row>
    <row r="78" spans="1:7">
      <c r="A78" s="31" t="s">
        <v>144</v>
      </c>
      <c r="B78" s="32">
        <v>59296</v>
      </c>
      <c r="C78" s="32">
        <v>6247</v>
      </c>
      <c r="D78" s="32">
        <v>11535</v>
      </c>
      <c r="E78" s="32">
        <v>1720</v>
      </c>
      <c r="F78" s="32">
        <v>33184</v>
      </c>
      <c r="G78" s="32">
        <v>111982</v>
      </c>
    </row>
    <row r="79" spans="1:7">
      <c r="A79" s="31" t="s">
        <v>105</v>
      </c>
      <c r="B79" s="32">
        <v>58777</v>
      </c>
      <c r="C79" s="32">
        <v>385</v>
      </c>
      <c r="D79" s="32">
        <v>49</v>
      </c>
      <c r="E79" s="32">
        <v>72</v>
      </c>
      <c r="F79" s="32">
        <v>23361</v>
      </c>
      <c r="G79" s="32">
        <v>82644</v>
      </c>
    </row>
    <row r="80" spans="1:7">
      <c r="A80" s="31" t="s">
        <v>122</v>
      </c>
      <c r="B80" s="32">
        <v>53242</v>
      </c>
      <c r="C80" s="32">
        <v>1387</v>
      </c>
      <c r="D80" s="32">
        <v>1531</v>
      </c>
      <c r="E80" s="32">
        <v>0</v>
      </c>
      <c r="F80" s="32">
        <v>9380</v>
      </c>
      <c r="G80" s="32">
        <v>65539.999999999985</v>
      </c>
    </row>
    <row r="81" spans="1:7">
      <c r="A81" s="31" t="s">
        <v>106</v>
      </c>
      <c r="B81" s="32">
        <v>59970</v>
      </c>
      <c r="C81" s="32">
        <v>1855</v>
      </c>
      <c r="D81" s="32">
        <v>489</v>
      </c>
      <c r="E81" s="32">
        <v>48</v>
      </c>
      <c r="F81" s="32">
        <v>12958</v>
      </c>
      <c r="G81" s="32">
        <v>75320</v>
      </c>
    </row>
    <row r="82" spans="1:7">
      <c r="A82" s="31" t="s">
        <v>123</v>
      </c>
      <c r="B82" s="32">
        <v>59990</v>
      </c>
      <c r="C82" s="32">
        <v>2024</v>
      </c>
      <c r="D82" s="32">
        <v>567</v>
      </c>
      <c r="E82" s="32">
        <v>323</v>
      </c>
      <c r="F82" s="32">
        <v>20587</v>
      </c>
      <c r="G82" s="32">
        <v>83491</v>
      </c>
    </row>
    <row r="83" spans="1:7">
      <c r="A83" s="31" t="s">
        <v>145</v>
      </c>
      <c r="B83" s="32">
        <v>0</v>
      </c>
      <c r="C83" s="32">
        <v>33019</v>
      </c>
      <c r="D83" s="32">
        <v>4325</v>
      </c>
      <c r="E83" s="32">
        <v>976</v>
      </c>
      <c r="F83" s="32">
        <v>17224</v>
      </c>
      <c r="G83" s="32">
        <v>55544</v>
      </c>
    </row>
    <row r="84" spans="1:7">
      <c r="A84" s="31" t="s">
        <v>100</v>
      </c>
      <c r="B84" s="32">
        <v>0</v>
      </c>
      <c r="C84" s="32">
        <v>145108</v>
      </c>
      <c r="D84" s="32">
        <v>5775</v>
      </c>
      <c r="E84" s="32">
        <v>36982</v>
      </c>
      <c r="F84" s="32">
        <v>0</v>
      </c>
      <c r="G84" s="32">
        <v>187865</v>
      </c>
    </row>
    <row r="85" spans="1:7">
      <c r="A85" s="31" t="s">
        <v>101</v>
      </c>
      <c r="B85" s="32">
        <v>0</v>
      </c>
      <c r="C85" s="32">
        <v>128436</v>
      </c>
      <c r="D85" s="32">
        <v>12691</v>
      </c>
      <c r="E85" s="32">
        <v>34372</v>
      </c>
      <c r="F85" s="32">
        <v>0</v>
      </c>
      <c r="G85" s="32">
        <v>175499.00000000003</v>
      </c>
    </row>
    <row r="86" spans="1:7">
      <c r="A86" s="31" t="s">
        <v>112</v>
      </c>
      <c r="B86" s="32">
        <v>59372</v>
      </c>
      <c r="C86" s="32">
        <v>6071</v>
      </c>
      <c r="D86" s="32">
        <v>3770</v>
      </c>
      <c r="E86" s="32">
        <v>728</v>
      </c>
      <c r="F86" s="32">
        <v>23098</v>
      </c>
      <c r="G86" s="32">
        <v>93038.999999999985</v>
      </c>
    </row>
    <row r="87" spans="1:7">
      <c r="A87" s="31" t="s">
        <v>95</v>
      </c>
      <c r="B87" s="32">
        <v>0</v>
      </c>
      <c r="C87" s="32">
        <v>14145</v>
      </c>
      <c r="D87" s="32">
        <v>5585</v>
      </c>
      <c r="E87" s="32">
        <v>1470</v>
      </c>
      <c r="F87" s="32">
        <v>0</v>
      </c>
      <c r="G87" s="32">
        <v>21200</v>
      </c>
    </row>
    <row r="88" spans="1:7">
      <c r="A88" s="31" t="s">
        <v>111</v>
      </c>
      <c r="B88" s="32">
        <v>59398</v>
      </c>
      <c r="C88" s="32">
        <v>1083</v>
      </c>
      <c r="D88" s="32">
        <v>436</v>
      </c>
      <c r="E88" s="32">
        <v>270</v>
      </c>
      <c r="F88" s="32">
        <v>2925</v>
      </c>
      <c r="G88" s="32">
        <v>64112.000000000007</v>
      </c>
    </row>
    <row r="89" spans="1:7">
      <c r="A89" s="31" t="s">
        <v>146</v>
      </c>
      <c r="B89" s="32">
        <v>61895</v>
      </c>
      <c r="C89" s="32">
        <v>779</v>
      </c>
      <c r="D89" s="32">
        <v>952</v>
      </c>
      <c r="E89" s="32">
        <v>251</v>
      </c>
      <c r="F89" s="32">
        <v>6976</v>
      </c>
      <c r="G89" s="32">
        <v>70853.000000000015</v>
      </c>
    </row>
    <row r="90" spans="1:7">
      <c r="A90" s="31" t="s">
        <v>98</v>
      </c>
      <c r="B90" s="32">
        <v>60235</v>
      </c>
      <c r="C90" s="32">
        <v>0</v>
      </c>
      <c r="D90" s="32">
        <v>0</v>
      </c>
      <c r="E90" s="32">
        <v>0</v>
      </c>
      <c r="F90" s="32">
        <v>17597</v>
      </c>
      <c r="G90" s="32">
        <v>77832</v>
      </c>
    </row>
    <row r="91" spans="1:7">
      <c r="A91" s="31" t="s">
        <v>102</v>
      </c>
      <c r="B91" s="32">
        <v>60257</v>
      </c>
      <c r="C91" s="32">
        <v>2239</v>
      </c>
      <c r="D91" s="32">
        <v>12407</v>
      </c>
      <c r="E91" s="32">
        <v>322</v>
      </c>
      <c r="F91" s="32">
        <v>18504</v>
      </c>
      <c r="G91" s="32">
        <v>93729</v>
      </c>
    </row>
    <row r="92" spans="1:7">
      <c r="A92" s="31" t="s">
        <v>147</v>
      </c>
      <c r="B92" s="32">
        <v>0</v>
      </c>
      <c r="C92" s="32">
        <v>0</v>
      </c>
      <c r="D92" s="32">
        <v>0</v>
      </c>
      <c r="E92" s="32">
        <v>0</v>
      </c>
      <c r="F92" s="32">
        <v>5913</v>
      </c>
      <c r="G92" s="32">
        <v>5913</v>
      </c>
    </row>
    <row r="93" spans="1:7">
      <c r="A93" s="31" t="s">
        <v>148</v>
      </c>
      <c r="B93" s="32">
        <v>0</v>
      </c>
      <c r="C93" s="32">
        <v>14335</v>
      </c>
      <c r="D93" s="32">
        <v>1225</v>
      </c>
      <c r="E93" s="32">
        <v>4226</v>
      </c>
      <c r="F93" s="32">
        <v>32387</v>
      </c>
      <c r="G93" s="32">
        <v>52173</v>
      </c>
    </row>
    <row r="94" spans="1:7">
      <c r="A94" s="31" t="s">
        <v>126</v>
      </c>
      <c r="B94" s="32">
        <v>0</v>
      </c>
      <c r="C94" s="32">
        <v>52912</v>
      </c>
      <c r="D94" s="32">
        <v>6402</v>
      </c>
      <c r="E94" s="32">
        <v>2752</v>
      </c>
      <c r="F94" s="32">
        <v>29593</v>
      </c>
      <c r="G94" s="32">
        <v>91658.999999999985</v>
      </c>
    </row>
    <row r="95" spans="1:7">
      <c r="A95" s="31" t="s">
        <v>97</v>
      </c>
      <c r="B95" s="32">
        <v>0</v>
      </c>
      <c r="C95" s="32">
        <v>10451</v>
      </c>
      <c r="D95" s="32">
        <v>2541</v>
      </c>
      <c r="E95" s="32">
        <v>1628</v>
      </c>
      <c r="F95" s="32">
        <v>0</v>
      </c>
      <c r="G95" s="32">
        <v>14620.000000000002</v>
      </c>
    </row>
    <row r="96" spans="1:7">
      <c r="A96" s="31" t="s">
        <v>124</v>
      </c>
      <c r="B96" s="32">
        <v>59874</v>
      </c>
      <c r="C96" s="32">
        <v>0</v>
      </c>
      <c r="D96" s="32">
        <v>0</v>
      </c>
      <c r="E96" s="32">
        <v>0</v>
      </c>
      <c r="F96" s="32">
        <v>5126</v>
      </c>
      <c r="G96" s="32">
        <v>65000</v>
      </c>
    </row>
    <row r="97" spans="1:7">
      <c r="A97" s="31" t="s">
        <v>149</v>
      </c>
      <c r="B97" s="32">
        <v>59771</v>
      </c>
      <c r="C97" s="32">
        <v>5151</v>
      </c>
      <c r="D97" s="32">
        <v>12336</v>
      </c>
      <c r="E97" s="32">
        <v>1411</v>
      </c>
      <c r="F97" s="32">
        <v>57707</v>
      </c>
      <c r="G97" s="32">
        <v>136376</v>
      </c>
    </row>
    <row r="98" spans="1:7">
      <c r="A98" s="31" t="s">
        <v>150</v>
      </c>
      <c r="B98" s="32">
        <v>64660</v>
      </c>
      <c r="C98" s="32">
        <v>7959</v>
      </c>
      <c r="D98" s="32">
        <v>7585</v>
      </c>
      <c r="E98" s="32">
        <v>1574</v>
      </c>
      <c r="F98" s="32">
        <v>68105</v>
      </c>
      <c r="G98" s="32">
        <v>149882.99999999997</v>
      </c>
    </row>
    <row r="99" spans="1:7">
      <c r="A99" s="31" t="s">
        <v>151</v>
      </c>
      <c r="B99" s="32">
        <v>64691.999999999993</v>
      </c>
      <c r="C99" s="32">
        <v>3284</v>
      </c>
      <c r="D99" s="32">
        <v>5132</v>
      </c>
      <c r="E99" s="32">
        <v>2082</v>
      </c>
      <c r="F99" s="32">
        <v>31206</v>
      </c>
      <c r="G99" s="32">
        <v>106396</v>
      </c>
    </row>
    <row r="100" spans="1:7">
      <c r="A100" s="31" t="s">
        <v>152</v>
      </c>
      <c r="B100" s="32">
        <v>59020</v>
      </c>
      <c r="C100" s="32">
        <v>3827</v>
      </c>
      <c r="D100" s="32">
        <v>17651</v>
      </c>
      <c r="E100" s="32">
        <v>730</v>
      </c>
      <c r="F100" s="32">
        <v>23470</v>
      </c>
      <c r="G100" s="32">
        <v>104698.00000000001</v>
      </c>
    </row>
    <row r="101" spans="1:7">
      <c r="A101" s="31" t="s">
        <v>153</v>
      </c>
      <c r="B101" s="32">
        <v>59944</v>
      </c>
      <c r="C101" s="32">
        <v>8000</v>
      </c>
      <c r="D101" s="32">
        <v>63000</v>
      </c>
      <c r="E101" s="32">
        <v>3000</v>
      </c>
      <c r="F101" s="32">
        <v>21056</v>
      </c>
      <c r="G101" s="32">
        <v>155000.00000000003</v>
      </c>
    </row>
    <row r="102" spans="1:7">
      <c r="A102" s="31" t="s">
        <v>127</v>
      </c>
      <c r="B102" s="32">
        <v>0</v>
      </c>
      <c r="C102" s="32">
        <v>31879</v>
      </c>
      <c r="D102" s="32">
        <v>6292</v>
      </c>
      <c r="E102" s="32">
        <v>2037</v>
      </c>
      <c r="F102" s="32">
        <v>37759</v>
      </c>
      <c r="G102" s="32">
        <v>77967</v>
      </c>
    </row>
    <row r="103" spans="1:7">
      <c r="A103" s="31" t="s">
        <v>101</v>
      </c>
      <c r="B103" s="32">
        <v>0</v>
      </c>
      <c r="C103" s="32">
        <v>24818</v>
      </c>
      <c r="D103" s="32">
        <v>699</v>
      </c>
      <c r="E103" s="32">
        <v>2176</v>
      </c>
      <c r="F103" s="32">
        <v>0</v>
      </c>
      <c r="G103" s="32">
        <v>27693.000000000004</v>
      </c>
    </row>
    <row r="104" spans="1:7">
      <c r="A104" s="31" t="s">
        <v>100</v>
      </c>
      <c r="B104" s="32">
        <v>0</v>
      </c>
      <c r="C104" s="32">
        <v>31321</v>
      </c>
      <c r="D104" s="32">
        <v>792</v>
      </c>
      <c r="E104" s="32">
        <v>4134</v>
      </c>
      <c r="F104" s="32">
        <v>0</v>
      </c>
      <c r="G104" s="32">
        <v>36247</v>
      </c>
    </row>
    <row r="105" spans="1:7">
      <c r="A105" s="31" t="s">
        <v>131</v>
      </c>
      <c r="B105" s="32">
        <v>0</v>
      </c>
      <c r="C105" s="32">
        <v>25120</v>
      </c>
      <c r="D105" s="32">
        <v>17178</v>
      </c>
      <c r="E105" s="32">
        <v>191</v>
      </c>
      <c r="F105" s="32">
        <v>1539</v>
      </c>
      <c r="G105" s="32">
        <v>44028.000000000007</v>
      </c>
    </row>
    <row r="106" spans="1:7">
      <c r="A106" s="31" t="s">
        <v>97</v>
      </c>
      <c r="B106" s="32">
        <v>0</v>
      </c>
      <c r="C106" s="32">
        <v>0</v>
      </c>
      <c r="D106" s="32">
        <v>0</v>
      </c>
      <c r="E106" s="32">
        <v>0</v>
      </c>
      <c r="F106" s="32">
        <v>233143</v>
      </c>
      <c r="G106" s="32">
        <v>233143</v>
      </c>
    </row>
    <row r="107" spans="1:7">
      <c r="A107" s="31" t="s">
        <v>114</v>
      </c>
      <c r="B107" s="32">
        <v>0</v>
      </c>
      <c r="C107" s="32">
        <v>13849</v>
      </c>
      <c r="D107" s="32">
        <v>570</v>
      </c>
      <c r="E107" s="32">
        <v>8498</v>
      </c>
      <c r="F107" s="32">
        <v>0</v>
      </c>
      <c r="G107" s="32">
        <v>22917</v>
      </c>
    </row>
    <row r="108" spans="1:7">
      <c r="A108" s="31" t="s">
        <v>120</v>
      </c>
      <c r="B108" s="32">
        <v>59684</v>
      </c>
      <c r="C108" s="32">
        <v>19187</v>
      </c>
      <c r="D108" s="32">
        <v>13880</v>
      </c>
      <c r="E108" s="32">
        <v>2069</v>
      </c>
      <c r="F108" s="32">
        <v>21104</v>
      </c>
      <c r="G108" s="32">
        <v>115923.99999999999</v>
      </c>
    </row>
    <row r="109" spans="1:7">
      <c r="A109" s="31" t="s">
        <v>143</v>
      </c>
      <c r="B109" s="32">
        <v>0</v>
      </c>
      <c r="C109" s="32">
        <v>33088</v>
      </c>
      <c r="D109" s="32">
        <v>8407</v>
      </c>
      <c r="E109" s="32">
        <v>3336</v>
      </c>
      <c r="F109" s="32">
        <v>47788</v>
      </c>
      <c r="G109" s="32">
        <v>92619</v>
      </c>
    </row>
    <row r="110" spans="1:7">
      <c r="A110" s="31" t="s">
        <v>99</v>
      </c>
      <c r="B110" s="32">
        <v>0</v>
      </c>
      <c r="C110" s="32">
        <v>35032</v>
      </c>
      <c r="D110" s="32">
        <v>8505</v>
      </c>
      <c r="E110" s="32">
        <v>1693</v>
      </c>
      <c r="F110" s="32">
        <v>50980</v>
      </c>
      <c r="G110" s="32">
        <v>96210</v>
      </c>
    </row>
    <row r="111" spans="1:7">
      <c r="A111" s="31" t="s">
        <v>107</v>
      </c>
      <c r="B111" s="32">
        <v>60261</v>
      </c>
      <c r="C111" s="32">
        <v>22969</v>
      </c>
      <c r="D111" s="32">
        <v>7849</v>
      </c>
      <c r="E111" s="32">
        <v>3933</v>
      </c>
      <c r="F111" s="32">
        <v>17673</v>
      </c>
      <c r="G111" s="32">
        <v>112685</v>
      </c>
    </row>
    <row r="112" spans="1:7">
      <c r="A112" s="31" t="s">
        <v>154</v>
      </c>
      <c r="B112" s="32">
        <v>83368</v>
      </c>
      <c r="C112" s="32">
        <v>107251</v>
      </c>
      <c r="D112" s="32">
        <v>10733</v>
      </c>
      <c r="E112" s="32">
        <v>2557</v>
      </c>
      <c r="F112" s="32">
        <v>3273</v>
      </c>
      <c r="G112" s="32">
        <v>207182</v>
      </c>
    </row>
    <row r="113" spans="1:7">
      <c r="A113" s="31" t="s">
        <v>155</v>
      </c>
      <c r="B113" s="32">
        <v>56766</v>
      </c>
      <c r="C113" s="32">
        <v>5581</v>
      </c>
      <c r="D113" s="32">
        <v>6174</v>
      </c>
      <c r="E113" s="32">
        <v>2404</v>
      </c>
      <c r="F113" s="32">
        <v>128806.99999999999</v>
      </c>
      <c r="G113" s="32">
        <v>199731.99999999997</v>
      </c>
    </row>
    <row r="114" spans="1:7">
      <c r="A114" s="31" t="s">
        <v>156</v>
      </c>
      <c r="B114" s="32">
        <v>56959</v>
      </c>
      <c r="C114" s="32">
        <v>4771</v>
      </c>
      <c r="D114" s="32">
        <v>4438</v>
      </c>
      <c r="E114" s="32">
        <v>1218</v>
      </c>
      <c r="F114" s="32">
        <v>66976</v>
      </c>
      <c r="G114" s="32">
        <v>134362.00000000003</v>
      </c>
    </row>
    <row r="115" spans="1:7">
      <c r="A115" s="31" t="s">
        <v>128</v>
      </c>
      <c r="B115" s="32">
        <v>60090</v>
      </c>
      <c r="C115" s="32">
        <v>14387</v>
      </c>
      <c r="D115" s="32">
        <v>4900</v>
      </c>
      <c r="E115" s="32">
        <v>1502</v>
      </c>
      <c r="F115" s="32">
        <v>12269</v>
      </c>
      <c r="G115" s="32">
        <v>93148</v>
      </c>
    </row>
    <row r="116" spans="1:7">
      <c r="A116" s="31" t="s">
        <v>157</v>
      </c>
      <c r="B116" s="32">
        <v>60041</v>
      </c>
      <c r="C116" s="32">
        <v>3041</v>
      </c>
      <c r="D116" s="32">
        <v>1495</v>
      </c>
      <c r="E116" s="32">
        <v>498</v>
      </c>
      <c r="F116" s="32">
        <v>9818</v>
      </c>
      <c r="G116" s="32">
        <v>74893</v>
      </c>
    </row>
    <row r="117" spans="1:7">
      <c r="A117" s="31" t="s">
        <v>110</v>
      </c>
      <c r="B117" s="32">
        <v>59977</v>
      </c>
      <c r="C117" s="32">
        <v>15656</v>
      </c>
      <c r="D117" s="32">
        <v>4422</v>
      </c>
      <c r="E117" s="32">
        <v>1669</v>
      </c>
      <c r="F117" s="32">
        <v>13713</v>
      </c>
      <c r="G117" s="32">
        <v>95436.999999999985</v>
      </c>
    </row>
    <row r="118" spans="1:7">
      <c r="A118" s="31" t="s">
        <v>104</v>
      </c>
      <c r="B118" s="32">
        <v>60003</v>
      </c>
      <c r="C118" s="32">
        <v>8458</v>
      </c>
      <c r="D118" s="32">
        <v>5461</v>
      </c>
      <c r="E118" s="32">
        <v>1857</v>
      </c>
      <c r="F118" s="32">
        <v>12242</v>
      </c>
      <c r="G118" s="32">
        <v>88021</v>
      </c>
    </row>
    <row r="119" spans="1:7">
      <c r="A119" s="31" t="s">
        <v>123</v>
      </c>
      <c r="B119" s="32">
        <v>0</v>
      </c>
      <c r="C119" s="32">
        <v>5508</v>
      </c>
      <c r="D119" s="32">
        <v>7580</v>
      </c>
      <c r="E119" s="32">
        <v>1419</v>
      </c>
      <c r="F119" s="32">
        <v>44405</v>
      </c>
      <c r="G119" s="32">
        <v>58912.000000000007</v>
      </c>
    </row>
    <row r="120" spans="1:7">
      <c r="A120" s="31" t="s">
        <v>158</v>
      </c>
      <c r="B120" s="32">
        <v>59330</v>
      </c>
      <c r="C120" s="32">
        <v>4504</v>
      </c>
      <c r="D120" s="32">
        <v>3383</v>
      </c>
      <c r="E120" s="32">
        <v>1077</v>
      </c>
      <c r="F120" s="32">
        <v>100353</v>
      </c>
      <c r="G120" s="32">
        <v>168647</v>
      </c>
    </row>
    <row r="121" spans="1:7">
      <c r="A121" s="31" t="s">
        <v>112</v>
      </c>
      <c r="B121" s="32">
        <v>0</v>
      </c>
      <c r="C121" s="32">
        <v>23336</v>
      </c>
      <c r="D121" s="32">
        <v>13027</v>
      </c>
      <c r="E121" s="32">
        <v>3348</v>
      </c>
      <c r="F121" s="32">
        <v>75107</v>
      </c>
      <c r="G121" s="32">
        <v>114818</v>
      </c>
    </row>
    <row r="122" spans="1:7">
      <c r="A122" s="31" t="s">
        <v>108</v>
      </c>
      <c r="B122" s="32">
        <v>0</v>
      </c>
      <c r="C122" s="32">
        <v>1630</v>
      </c>
      <c r="D122" s="32">
        <v>6935</v>
      </c>
      <c r="E122" s="32">
        <v>1280</v>
      </c>
      <c r="F122" s="32">
        <v>46448</v>
      </c>
      <c r="G122" s="32">
        <v>56293</v>
      </c>
    </row>
    <row r="123" spans="1:7">
      <c r="A123" s="31" t="s">
        <v>144</v>
      </c>
      <c r="B123" s="32">
        <v>0</v>
      </c>
      <c r="C123" s="32">
        <v>0</v>
      </c>
      <c r="D123" s="32">
        <v>0</v>
      </c>
      <c r="E123" s="32">
        <v>0</v>
      </c>
      <c r="F123" s="32">
        <v>3368</v>
      </c>
      <c r="G123" s="32">
        <v>3368</v>
      </c>
    </row>
    <row r="124" spans="1:7">
      <c r="A124" s="31" t="s">
        <v>159</v>
      </c>
      <c r="B124" s="32">
        <v>59542</v>
      </c>
      <c r="C124" s="32">
        <v>6063</v>
      </c>
      <c r="D124" s="32">
        <v>7548</v>
      </c>
      <c r="E124" s="32">
        <v>2921</v>
      </c>
      <c r="F124" s="32">
        <v>175</v>
      </c>
      <c r="G124" s="32">
        <v>76249.000000000015</v>
      </c>
    </row>
    <row r="125" spans="1:7">
      <c r="A125" s="31" t="s">
        <v>146</v>
      </c>
      <c r="B125" s="32">
        <v>0</v>
      </c>
      <c r="C125" s="32">
        <v>20300</v>
      </c>
      <c r="D125" s="32">
        <v>21000</v>
      </c>
      <c r="E125" s="32">
        <v>1060</v>
      </c>
      <c r="F125" s="32">
        <v>36627</v>
      </c>
      <c r="G125" s="32">
        <v>78987</v>
      </c>
    </row>
    <row r="126" spans="1:7">
      <c r="A126" s="31" t="s">
        <v>145</v>
      </c>
      <c r="B126" s="32">
        <v>0</v>
      </c>
      <c r="C126" s="32">
        <v>40084</v>
      </c>
      <c r="D126" s="32">
        <v>7369</v>
      </c>
      <c r="E126" s="32">
        <v>2986</v>
      </c>
      <c r="F126" s="32">
        <v>32058.999999999996</v>
      </c>
      <c r="G126" s="32">
        <v>82497.999999999985</v>
      </c>
    </row>
    <row r="127" spans="1:7">
      <c r="A127" s="31" t="s">
        <v>126</v>
      </c>
      <c r="B127" s="32">
        <v>0</v>
      </c>
      <c r="C127" s="32">
        <v>35914</v>
      </c>
      <c r="D127" s="32">
        <v>17454</v>
      </c>
      <c r="E127" s="32">
        <v>2821</v>
      </c>
      <c r="F127" s="32">
        <v>46221</v>
      </c>
      <c r="G127" s="32">
        <v>102410</v>
      </c>
    </row>
    <row r="128" spans="1:7">
      <c r="A128" s="31" t="s">
        <v>111</v>
      </c>
      <c r="B128" s="32">
        <v>0</v>
      </c>
      <c r="C128" s="32">
        <v>29513</v>
      </c>
      <c r="D128" s="32">
        <v>21015</v>
      </c>
      <c r="E128" s="32">
        <v>2653</v>
      </c>
      <c r="F128" s="32">
        <v>66054.999999999985</v>
      </c>
      <c r="G128" s="32">
        <v>119235.99999999999</v>
      </c>
    </row>
    <row r="129" spans="1:7">
      <c r="A129" s="31" t="s">
        <v>160</v>
      </c>
      <c r="B129" s="32">
        <v>0</v>
      </c>
      <c r="C129" s="32">
        <v>36474</v>
      </c>
      <c r="D129" s="32">
        <v>10722</v>
      </c>
      <c r="E129" s="32">
        <v>7722</v>
      </c>
      <c r="F129" s="32">
        <v>135312</v>
      </c>
      <c r="G129" s="32">
        <v>190230.00000000003</v>
      </c>
    </row>
    <row r="130" spans="1:7">
      <c r="A130" s="31" t="s">
        <v>114</v>
      </c>
      <c r="B130" s="32">
        <v>0</v>
      </c>
      <c r="C130" s="32">
        <v>7215</v>
      </c>
      <c r="D130" s="32">
        <v>1898</v>
      </c>
      <c r="E130" s="32">
        <v>7532</v>
      </c>
      <c r="F130" s="32">
        <v>0</v>
      </c>
      <c r="G130" s="32">
        <v>16645</v>
      </c>
    </row>
    <row r="131" spans="1:7">
      <c r="A131" s="31" t="s">
        <v>138</v>
      </c>
      <c r="B131" s="32">
        <v>0</v>
      </c>
      <c r="C131" s="32">
        <v>12363</v>
      </c>
      <c r="D131" s="32">
        <v>16163</v>
      </c>
      <c r="E131" s="32">
        <v>1843</v>
      </c>
      <c r="F131" s="32">
        <v>422</v>
      </c>
      <c r="G131" s="32">
        <v>30791</v>
      </c>
    </row>
    <row r="132" spans="1:7">
      <c r="A132" s="31" t="s">
        <v>116</v>
      </c>
      <c r="B132" s="32">
        <v>0</v>
      </c>
      <c r="C132" s="32">
        <v>18183</v>
      </c>
      <c r="D132" s="32">
        <v>33782</v>
      </c>
      <c r="E132" s="32">
        <v>777</v>
      </c>
      <c r="F132" s="32">
        <v>1374</v>
      </c>
      <c r="G132" s="32">
        <v>54116</v>
      </c>
    </row>
    <row r="133" spans="1:7">
      <c r="A133" s="31" t="s">
        <v>133</v>
      </c>
      <c r="B133" s="32">
        <v>0</v>
      </c>
      <c r="C133" s="32">
        <v>44169</v>
      </c>
      <c r="D133" s="32">
        <v>12541</v>
      </c>
      <c r="E133" s="32">
        <v>838</v>
      </c>
      <c r="F133" s="32">
        <v>2987</v>
      </c>
      <c r="G133" s="32">
        <v>60535</v>
      </c>
    </row>
    <row r="134" spans="1:7">
      <c r="A134" s="31" t="s">
        <v>131</v>
      </c>
      <c r="B134" s="32">
        <v>0</v>
      </c>
      <c r="C134" s="32">
        <v>26845</v>
      </c>
      <c r="D134" s="32">
        <v>64479</v>
      </c>
      <c r="E134" s="32">
        <v>379</v>
      </c>
      <c r="F134" s="32">
        <v>2839</v>
      </c>
      <c r="G134" s="32">
        <v>94542</v>
      </c>
    </row>
    <row r="135" spans="1:7">
      <c r="A135" s="31" t="s">
        <v>142</v>
      </c>
      <c r="B135" s="32">
        <v>0</v>
      </c>
      <c r="C135" s="32">
        <v>6683</v>
      </c>
      <c r="D135" s="32">
        <v>36244</v>
      </c>
      <c r="E135" s="32">
        <v>784</v>
      </c>
      <c r="F135" s="32">
        <v>1028</v>
      </c>
      <c r="G135" s="32">
        <v>44739</v>
      </c>
    </row>
    <row r="136" spans="1:7">
      <c r="A136" s="31" t="s">
        <v>115</v>
      </c>
      <c r="B136" s="32">
        <v>0</v>
      </c>
      <c r="C136" s="32">
        <v>49709</v>
      </c>
      <c r="D136" s="32">
        <v>23362</v>
      </c>
      <c r="E136" s="32">
        <v>25856</v>
      </c>
      <c r="F136" s="32">
        <v>2491</v>
      </c>
      <c r="G136" s="32">
        <v>101417.99999999999</v>
      </c>
    </row>
    <row r="137" spans="1:7">
      <c r="A137" s="31" t="s">
        <v>113</v>
      </c>
      <c r="B137" s="32">
        <v>0</v>
      </c>
      <c r="C137" s="32">
        <v>45924</v>
      </c>
      <c r="D137" s="32">
        <v>28620</v>
      </c>
      <c r="E137" s="32">
        <v>7508</v>
      </c>
      <c r="F137" s="32">
        <v>182</v>
      </c>
      <c r="G137" s="32">
        <v>82234</v>
      </c>
    </row>
    <row r="138" spans="1:7">
      <c r="A138" s="31" t="s">
        <v>135</v>
      </c>
      <c r="B138" s="32">
        <v>0</v>
      </c>
      <c r="C138" s="32">
        <v>28881</v>
      </c>
      <c r="D138" s="32">
        <v>2564</v>
      </c>
      <c r="E138" s="32">
        <v>1660</v>
      </c>
      <c r="F138" s="32">
        <v>4002</v>
      </c>
      <c r="G138" s="32">
        <v>37106.999999999993</v>
      </c>
    </row>
    <row r="139" spans="1:7">
      <c r="A139" s="31" t="s">
        <v>125</v>
      </c>
      <c r="B139" s="32">
        <v>0</v>
      </c>
      <c r="C139" s="32">
        <v>2170</v>
      </c>
      <c r="D139" s="32">
        <v>17194</v>
      </c>
      <c r="E139" s="32">
        <v>188</v>
      </c>
      <c r="F139" s="32">
        <v>436</v>
      </c>
      <c r="G139" s="32">
        <v>19987.999999999996</v>
      </c>
    </row>
    <row r="140" spans="1:7">
      <c r="A140" s="31" t="s">
        <v>134</v>
      </c>
      <c r="B140" s="32">
        <v>0</v>
      </c>
      <c r="C140" s="32">
        <v>14612</v>
      </c>
      <c r="D140" s="32">
        <v>21392</v>
      </c>
      <c r="E140" s="32">
        <v>321</v>
      </c>
      <c r="F140" s="32">
        <v>1488</v>
      </c>
      <c r="G140" s="32">
        <v>37812.999999999993</v>
      </c>
    </row>
    <row r="141" spans="1:7">
      <c r="A141" s="31" t="s">
        <v>132</v>
      </c>
      <c r="B141" s="32">
        <v>0</v>
      </c>
      <c r="C141" s="32">
        <v>21101</v>
      </c>
      <c r="D141" s="32">
        <v>71952</v>
      </c>
      <c r="E141" s="32">
        <v>1975</v>
      </c>
      <c r="F141" s="32">
        <v>3996</v>
      </c>
      <c r="G141" s="32">
        <v>99023.999999999985</v>
      </c>
    </row>
    <row r="142" spans="1:7">
      <c r="A142" s="31" t="s">
        <v>144</v>
      </c>
      <c r="B142" s="32">
        <v>0</v>
      </c>
      <c r="C142" s="32">
        <v>19510</v>
      </c>
      <c r="D142" s="32">
        <v>6000</v>
      </c>
      <c r="E142" s="32">
        <v>1000</v>
      </c>
      <c r="F142" s="32">
        <v>5172</v>
      </c>
      <c r="G142" s="32">
        <v>31682.000000000004</v>
      </c>
    </row>
    <row r="143" spans="1:7">
      <c r="A143" s="31" t="s">
        <v>120</v>
      </c>
      <c r="B143" s="32">
        <v>0</v>
      </c>
      <c r="C143" s="32">
        <v>46216</v>
      </c>
      <c r="D143" s="32">
        <v>29562</v>
      </c>
      <c r="E143" s="32">
        <v>7018</v>
      </c>
      <c r="F143" s="32">
        <v>288</v>
      </c>
      <c r="G143" s="32">
        <v>83084</v>
      </c>
    </row>
    <row r="144" spans="1:7">
      <c r="A144" s="31" t="s">
        <v>103</v>
      </c>
      <c r="B144" s="32">
        <v>0</v>
      </c>
      <c r="C144" s="32">
        <v>49022</v>
      </c>
      <c r="D144" s="32">
        <v>21344</v>
      </c>
      <c r="E144" s="32">
        <v>1899</v>
      </c>
      <c r="F144" s="32">
        <v>50259</v>
      </c>
      <c r="G144" s="32">
        <v>122524</v>
      </c>
    </row>
    <row r="145" spans="1:7">
      <c r="A145" s="31" t="s">
        <v>108</v>
      </c>
      <c r="B145" s="32">
        <v>0</v>
      </c>
      <c r="C145" s="32">
        <v>4450</v>
      </c>
      <c r="D145" s="32">
        <v>2780</v>
      </c>
      <c r="E145" s="32">
        <v>1280</v>
      </c>
      <c r="F145" s="32">
        <v>20960</v>
      </c>
      <c r="G145" s="32">
        <v>29470</v>
      </c>
    </row>
    <row r="146" spans="1:7">
      <c r="A146" s="31" t="s">
        <v>128</v>
      </c>
      <c r="B146" s="32">
        <v>0</v>
      </c>
      <c r="C146" s="32">
        <v>54343</v>
      </c>
      <c r="D146" s="32">
        <v>958</v>
      </c>
      <c r="E146" s="32">
        <v>2652</v>
      </c>
      <c r="F146" s="32">
        <v>5547</v>
      </c>
      <c r="G146" s="32">
        <v>63500.000000000007</v>
      </c>
    </row>
    <row r="147" spans="1:7">
      <c r="A147" s="31" t="s">
        <v>109</v>
      </c>
      <c r="B147" s="32">
        <v>0</v>
      </c>
      <c r="C147" s="32">
        <v>40261</v>
      </c>
      <c r="D147" s="32">
        <v>11163</v>
      </c>
      <c r="E147" s="32">
        <v>3857</v>
      </c>
      <c r="F147" s="32">
        <v>4719</v>
      </c>
      <c r="G147" s="32">
        <v>60000</v>
      </c>
    </row>
    <row r="148" spans="1:7">
      <c r="A148" s="31" t="s">
        <v>104</v>
      </c>
      <c r="B148" s="32">
        <v>0</v>
      </c>
      <c r="C148" s="32">
        <v>28716</v>
      </c>
      <c r="D148" s="32">
        <v>6499</v>
      </c>
      <c r="E148" s="32">
        <v>2215</v>
      </c>
      <c r="F148" s="32">
        <v>12570</v>
      </c>
      <c r="G148" s="32">
        <v>50000.000000000007</v>
      </c>
    </row>
    <row r="149" spans="1:7">
      <c r="A149" s="31" t="s">
        <v>152</v>
      </c>
      <c r="B149" s="32">
        <v>0</v>
      </c>
      <c r="C149" s="32">
        <v>16388</v>
      </c>
      <c r="D149" s="32">
        <v>15200</v>
      </c>
      <c r="E149" s="32">
        <v>2053</v>
      </c>
      <c r="F149" s="32">
        <v>106917</v>
      </c>
      <c r="G149" s="32">
        <v>140558</v>
      </c>
    </row>
    <row r="150" spans="1:7">
      <c r="A150" s="31" t="s">
        <v>153</v>
      </c>
      <c r="B150" s="32">
        <v>0</v>
      </c>
      <c r="C150" s="32">
        <v>20645</v>
      </c>
      <c r="D150" s="32">
        <v>12865</v>
      </c>
      <c r="E150" s="32">
        <v>2771</v>
      </c>
      <c r="F150" s="32">
        <v>79966</v>
      </c>
      <c r="G150" s="32">
        <v>116246.99999999999</v>
      </c>
    </row>
    <row r="151" spans="1:7">
      <c r="A151" s="31" t="s">
        <v>150</v>
      </c>
      <c r="B151" s="32">
        <v>0</v>
      </c>
      <c r="C151" s="32">
        <v>21688</v>
      </c>
      <c r="D151" s="32">
        <v>19277</v>
      </c>
      <c r="E151" s="32">
        <v>1701</v>
      </c>
      <c r="F151" s="32">
        <v>52931</v>
      </c>
      <c r="G151" s="32">
        <v>95597.000000000015</v>
      </c>
    </row>
    <row r="152" spans="1:7">
      <c r="A152" s="31" t="s">
        <v>151</v>
      </c>
      <c r="B152" s="32">
        <v>0</v>
      </c>
      <c r="C152" s="32">
        <v>15594</v>
      </c>
      <c r="D152" s="32">
        <v>32183</v>
      </c>
      <c r="E152" s="32">
        <v>2403</v>
      </c>
      <c r="F152" s="32">
        <v>86128</v>
      </c>
      <c r="G152" s="32">
        <v>136308</v>
      </c>
    </row>
    <row r="153" spans="1:7">
      <c r="A153" s="31" t="s">
        <v>149</v>
      </c>
      <c r="B153" s="32">
        <v>0</v>
      </c>
      <c r="C153" s="32">
        <v>9570</v>
      </c>
      <c r="D153" s="32">
        <v>35539</v>
      </c>
      <c r="E153" s="32">
        <v>3023</v>
      </c>
      <c r="F153" s="32">
        <v>99314</v>
      </c>
      <c r="G153" s="32">
        <v>147446</v>
      </c>
    </row>
    <row r="154" spans="1:7">
      <c r="A154" s="31" t="s">
        <v>98</v>
      </c>
      <c r="B154" s="32">
        <v>0</v>
      </c>
      <c r="C154" s="32">
        <v>39699</v>
      </c>
      <c r="D154" s="32">
        <v>16003</v>
      </c>
      <c r="E154" s="32">
        <v>6413</v>
      </c>
      <c r="F154" s="32">
        <v>52365</v>
      </c>
      <c r="G154" s="32">
        <v>114479.99999999999</v>
      </c>
    </row>
    <row r="155" spans="1:7">
      <c r="A155" s="31" t="s">
        <v>110</v>
      </c>
      <c r="B155" s="32">
        <v>0</v>
      </c>
      <c r="C155" s="32">
        <v>45631</v>
      </c>
      <c r="D155" s="32">
        <v>14824</v>
      </c>
      <c r="E155" s="32">
        <v>4375</v>
      </c>
      <c r="F155" s="32">
        <v>170</v>
      </c>
      <c r="G155" s="32">
        <v>65000</v>
      </c>
    </row>
    <row r="156" spans="1:7">
      <c r="A156" s="31" t="s">
        <v>127</v>
      </c>
      <c r="B156" s="32">
        <v>0</v>
      </c>
      <c r="C156" s="32">
        <v>20208</v>
      </c>
      <c r="D156" s="32">
        <v>2267</v>
      </c>
      <c r="E156" s="32">
        <v>1302</v>
      </c>
      <c r="F156" s="32">
        <v>2370</v>
      </c>
      <c r="G156" s="32">
        <v>26147</v>
      </c>
    </row>
    <row r="157" spans="1:7">
      <c r="A157" s="31" t="s">
        <v>107</v>
      </c>
      <c r="B157" s="32">
        <v>0</v>
      </c>
      <c r="C157" s="32">
        <v>60327</v>
      </c>
      <c r="D157" s="32">
        <v>9840</v>
      </c>
      <c r="E157" s="32">
        <v>3841</v>
      </c>
      <c r="F157" s="32">
        <v>26335</v>
      </c>
      <c r="G157" s="32">
        <v>100342.99999999999</v>
      </c>
    </row>
    <row r="158" spans="1:7">
      <c r="A158" s="31" t="s">
        <v>102</v>
      </c>
      <c r="B158" s="32">
        <v>0</v>
      </c>
      <c r="C158" s="32">
        <v>20023</v>
      </c>
      <c r="D158" s="32">
        <v>884</v>
      </c>
      <c r="E158" s="32">
        <v>788</v>
      </c>
      <c r="F158" s="32">
        <v>480</v>
      </c>
      <c r="G158" s="32">
        <v>22175</v>
      </c>
    </row>
    <row r="159" spans="1:7">
      <c r="A159" s="31" t="s">
        <v>123</v>
      </c>
      <c r="B159" s="32">
        <v>0</v>
      </c>
      <c r="C159" s="32">
        <v>52352</v>
      </c>
      <c r="D159" s="32">
        <v>15962</v>
      </c>
      <c r="E159" s="32">
        <v>4472</v>
      </c>
      <c r="F159" s="32">
        <v>33449.000000000007</v>
      </c>
      <c r="G159" s="32">
        <v>106234.99999999999</v>
      </c>
    </row>
    <row r="160" spans="1:7">
      <c r="A160" s="31" t="s">
        <v>105</v>
      </c>
      <c r="B160" s="32">
        <v>0</v>
      </c>
      <c r="C160" s="32">
        <v>51317</v>
      </c>
      <c r="D160" s="32">
        <v>19370</v>
      </c>
      <c r="E160" s="32">
        <v>4328</v>
      </c>
      <c r="F160" s="32">
        <v>72308</v>
      </c>
      <c r="G160" s="32">
        <v>147322.99999999997</v>
      </c>
    </row>
    <row r="161" spans="1:7">
      <c r="A161" s="31" t="s">
        <v>159</v>
      </c>
      <c r="B161" s="32">
        <v>0</v>
      </c>
      <c r="C161" s="32">
        <v>39550</v>
      </c>
      <c r="D161" s="32">
        <v>12107</v>
      </c>
      <c r="E161" s="32">
        <v>2005</v>
      </c>
      <c r="F161" s="32">
        <v>637</v>
      </c>
      <c r="G161" s="32">
        <v>54299</v>
      </c>
    </row>
    <row r="162" spans="1:7">
      <c r="A162" s="31" t="s">
        <v>100</v>
      </c>
      <c r="B162" s="32">
        <v>0</v>
      </c>
      <c r="C162" s="32">
        <v>46747</v>
      </c>
      <c r="D162" s="32">
        <v>3736</v>
      </c>
      <c r="E162" s="32">
        <v>26871</v>
      </c>
      <c r="F162" s="32">
        <v>0</v>
      </c>
      <c r="G162" s="32">
        <v>77354</v>
      </c>
    </row>
    <row r="163" spans="1:7">
      <c r="A163" s="31" t="s">
        <v>101</v>
      </c>
      <c r="B163" s="32">
        <v>0</v>
      </c>
      <c r="C163" s="32">
        <v>28949</v>
      </c>
      <c r="D163" s="32">
        <v>2342</v>
      </c>
      <c r="E163" s="32">
        <v>32159</v>
      </c>
      <c r="F163" s="32">
        <v>0</v>
      </c>
      <c r="G163" s="32">
        <v>63450</v>
      </c>
    </row>
    <row r="164" spans="1:7">
      <c r="A164" s="31" t="s">
        <v>157</v>
      </c>
      <c r="B164" s="32">
        <v>0</v>
      </c>
      <c r="C164" s="32">
        <v>68179</v>
      </c>
      <c r="D164" s="32">
        <v>16743</v>
      </c>
      <c r="E164" s="32">
        <v>2410</v>
      </c>
      <c r="F164" s="32">
        <v>29485.000000000004</v>
      </c>
      <c r="G164" s="32">
        <v>116817</v>
      </c>
    </row>
    <row r="165" spans="1:7">
      <c r="A165" s="31" t="s">
        <v>146</v>
      </c>
      <c r="B165" s="32">
        <v>0</v>
      </c>
      <c r="C165" s="32">
        <v>74171</v>
      </c>
      <c r="D165" s="32">
        <v>16824</v>
      </c>
      <c r="E165" s="32">
        <v>4482</v>
      </c>
      <c r="F165" s="32">
        <v>21169</v>
      </c>
      <c r="G165" s="32">
        <v>116646</v>
      </c>
    </row>
    <row r="166" spans="1:7">
      <c r="A166" s="31" t="s">
        <v>109</v>
      </c>
      <c r="B166" s="32">
        <v>0</v>
      </c>
      <c r="C166" s="32">
        <v>43908</v>
      </c>
      <c r="D166" s="32">
        <v>226</v>
      </c>
      <c r="E166" s="32">
        <v>423</v>
      </c>
      <c r="F166" s="32">
        <v>16446</v>
      </c>
      <c r="G166" s="32">
        <v>61003</v>
      </c>
    </row>
    <row r="167" spans="1:7">
      <c r="A167" s="31" t="s">
        <v>110</v>
      </c>
      <c r="B167" s="32">
        <v>0</v>
      </c>
      <c r="C167" s="32">
        <v>23171</v>
      </c>
      <c r="D167" s="32">
        <v>5056</v>
      </c>
      <c r="E167" s="32">
        <v>1246</v>
      </c>
      <c r="F167" s="32">
        <v>20616</v>
      </c>
      <c r="G167" s="32">
        <v>50089</v>
      </c>
    </row>
    <row r="168" spans="1:7">
      <c r="A168" s="31" t="s">
        <v>128</v>
      </c>
      <c r="B168" s="32">
        <v>0</v>
      </c>
      <c r="C168" s="32">
        <v>44920</v>
      </c>
      <c r="D168" s="32">
        <v>7925</v>
      </c>
      <c r="E168" s="32">
        <v>4489</v>
      </c>
      <c r="F168" s="32">
        <v>9757.0000000000018</v>
      </c>
      <c r="G168" s="32">
        <v>67091</v>
      </c>
    </row>
    <row r="169" spans="1:7">
      <c r="A169" s="31" t="s">
        <v>114</v>
      </c>
      <c r="B169" s="32">
        <v>0</v>
      </c>
      <c r="C169" s="32">
        <v>31663</v>
      </c>
      <c r="D169" s="32">
        <v>1403</v>
      </c>
      <c r="E169" s="32">
        <v>5037</v>
      </c>
      <c r="F169" s="32">
        <v>0</v>
      </c>
      <c r="G169" s="32">
        <v>38103</v>
      </c>
    </row>
    <row r="170" spans="1:7">
      <c r="A170" s="31" t="s">
        <v>108</v>
      </c>
      <c r="B170" s="32">
        <v>0</v>
      </c>
      <c r="C170" s="32">
        <v>56547</v>
      </c>
      <c r="D170" s="32">
        <v>12469</v>
      </c>
      <c r="E170" s="32">
        <v>1163</v>
      </c>
      <c r="F170" s="32">
        <v>15999</v>
      </c>
      <c r="G170" s="32">
        <v>86177.999999999985</v>
      </c>
    </row>
    <row r="171" spans="1:7">
      <c r="A171" s="31" t="s">
        <v>104</v>
      </c>
      <c r="B171" s="32">
        <v>0</v>
      </c>
      <c r="C171" s="32">
        <v>51785</v>
      </c>
      <c r="D171" s="32">
        <v>7111</v>
      </c>
      <c r="E171" s="32">
        <v>2016</v>
      </c>
      <c r="F171" s="32">
        <v>16761</v>
      </c>
      <c r="G171" s="32">
        <v>77672.999999999985</v>
      </c>
    </row>
    <row r="172" spans="1:7">
      <c r="A172" s="31" t="s">
        <v>111</v>
      </c>
      <c r="B172" s="32">
        <v>0</v>
      </c>
      <c r="C172" s="32">
        <v>77826</v>
      </c>
      <c r="D172" s="32">
        <v>15112</v>
      </c>
      <c r="E172" s="32">
        <v>4175</v>
      </c>
      <c r="F172" s="32">
        <v>74435</v>
      </c>
      <c r="G172" s="32">
        <v>171548</v>
      </c>
    </row>
    <row r="173" spans="1:7">
      <c r="A173" s="31" t="s">
        <v>124</v>
      </c>
      <c r="B173" s="32">
        <v>0</v>
      </c>
      <c r="C173" s="32">
        <v>73875</v>
      </c>
      <c r="D173" s="32">
        <v>7534</v>
      </c>
      <c r="E173" s="32">
        <v>3781</v>
      </c>
      <c r="F173" s="32">
        <v>7612</v>
      </c>
      <c r="G173" s="32">
        <v>92802</v>
      </c>
    </row>
    <row r="174" spans="1:7">
      <c r="A174" s="31" t="s">
        <v>122</v>
      </c>
      <c r="B174" s="32">
        <v>85</v>
      </c>
      <c r="C174" s="32">
        <v>36537</v>
      </c>
      <c r="D174" s="32">
        <v>17612</v>
      </c>
      <c r="E174" s="32">
        <v>3449</v>
      </c>
      <c r="F174" s="32">
        <v>17271</v>
      </c>
      <c r="G174" s="32">
        <v>74954</v>
      </c>
    </row>
    <row r="175" spans="1:7">
      <c r="A175" s="31" t="s">
        <v>161</v>
      </c>
      <c r="B175" s="32">
        <v>0</v>
      </c>
      <c r="C175" s="32">
        <v>26302</v>
      </c>
      <c r="D175" s="32">
        <v>6435</v>
      </c>
      <c r="E175" s="32">
        <v>1090</v>
      </c>
      <c r="F175" s="32">
        <v>2088</v>
      </c>
      <c r="G175" s="32">
        <v>35915.000000000007</v>
      </c>
    </row>
    <row r="176" spans="1:7">
      <c r="G176" s="52">
        <f>SUM(G3:G175)</f>
        <v>12949120</v>
      </c>
    </row>
  </sheetData>
  <mergeCells count="3">
    <mergeCell ref="A1:A2"/>
    <mergeCell ref="B1:F1"/>
    <mergeCell ref="G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735F-AFE7-49E5-AEC5-3D7EACDD857A}">
  <dimension ref="A1:D101"/>
  <sheetViews>
    <sheetView topLeftCell="A57" workbookViewId="0">
      <selection activeCell="H72" sqref="H72"/>
    </sheetView>
  </sheetViews>
  <sheetFormatPr defaultRowHeight="14.5"/>
  <cols>
    <col min="1" max="5" width="17.90625" customWidth="1"/>
  </cols>
  <sheetData>
    <row r="1" spans="1:4" ht="29.5" thickBot="1">
      <c r="A1" s="12" t="s">
        <v>10</v>
      </c>
      <c r="B1" s="8" t="s">
        <v>11</v>
      </c>
      <c r="C1" s="8" t="s">
        <v>2</v>
      </c>
      <c r="D1" s="8" t="s">
        <v>12</v>
      </c>
    </row>
    <row r="2" spans="1:4" ht="15" thickBot="1">
      <c r="A2" s="74" t="s">
        <v>13</v>
      </c>
      <c r="B2" s="9" t="s">
        <v>14</v>
      </c>
      <c r="C2" s="9"/>
      <c r="D2" s="10">
        <v>68028</v>
      </c>
    </row>
    <row r="3" spans="1:4" ht="15" thickBot="1">
      <c r="A3" s="75"/>
      <c r="B3" s="9" t="s">
        <v>15</v>
      </c>
      <c r="C3" s="9"/>
      <c r="D3" s="10">
        <v>7663</v>
      </c>
    </row>
    <row r="4" spans="1:4" ht="15" thickBot="1">
      <c r="A4" s="11" t="s">
        <v>16</v>
      </c>
      <c r="B4" s="15"/>
      <c r="C4" s="15"/>
      <c r="D4" s="16">
        <v>75691</v>
      </c>
    </row>
    <row r="5" spans="1:4" ht="15" thickBot="1">
      <c r="A5" s="71" t="s">
        <v>13</v>
      </c>
      <c r="B5" s="13" t="s">
        <v>14</v>
      </c>
      <c r="C5" s="13"/>
      <c r="D5" s="14">
        <v>38614</v>
      </c>
    </row>
    <row r="6" spans="1:4" ht="15" thickBot="1">
      <c r="A6" s="73"/>
      <c r="B6" s="13" t="s">
        <v>15</v>
      </c>
      <c r="C6" s="13"/>
      <c r="D6" s="14">
        <v>48115</v>
      </c>
    </row>
    <row r="7" spans="1:4" ht="15" thickBot="1">
      <c r="A7" s="11" t="s">
        <v>16</v>
      </c>
      <c r="B7" s="15"/>
      <c r="C7" s="15"/>
      <c r="D7" s="16">
        <v>86729</v>
      </c>
    </row>
    <row r="8" spans="1:4" ht="15" thickBot="1">
      <c r="A8" s="71" t="s">
        <v>17</v>
      </c>
      <c r="B8" s="13" t="s">
        <v>14</v>
      </c>
      <c r="C8" s="13"/>
      <c r="D8" s="14">
        <v>45837</v>
      </c>
    </row>
    <row r="9" spans="1:4" ht="15" thickBot="1">
      <c r="A9" s="72"/>
      <c r="B9" s="13" t="s">
        <v>15</v>
      </c>
      <c r="C9" s="13"/>
      <c r="D9" s="14">
        <v>60188</v>
      </c>
    </row>
    <row r="10" spans="1:4" ht="15" thickBot="1">
      <c r="A10" s="72"/>
      <c r="B10" s="13" t="s">
        <v>18</v>
      </c>
      <c r="C10" s="13"/>
      <c r="D10" s="14">
        <v>2268</v>
      </c>
    </row>
    <row r="11" spans="1:4" ht="15" thickBot="1">
      <c r="A11" s="72"/>
      <c r="B11" s="13" t="s">
        <v>19</v>
      </c>
      <c r="C11" s="13"/>
      <c r="D11" s="14">
        <v>3376</v>
      </c>
    </row>
    <row r="12" spans="1:4" ht="15" thickBot="1">
      <c r="A12" s="73"/>
      <c r="B12" s="13" t="s">
        <v>7</v>
      </c>
      <c r="C12" s="13"/>
      <c r="D12" s="14">
        <v>2639</v>
      </c>
    </row>
    <row r="13" spans="1:4" ht="15" thickBot="1">
      <c r="A13" s="11" t="s">
        <v>16</v>
      </c>
      <c r="B13" s="15"/>
      <c r="C13" s="15"/>
      <c r="D13" s="16">
        <v>114308</v>
      </c>
    </row>
    <row r="14" spans="1:4" ht="15" thickBot="1">
      <c r="A14" s="71" t="s">
        <v>20</v>
      </c>
      <c r="B14" s="17" t="s">
        <v>21</v>
      </c>
      <c r="C14" s="13"/>
      <c r="D14" s="14"/>
    </row>
    <row r="15" spans="1:4" ht="15" thickBot="1">
      <c r="A15" s="72"/>
      <c r="B15" s="17" t="s">
        <v>22</v>
      </c>
      <c r="C15" s="13"/>
      <c r="D15" s="14">
        <v>46809</v>
      </c>
    </row>
    <row r="16" spans="1:4" ht="15" thickBot="1">
      <c r="A16" s="72"/>
      <c r="B16" s="17" t="s">
        <v>23</v>
      </c>
      <c r="C16" s="13"/>
      <c r="D16" s="14">
        <v>46507</v>
      </c>
    </row>
    <row r="17" spans="1:4" ht="15" thickBot="1">
      <c r="A17" s="72"/>
      <c r="B17" s="17" t="s">
        <v>24</v>
      </c>
      <c r="C17" s="13"/>
      <c r="D17" s="14"/>
    </row>
    <row r="18" spans="1:4" ht="15" thickBot="1">
      <c r="A18" s="72"/>
      <c r="B18" s="17" t="s">
        <v>25</v>
      </c>
      <c r="C18" s="13"/>
      <c r="D18" s="14"/>
    </row>
    <row r="19" spans="1:4" ht="15" thickBot="1">
      <c r="A19" s="72"/>
      <c r="B19" s="17" t="s">
        <v>26</v>
      </c>
      <c r="C19" s="13"/>
      <c r="D19" s="14"/>
    </row>
    <row r="20" spans="1:4" ht="15" thickBot="1">
      <c r="A20" s="73"/>
      <c r="B20" s="17" t="s">
        <v>27</v>
      </c>
      <c r="C20" s="13"/>
      <c r="D20" s="14"/>
    </row>
    <row r="21" spans="1:4" ht="15" thickBot="1">
      <c r="A21" s="11" t="s">
        <v>16</v>
      </c>
      <c r="B21" s="13"/>
      <c r="C21" s="13"/>
      <c r="D21" s="16">
        <v>93316</v>
      </c>
    </row>
    <row r="22" spans="1:4" ht="15" thickBot="1">
      <c r="A22" s="71" t="s">
        <v>28</v>
      </c>
      <c r="B22" s="17" t="s">
        <v>21</v>
      </c>
      <c r="C22" s="13"/>
      <c r="D22" s="14"/>
    </row>
    <row r="23" spans="1:4" ht="15" thickBot="1">
      <c r="A23" s="72"/>
      <c r="B23" s="17" t="s">
        <v>22</v>
      </c>
      <c r="C23" s="13"/>
      <c r="D23" s="14">
        <v>43920</v>
      </c>
    </row>
    <row r="24" spans="1:4" ht="15" thickBot="1">
      <c r="A24" s="72"/>
      <c r="B24" s="17" t="s">
        <v>23</v>
      </c>
      <c r="C24" s="13"/>
      <c r="D24" s="14">
        <v>51641</v>
      </c>
    </row>
    <row r="25" spans="1:4" ht="15" thickBot="1">
      <c r="A25" s="72"/>
      <c r="B25" s="17" t="s">
        <v>24</v>
      </c>
      <c r="C25" s="13"/>
      <c r="D25" s="14"/>
    </row>
    <row r="26" spans="1:4" ht="15" thickBot="1">
      <c r="A26" s="72"/>
      <c r="B26" s="17" t="s">
        <v>25</v>
      </c>
      <c r="C26" s="13"/>
      <c r="D26" s="14"/>
    </row>
    <row r="27" spans="1:4" ht="15" thickBot="1">
      <c r="A27" s="72"/>
      <c r="B27" s="17" t="s">
        <v>26</v>
      </c>
      <c r="C27" s="13"/>
      <c r="D27" s="14"/>
    </row>
    <row r="28" spans="1:4" ht="15" thickBot="1">
      <c r="A28" s="73"/>
      <c r="B28" s="17" t="s">
        <v>27</v>
      </c>
      <c r="C28" s="13"/>
      <c r="D28" s="14"/>
    </row>
    <row r="29" spans="1:4" ht="15" thickBot="1">
      <c r="A29" s="11" t="s">
        <v>16</v>
      </c>
      <c r="B29" s="13"/>
      <c r="C29" s="13"/>
      <c r="D29" s="16">
        <v>95561</v>
      </c>
    </row>
    <row r="30" spans="1:4" ht="15" thickBot="1">
      <c r="A30" s="71" t="s">
        <v>29</v>
      </c>
      <c r="B30" s="17" t="s">
        <v>21</v>
      </c>
      <c r="C30" s="13"/>
      <c r="D30" s="14"/>
    </row>
    <row r="31" spans="1:4" ht="15" thickBot="1">
      <c r="A31" s="72"/>
      <c r="B31" s="17" t="s">
        <v>22</v>
      </c>
      <c r="C31" s="13"/>
      <c r="D31" s="14">
        <v>37067</v>
      </c>
    </row>
    <row r="32" spans="1:4" ht="15" thickBot="1">
      <c r="A32" s="72"/>
      <c r="B32" s="17" t="s">
        <v>23</v>
      </c>
      <c r="C32" s="13"/>
      <c r="D32" s="14">
        <v>51864</v>
      </c>
    </row>
    <row r="33" spans="1:4" ht="15" thickBot="1">
      <c r="A33" s="72"/>
      <c r="B33" s="17" t="s">
        <v>24</v>
      </c>
      <c r="C33" s="13"/>
      <c r="D33" s="14"/>
    </row>
    <row r="34" spans="1:4" ht="15" thickBot="1">
      <c r="A34" s="72"/>
      <c r="B34" s="17" t="s">
        <v>25</v>
      </c>
      <c r="C34" s="13"/>
      <c r="D34" s="14"/>
    </row>
    <row r="35" spans="1:4" ht="15" thickBot="1">
      <c r="A35" s="72"/>
      <c r="B35" s="17" t="s">
        <v>26</v>
      </c>
      <c r="C35" s="13"/>
      <c r="D35" s="14"/>
    </row>
    <row r="36" spans="1:4" ht="15" thickBot="1">
      <c r="A36" s="73"/>
      <c r="B36" s="17" t="s">
        <v>27</v>
      </c>
      <c r="C36" s="13"/>
      <c r="D36" s="14"/>
    </row>
    <row r="37" spans="1:4" ht="15" thickBot="1">
      <c r="A37" s="11" t="s">
        <v>16</v>
      </c>
      <c r="B37" s="13"/>
      <c r="C37" s="13"/>
      <c r="D37" s="16">
        <v>88931</v>
      </c>
    </row>
    <row r="38" spans="1:4" ht="15" thickBot="1">
      <c r="A38" s="71" t="s">
        <v>30</v>
      </c>
      <c r="B38" s="17" t="s">
        <v>21</v>
      </c>
      <c r="C38" s="13"/>
      <c r="D38" s="14"/>
    </row>
    <row r="39" spans="1:4" ht="15" thickBot="1">
      <c r="A39" s="72"/>
      <c r="B39" s="17" t="s">
        <v>22</v>
      </c>
      <c r="C39" s="13"/>
      <c r="D39" s="14">
        <v>4892</v>
      </c>
    </row>
    <row r="40" spans="1:4" ht="15" thickBot="1">
      <c r="A40" s="72"/>
      <c r="B40" s="17" t="s">
        <v>23</v>
      </c>
      <c r="C40" s="13"/>
      <c r="D40" s="14">
        <v>38895</v>
      </c>
    </row>
    <row r="41" spans="1:4" ht="15" thickBot="1">
      <c r="A41" s="72"/>
      <c r="B41" s="17" t="s">
        <v>24</v>
      </c>
      <c r="C41" s="13"/>
      <c r="D41" s="14">
        <v>329</v>
      </c>
    </row>
    <row r="42" spans="1:4" ht="15" thickBot="1">
      <c r="A42" s="72"/>
      <c r="B42" s="17" t="s">
        <v>25</v>
      </c>
      <c r="C42" s="13"/>
      <c r="D42" s="14">
        <v>53</v>
      </c>
    </row>
    <row r="43" spans="1:4" ht="15" thickBot="1">
      <c r="A43" s="72"/>
      <c r="B43" s="17" t="s">
        <v>26</v>
      </c>
      <c r="C43" s="13"/>
      <c r="D43" s="14"/>
    </row>
    <row r="44" spans="1:4" ht="15" thickBot="1">
      <c r="A44" s="73"/>
      <c r="B44" s="17" t="s">
        <v>27</v>
      </c>
      <c r="C44" s="13"/>
      <c r="D44" s="14"/>
    </row>
    <row r="45" spans="1:4" ht="15" thickBot="1">
      <c r="A45" s="11" t="s">
        <v>16</v>
      </c>
      <c r="B45" s="13"/>
      <c r="C45" s="13"/>
      <c r="D45" s="16">
        <v>44169</v>
      </c>
    </row>
    <row r="46" spans="1:4" ht="15" thickBot="1">
      <c r="A46" s="71" t="s">
        <v>29</v>
      </c>
      <c r="B46" s="17" t="s">
        <v>21</v>
      </c>
      <c r="C46" s="13"/>
      <c r="D46" s="14"/>
    </row>
    <row r="47" spans="1:4" ht="15" thickBot="1">
      <c r="A47" s="72"/>
      <c r="B47" s="17" t="s">
        <v>22</v>
      </c>
      <c r="C47" s="13"/>
      <c r="D47" s="14">
        <v>9778</v>
      </c>
    </row>
    <row r="48" spans="1:4" ht="15" thickBot="1">
      <c r="A48" s="72"/>
      <c r="B48" s="17" t="s">
        <v>23</v>
      </c>
      <c r="C48" s="13"/>
      <c r="D48" s="14">
        <v>16953</v>
      </c>
    </row>
    <row r="49" spans="1:4" ht="15" thickBot="1">
      <c r="A49" s="72"/>
      <c r="B49" s="17" t="s">
        <v>24</v>
      </c>
      <c r="C49" s="13"/>
      <c r="D49" s="14"/>
    </row>
    <row r="50" spans="1:4" ht="15" thickBot="1">
      <c r="A50" s="72"/>
      <c r="B50" s="17" t="s">
        <v>25</v>
      </c>
      <c r="C50" s="13"/>
      <c r="D50" s="14"/>
    </row>
    <row r="51" spans="1:4" ht="15" thickBot="1">
      <c r="A51" s="72"/>
      <c r="B51" s="17" t="s">
        <v>26</v>
      </c>
      <c r="C51" s="13"/>
      <c r="D51" s="14"/>
    </row>
    <row r="52" spans="1:4" ht="15" thickBot="1">
      <c r="A52" s="73"/>
      <c r="B52" s="17" t="s">
        <v>27</v>
      </c>
      <c r="C52" s="13"/>
      <c r="D52" s="14"/>
    </row>
    <row r="53" spans="1:4" ht="15" thickBot="1">
      <c r="A53" s="11" t="s">
        <v>16</v>
      </c>
      <c r="B53" s="13"/>
      <c r="C53" s="13"/>
      <c r="D53" s="16">
        <v>26731</v>
      </c>
    </row>
    <row r="54" spans="1:4" ht="15" thickBot="1">
      <c r="A54" s="71" t="s">
        <v>20</v>
      </c>
      <c r="B54" s="17" t="s">
        <v>21</v>
      </c>
      <c r="C54" s="13"/>
      <c r="D54" s="14">
        <v>92045</v>
      </c>
    </row>
    <row r="55" spans="1:4" ht="15" thickBot="1">
      <c r="A55" s="72"/>
      <c r="B55" s="17" t="s">
        <v>22</v>
      </c>
      <c r="C55" s="13"/>
      <c r="D55" s="14">
        <v>1610</v>
      </c>
    </row>
    <row r="56" spans="1:4" ht="15" thickBot="1">
      <c r="A56" s="72"/>
      <c r="B56" s="17" t="s">
        <v>23</v>
      </c>
      <c r="C56" s="13"/>
      <c r="D56" s="14">
        <v>531</v>
      </c>
    </row>
    <row r="57" spans="1:4" ht="15" thickBot="1">
      <c r="A57" s="72"/>
      <c r="B57" s="17" t="s">
        <v>24</v>
      </c>
      <c r="C57" s="13"/>
      <c r="D57" s="14"/>
    </row>
    <row r="58" spans="1:4" ht="15" thickBot="1">
      <c r="A58" s="72"/>
      <c r="B58" s="17" t="s">
        <v>25</v>
      </c>
      <c r="C58" s="13"/>
      <c r="D58" s="14">
        <v>209</v>
      </c>
    </row>
    <row r="59" spans="1:4" ht="15" thickBot="1">
      <c r="A59" s="72"/>
      <c r="B59" s="17" t="s">
        <v>26</v>
      </c>
      <c r="C59" s="13"/>
      <c r="D59" s="14">
        <v>5336</v>
      </c>
    </row>
    <row r="60" spans="1:4" ht="15" thickBot="1">
      <c r="A60" s="73"/>
      <c r="B60" s="17" t="s">
        <v>27</v>
      </c>
      <c r="C60" s="13"/>
      <c r="D60" s="14">
        <v>14872</v>
      </c>
    </row>
    <row r="61" spans="1:4" ht="15" thickBot="1">
      <c r="A61" s="11" t="s">
        <v>16</v>
      </c>
      <c r="B61" s="13"/>
      <c r="C61" s="13"/>
      <c r="D61" s="16">
        <v>114603</v>
      </c>
    </row>
    <row r="62" spans="1:4" ht="15" thickBot="1">
      <c r="A62" s="71" t="s">
        <v>30</v>
      </c>
      <c r="B62" s="17" t="s">
        <v>21</v>
      </c>
      <c r="C62" s="13"/>
      <c r="D62" s="14">
        <v>121489</v>
      </c>
    </row>
    <row r="63" spans="1:4" ht="15" thickBot="1">
      <c r="A63" s="72"/>
      <c r="B63" s="17" t="s">
        <v>22</v>
      </c>
      <c r="C63" s="13"/>
      <c r="D63" s="14">
        <v>5010</v>
      </c>
    </row>
    <row r="64" spans="1:4" ht="15" thickBot="1">
      <c r="A64" s="72"/>
      <c r="B64" s="17" t="s">
        <v>23</v>
      </c>
      <c r="C64" s="13"/>
      <c r="D64" s="14">
        <v>365</v>
      </c>
    </row>
    <row r="65" spans="1:4" ht="15" thickBot="1">
      <c r="A65" s="72"/>
      <c r="B65" s="17" t="s">
        <v>24</v>
      </c>
      <c r="C65" s="13"/>
      <c r="D65" s="14"/>
    </row>
    <row r="66" spans="1:4" ht="15" thickBot="1">
      <c r="A66" s="72"/>
      <c r="B66" s="17" t="s">
        <v>25</v>
      </c>
      <c r="C66" s="13"/>
      <c r="D66" s="14">
        <v>55</v>
      </c>
    </row>
    <row r="67" spans="1:4" ht="15" thickBot="1">
      <c r="A67" s="72"/>
      <c r="B67" s="17" t="s">
        <v>26</v>
      </c>
      <c r="C67" s="13"/>
      <c r="D67" s="14">
        <v>9622</v>
      </c>
    </row>
    <row r="68" spans="1:4" ht="15" thickBot="1">
      <c r="A68" s="73"/>
      <c r="B68" s="17" t="s">
        <v>27</v>
      </c>
      <c r="C68" s="13"/>
      <c r="D68" s="14">
        <v>21099</v>
      </c>
    </row>
    <row r="69" spans="1:4" ht="15" thickBot="1">
      <c r="A69" s="11" t="s">
        <v>16</v>
      </c>
      <c r="B69" s="13"/>
      <c r="C69" s="13"/>
      <c r="D69" s="16">
        <v>157640</v>
      </c>
    </row>
    <row r="70" spans="1:4" ht="15" thickBot="1">
      <c r="A70" s="71" t="s">
        <v>28</v>
      </c>
      <c r="B70" s="17" t="s">
        <v>21</v>
      </c>
      <c r="C70" s="13"/>
      <c r="D70" s="14">
        <v>89842</v>
      </c>
    </row>
    <row r="71" spans="1:4" ht="15" thickBot="1">
      <c r="A71" s="72"/>
      <c r="B71" s="17" t="s">
        <v>22</v>
      </c>
      <c r="C71" s="13"/>
      <c r="D71" s="14">
        <v>6929</v>
      </c>
    </row>
    <row r="72" spans="1:4" ht="15" thickBot="1">
      <c r="A72" s="72"/>
      <c r="B72" s="17" t="s">
        <v>23</v>
      </c>
      <c r="C72" s="13"/>
      <c r="D72" s="14">
        <v>1101</v>
      </c>
    </row>
    <row r="73" spans="1:4" ht="15" thickBot="1">
      <c r="A73" s="72"/>
      <c r="B73" s="17" t="s">
        <v>24</v>
      </c>
      <c r="C73" s="13"/>
      <c r="D73" s="14"/>
    </row>
    <row r="74" spans="1:4" ht="15" thickBot="1">
      <c r="A74" s="72"/>
      <c r="B74" s="17" t="s">
        <v>25</v>
      </c>
      <c r="C74" s="13"/>
      <c r="D74" s="14">
        <v>678</v>
      </c>
    </row>
    <row r="75" spans="1:4" ht="15" thickBot="1">
      <c r="A75" s="72"/>
      <c r="B75" s="17" t="s">
        <v>26</v>
      </c>
      <c r="C75" s="13"/>
      <c r="D75" s="14">
        <v>20500</v>
      </c>
    </row>
    <row r="76" spans="1:4" ht="15" thickBot="1">
      <c r="A76" s="73"/>
      <c r="B76" s="17" t="s">
        <v>27</v>
      </c>
      <c r="C76" s="13"/>
      <c r="D76" s="14">
        <v>13552</v>
      </c>
    </row>
    <row r="77" spans="1:4" ht="15" thickBot="1">
      <c r="A77" s="11" t="s">
        <v>16</v>
      </c>
      <c r="B77" s="13"/>
      <c r="C77" s="13"/>
      <c r="D77" s="16">
        <v>132602</v>
      </c>
    </row>
    <row r="78" spans="1:4" ht="15" thickBot="1">
      <c r="A78" s="71" t="s">
        <v>29</v>
      </c>
      <c r="B78" s="17" t="s">
        <v>21</v>
      </c>
      <c r="C78" s="13"/>
      <c r="D78" s="14">
        <v>120800</v>
      </c>
    </row>
    <row r="79" spans="1:4" ht="15" thickBot="1">
      <c r="A79" s="72"/>
      <c r="B79" s="17" t="s">
        <v>22</v>
      </c>
      <c r="C79" s="13"/>
      <c r="D79" s="14">
        <v>593</v>
      </c>
    </row>
    <row r="80" spans="1:4" ht="15" thickBot="1">
      <c r="A80" s="72"/>
      <c r="B80" s="17" t="s">
        <v>23</v>
      </c>
      <c r="C80" s="13"/>
      <c r="D80" s="14">
        <v>249</v>
      </c>
    </row>
    <row r="81" spans="1:4" ht="15" thickBot="1">
      <c r="A81" s="72"/>
      <c r="B81" s="17" t="s">
        <v>24</v>
      </c>
      <c r="C81" s="13"/>
      <c r="D81" s="14"/>
    </row>
    <row r="82" spans="1:4" ht="15" thickBot="1">
      <c r="A82" s="72"/>
      <c r="B82" s="17" t="s">
        <v>25</v>
      </c>
      <c r="C82" s="13"/>
      <c r="D82" s="14"/>
    </row>
    <row r="83" spans="1:4" ht="15" thickBot="1">
      <c r="A83" s="72"/>
      <c r="B83" s="17" t="s">
        <v>26</v>
      </c>
      <c r="C83" s="13"/>
      <c r="D83" s="14">
        <v>818</v>
      </c>
    </row>
    <row r="84" spans="1:4" ht="15" thickBot="1">
      <c r="A84" s="73"/>
      <c r="B84" s="17" t="s">
        <v>27</v>
      </c>
      <c r="C84" s="13"/>
      <c r="D84" s="14">
        <v>8615</v>
      </c>
    </row>
    <row r="85" spans="1:4" ht="15" thickBot="1">
      <c r="A85" s="11" t="s">
        <v>16</v>
      </c>
      <c r="B85" s="13"/>
      <c r="C85" s="13"/>
      <c r="D85" s="16">
        <v>131075</v>
      </c>
    </row>
    <row r="86" spans="1:4" ht="15" thickBot="1">
      <c r="A86" s="71" t="s">
        <v>30</v>
      </c>
      <c r="B86" s="17" t="s">
        <v>21</v>
      </c>
      <c r="C86" s="13"/>
      <c r="D86" s="14"/>
    </row>
    <row r="87" spans="1:4" ht="15" thickBot="1">
      <c r="A87" s="72"/>
      <c r="B87" s="17" t="s">
        <v>22</v>
      </c>
      <c r="C87" s="13"/>
      <c r="D87" s="14">
        <v>61113</v>
      </c>
    </row>
    <row r="88" spans="1:4" ht="15" thickBot="1">
      <c r="A88" s="72"/>
      <c r="B88" s="17" t="s">
        <v>23</v>
      </c>
      <c r="C88" s="13"/>
      <c r="D88" s="14">
        <v>24008</v>
      </c>
    </row>
    <row r="89" spans="1:4" ht="15" thickBot="1">
      <c r="A89" s="72"/>
      <c r="B89" s="17" t="s">
        <v>24</v>
      </c>
      <c r="C89" s="13"/>
      <c r="D89" s="14"/>
    </row>
    <row r="90" spans="1:4" ht="15" thickBot="1">
      <c r="A90" s="72"/>
      <c r="B90" s="17" t="s">
        <v>25</v>
      </c>
      <c r="C90" s="13"/>
      <c r="D90" s="14">
        <v>2530</v>
      </c>
    </row>
    <row r="91" spans="1:4" ht="15" thickBot="1">
      <c r="A91" s="72"/>
      <c r="B91" s="17" t="s">
        <v>26</v>
      </c>
      <c r="C91" s="13"/>
      <c r="D91" s="14">
        <v>23391</v>
      </c>
    </row>
    <row r="92" spans="1:4" ht="15" thickBot="1">
      <c r="A92" s="73"/>
      <c r="B92" s="17" t="s">
        <v>27</v>
      </c>
      <c r="C92" s="13"/>
      <c r="D92" s="14"/>
    </row>
    <row r="93" spans="1:4" ht="15" thickBot="1">
      <c r="A93" s="11" t="s">
        <v>16</v>
      </c>
      <c r="B93" s="13"/>
      <c r="C93" s="13"/>
      <c r="D93" s="16">
        <v>111042</v>
      </c>
    </row>
    <row r="94" spans="1:4" ht="15" thickBot="1">
      <c r="A94" s="71" t="s">
        <v>29</v>
      </c>
      <c r="B94" s="17" t="s">
        <v>21</v>
      </c>
      <c r="C94" s="13"/>
      <c r="D94" s="14"/>
    </row>
    <row r="95" spans="1:4" ht="15" thickBot="1">
      <c r="A95" s="72"/>
      <c r="B95" s="17" t="s">
        <v>22</v>
      </c>
      <c r="C95" s="13"/>
      <c r="D95" s="14">
        <v>53891</v>
      </c>
    </row>
    <row r="96" spans="1:4" ht="15" thickBot="1">
      <c r="A96" s="72"/>
      <c r="B96" s="17" t="s">
        <v>23</v>
      </c>
      <c r="C96" s="13"/>
      <c r="D96" s="14">
        <v>17169</v>
      </c>
    </row>
    <row r="97" spans="1:4" ht="15" thickBot="1">
      <c r="A97" s="72"/>
      <c r="B97" s="17" t="s">
        <v>24</v>
      </c>
      <c r="C97" s="13"/>
      <c r="D97" s="14"/>
    </row>
    <row r="98" spans="1:4" ht="15" thickBot="1">
      <c r="A98" s="72"/>
      <c r="B98" s="17" t="s">
        <v>25</v>
      </c>
      <c r="C98" s="13"/>
      <c r="D98" s="14">
        <v>3430</v>
      </c>
    </row>
    <row r="99" spans="1:4" ht="15" thickBot="1">
      <c r="A99" s="72"/>
      <c r="B99" s="17" t="s">
        <v>26</v>
      </c>
      <c r="C99" s="13"/>
      <c r="D99" s="14">
        <v>19664</v>
      </c>
    </row>
    <row r="100" spans="1:4" ht="15" thickBot="1">
      <c r="A100" s="73"/>
      <c r="B100" s="17" t="s">
        <v>27</v>
      </c>
      <c r="C100" s="13"/>
      <c r="D100" s="14"/>
    </row>
    <row r="101" spans="1:4" ht="15" thickBot="1">
      <c r="A101" s="11" t="s">
        <v>16</v>
      </c>
      <c r="B101" s="13"/>
      <c r="C101" s="13"/>
      <c r="D101" s="16">
        <v>94154</v>
      </c>
    </row>
  </sheetData>
  <mergeCells count="14">
    <mergeCell ref="A2:A3"/>
    <mergeCell ref="A8:A12"/>
    <mergeCell ref="A30:A36"/>
    <mergeCell ref="A38:A44"/>
    <mergeCell ref="A46:A52"/>
    <mergeCell ref="A14:A20"/>
    <mergeCell ref="A22:A28"/>
    <mergeCell ref="A5:A6"/>
    <mergeCell ref="A70:A76"/>
    <mergeCell ref="A78:A84"/>
    <mergeCell ref="A86:A92"/>
    <mergeCell ref="A94:A100"/>
    <mergeCell ref="A54:A60"/>
    <mergeCell ref="A62:A6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3F4F3-CFE3-46C2-8308-64B78DEA7C66}">
  <dimension ref="A1:D60"/>
  <sheetViews>
    <sheetView workbookViewId="0">
      <selection activeCell="G8" sqref="G8"/>
    </sheetView>
  </sheetViews>
  <sheetFormatPr defaultRowHeight="14.5"/>
  <cols>
    <col min="1" max="1" width="27.36328125" customWidth="1"/>
    <col min="2" max="2" width="10.1796875" customWidth="1"/>
    <col min="3" max="3" width="9.453125" customWidth="1"/>
    <col min="4" max="4" width="23.90625" customWidth="1"/>
  </cols>
  <sheetData>
    <row r="1" spans="1:4" s="62" customFormat="1">
      <c r="A1" s="62" t="s">
        <v>217</v>
      </c>
    </row>
    <row r="2" spans="1:4" s="62" customFormat="1" ht="15" thickBot="1"/>
    <row r="3" spans="1:4" ht="16" thickBot="1">
      <c r="A3" s="33" t="s">
        <v>162</v>
      </c>
      <c r="B3" s="34" t="s">
        <v>11</v>
      </c>
      <c r="C3" s="34" t="s">
        <v>2</v>
      </c>
      <c r="D3" s="34" t="s">
        <v>12</v>
      </c>
    </row>
    <row r="4" spans="1:4" ht="15" thickBot="1">
      <c r="A4" s="3"/>
      <c r="B4" s="9"/>
      <c r="C4" s="9"/>
      <c r="D4" s="35"/>
    </row>
    <row r="5" spans="1:4" ht="15" thickBot="1">
      <c r="A5" s="48" t="s">
        <v>163</v>
      </c>
      <c r="B5" s="9" t="s">
        <v>32</v>
      </c>
      <c r="C5" s="9"/>
      <c r="D5" s="35">
        <v>4342467</v>
      </c>
    </row>
    <row r="6" spans="1:4" ht="15" thickBot="1">
      <c r="A6" s="48" t="s">
        <v>163</v>
      </c>
      <c r="B6" s="9" t="s">
        <v>34</v>
      </c>
      <c r="C6" s="9"/>
      <c r="D6" s="35">
        <v>793671</v>
      </c>
    </row>
    <row r="7" spans="1:4" ht="15" thickBot="1">
      <c r="A7" s="48" t="s">
        <v>163</v>
      </c>
      <c r="B7" s="9" t="s">
        <v>36</v>
      </c>
      <c r="C7" s="9"/>
      <c r="D7" s="35">
        <v>209970</v>
      </c>
    </row>
    <row r="8" spans="1:4" ht="15" thickBot="1">
      <c r="A8" s="48" t="s">
        <v>163</v>
      </c>
      <c r="B8" s="9" t="s">
        <v>37</v>
      </c>
      <c r="C8" s="9"/>
      <c r="D8" s="35">
        <v>185313</v>
      </c>
    </row>
    <row r="9" spans="1:4" ht="15" thickBot="1">
      <c r="A9" s="48" t="s">
        <v>163</v>
      </c>
      <c r="B9" s="9" t="s">
        <v>164</v>
      </c>
      <c r="C9" s="9"/>
      <c r="D9" s="35">
        <v>38281</v>
      </c>
    </row>
    <row r="10" spans="1:4" ht="15" thickBot="1">
      <c r="A10" s="48" t="s">
        <v>163</v>
      </c>
      <c r="B10" s="9" t="s">
        <v>39</v>
      </c>
      <c r="C10" s="9"/>
      <c r="D10" s="35">
        <v>39786</v>
      </c>
    </row>
    <row r="11" spans="1:4" ht="15" thickBot="1">
      <c r="A11" s="48"/>
      <c r="B11" s="9"/>
      <c r="C11" s="9"/>
      <c r="D11" s="35"/>
    </row>
    <row r="12" spans="1:4" ht="15" thickBot="1">
      <c r="A12" s="48"/>
      <c r="B12" s="9"/>
      <c r="C12" s="9"/>
      <c r="D12" s="36">
        <f>SUM(D5:D11)</f>
        <v>5609488</v>
      </c>
    </row>
    <row r="13" spans="1:4" ht="15" thickBot="1">
      <c r="A13" s="49"/>
      <c r="B13" s="37"/>
      <c r="C13" s="37"/>
      <c r="D13" s="38"/>
    </row>
    <row r="14" spans="1:4" ht="15" thickBot="1">
      <c r="A14" s="50" t="s">
        <v>165</v>
      </c>
      <c r="B14" s="9" t="s">
        <v>32</v>
      </c>
      <c r="C14" s="9"/>
      <c r="D14" s="35">
        <f>'[1]GEN MAR AT SEA'!$A$57</f>
        <v>1805902</v>
      </c>
    </row>
    <row r="15" spans="1:4" ht="15" thickBot="1">
      <c r="A15" s="50" t="s">
        <v>165</v>
      </c>
      <c r="B15" s="9" t="s">
        <v>34</v>
      </c>
      <c r="C15" s="9"/>
      <c r="D15" s="35">
        <f>'[1]GEN MAR AT SEA'!$C$57</f>
        <v>549151</v>
      </c>
    </row>
    <row r="16" spans="1:4" ht="15" thickBot="1">
      <c r="A16" s="50" t="s">
        <v>165</v>
      </c>
      <c r="B16" s="9" t="s">
        <v>166</v>
      </c>
      <c r="C16" s="9"/>
      <c r="D16" s="35">
        <f>'[1]GEN MAR AT SEA'!$B$57</f>
        <v>792137</v>
      </c>
    </row>
    <row r="17" spans="1:4" ht="15" thickBot="1">
      <c r="A17" s="50" t="s">
        <v>165</v>
      </c>
      <c r="B17" s="9" t="s">
        <v>36</v>
      </c>
      <c r="C17" s="9"/>
      <c r="D17" s="35">
        <f>'[1]GEN MAR AT SEA'!$D$57</f>
        <v>43000</v>
      </c>
    </row>
    <row r="18" spans="1:4" ht="15" thickBot="1">
      <c r="A18" s="50" t="s">
        <v>165</v>
      </c>
      <c r="B18" s="9" t="s">
        <v>37</v>
      </c>
      <c r="C18" s="9"/>
      <c r="D18" s="35">
        <f>'[1]GEN MAR AT SEA'!$F$57</f>
        <v>339627</v>
      </c>
    </row>
    <row r="19" spans="1:4" ht="15" thickBot="1">
      <c r="A19" s="50" t="s">
        <v>165</v>
      </c>
      <c r="B19" s="9" t="s">
        <v>164</v>
      </c>
      <c r="C19" s="9"/>
      <c r="D19" s="35">
        <f>'[1]GEN MAR AT SEA'!$H$57</f>
        <v>18130</v>
      </c>
    </row>
    <row r="20" spans="1:4" ht="15" thickBot="1">
      <c r="A20" s="50" t="s">
        <v>165</v>
      </c>
      <c r="B20" s="9" t="s">
        <v>167</v>
      </c>
      <c r="C20" s="9"/>
      <c r="D20" s="35">
        <f>'[1]GEN MAR AT SEA'!$G$57</f>
        <v>1107</v>
      </c>
    </row>
    <row r="21" spans="1:4" ht="15" thickBot="1">
      <c r="A21" s="50" t="s">
        <v>165</v>
      </c>
      <c r="B21" s="9" t="s">
        <v>168</v>
      </c>
      <c r="C21" s="9"/>
      <c r="D21" s="35">
        <f>'[1]GEN MAR AT SEA'!$E$57</f>
        <v>1947</v>
      </c>
    </row>
    <row r="22" spans="1:4" ht="15" thickBot="1">
      <c r="A22" s="50" t="s">
        <v>165</v>
      </c>
      <c r="B22" s="9" t="s">
        <v>169</v>
      </c>
      <c r="C22" s="9"/>
      <c r="D22" s="35">
        <f>'[1]GEN MAR AT SEA'!$K$57</f>
        <v>12765</v>
      </c>
    </row>
    <row r="23" spans="1:4" ht="15" thickBot="1">
      <c r="A23" s="50" t="s">
        <v>165</v>
      </c>
      <c r="B23" s="9" t="s">
        <v>170</v>
      </c>
      <c r="C23" s="9"/>
      <c r="D23" s="35">
        <f>'[1]GEN MAR AT SEA'!$I$57</f>
        <v>7582</v>
      </c>
    </row>
    <row r="24" spans="1:4" ht="15" thickBot="1">
      <c r="A24" s="50" t="s">
        <v>165</v>
      </c>
      <c r="B24" s="9" t="s">
        <v>171</v>
      </c>
      <c r="C24" s="9"/>
      <c r="D24" s="35">
        <f>'[1]GEN MAR AT SEA'!$J$57</f>
        <v>1481</v>
      </c>
    </row>
    <row r="25" spans="1:4" ht="15" thickBot="1">
      <c r="A25" s="50" t="s">
        <v>165</v>
      </c>
      <c r="B25" s="9" t="s">
        <v>39</v>
      </c>
      <c r="C25" s="9"/>
      <c r="D25" s="35">
        <f>'[1]GEN MAR AT SEA'!$L$57</f>
        <v>112998</v>
      </c>
    </row>
    <row r="26" spans="1:4" ht="15" thickBot="1">
      <c r="A26" s="48"/>
      <c r="B26" s="9"/>
      <c r="C26" s="9"/>
      <c r="D26" s="35"/>
    </row>
    <row r="27" spans="1:4" ht="15" thickBot="1">
      <c r="A27" s="48"/>
      <c r="B27" s="9"/>
      <c r="C27" s="9"/>
      <c r="D27" s="36">
        <f>SUM(D14:D26)</f>
        <v>3685827</v>
      </c>
    </row>
    <row r="28" spans="1:4" ht="15" thickBot="1">
      <c r="A28" s="49"/>
      <c r="B28" s="37"/>
      <c r="C28" s="37"/>
      <c r="D28" s="38"/>
    </row>
    <row r="29" spans="1:4" ht="15" thickBot="1">
      <c r="A29" s="48" t="s">
        <v>172</v>
      </c>
      <c r="B29" s="9" t="s">
        <v>32</v>
      </c>
      <c r="C29" s="9"/>
      <c r="D29" s="39">
        <f>[1]MEITA!$A$47</f>
        <v>1548233</v>
      </c>
    </row>
    <row r="30" spans="1:4" ht="15" thickBot="1">
      <c r="A30" s="48" t="s">
        <v>172</v>
      </c>
      <c r="B30" s="9" t="s">
        <v>34</v>
      </c>
      <c r="C30" s="9"/>
      <c r="D30" s="39">
        <f>[1]MEITA!$B$47</f>
        <v>330882</v>
      </c>
    </row>
    <row r="31" spans="1:4" ht="15" thickBot="1">
      <c r="A31" s="48" t="s">
        <v>172</v>
      </c>
      <c r="B31" s="9" t="s">
        <v>36</v>
      </c>
      <c r="C31" s="9"/>
      <c r="D31" s="39">
        <f>[1]MEITA!$C$47</f>
        <v>73286</v>
      </c>
    </row>
    <row r="32" spans="1:4" ht="15" thickBot="1">
      <c r="A32" s="48" t="s">
        <v>172</v>
      </c>
      <c r="B32" s="9" t="s">
        <v>37</v>
      </c>
      <c r="C32" s="9"/>
      <c r="D32" s="40">
        <f>[1]MEITA!$E$47</f>
        <v>179520</v>
      </c>
    </row>
    <row r="33" spans="1:4" ht="15" thickBot="1">
      <c r="A33" s="48" t="s">
        <v>172</v>
      </c>
      <c r="B33" s="9" t="s">
        <v>164</v>
      </c>
      <c r="C33" s="7"/>
      <c r="D33" s="39">
        <f>[1]MEITA!$F$47</f>
        <v>17575</v>
      </c>
    </row>
    <row r="34" spans="1:4" ht="15" thickBot="1">
      <c r="A34" s="48" t="s">
        <v>172</v>
      </c>
      <c r="B34" s="9" t="s">
        <v>168</v>
      </c>
      <c r="C34" s="7"/>
      <c r="D34" s="39">
        <f>[1]MEITA!$D$47</f>
        <v>12195</v>
      </c>
    </row>
    <row r="35" spans="1:4" ht="15" thickBot="1">
      <c r="A35" s="48" t="s">
        <v>172</v>
      </c>
      <c r="B35" s="9" t="s">
        <v>39</v>
      </c>
      <c r="C35" s="9"/>
      <c r="D35" s="35">
        <f>[1]MEITA!$G$47</f>
        <v>23864</v>
      </c>
    </row>
    <row r="36" spans="1:4" ht="15" thickBot="1">
      <c r="A36" s="48"/>
      <c r="B36" s="9"/>
      <c r="C36" s="9"/>
      <c r="D36" s="35"/>
    </row>
    <row r="37" spans="1:4" ht="15" thickBot="1">
      <c r="A37" s="48"/>
      <c r="B37" s="9"/>
      <c r="C37" s="9"/>
      <c r="D37" s="36">
        <f>SUM(D29:D36)</f>
        <v>2185555</v>
      </c>
    </row>
    <row r="38" spans="1:4" ht="15" thickBot="1">
      <c r="A38" s="49"/>
      <c r="B38" s="37"/>
      <c r="C38" s="37"/>
      <c r="D38" s="37"/>
    </row>
    <row r="39" spans="1:4" ht="15" thickBot="1">
      <c r="A39" s="48"/>
      <c r="B39" s="9"/>
      <c r="C39" s="9"/>
      <c r="D39" s="9"/>
    </row>
    <row r="40" spans="1:4" ht="15" thickBot="1">
      <c r="A40" s="48" t="s">
        <v>173</v>
      </c>
      <c r="B40" s="9" t="str">
        <f t="shared" ref="B40:B41" si="0">B14</f>
        <v>BET</v>
      </c>
      <c r="C40" s="9"/>
      <c r="D40" s="41">
        <v>1006727</v>
      </c>
    </row>
    <row r="41" spans="1:4" ht="15" thickBot="1">
      <c r="A41" s="48" t="s">
        <v>173</v>
      </c>
      <c r="B41" s="9" t="str">
        <f t="shared" si="0"/>
        <v>YFT</v>
      </c>
      <c r="C41" s="9"/>
      <c r="D41" s="41">
        <v>227131</v>
      </c>
    </row>
    <row r="42" spans="1:4" ht="15" thickBot="1">
      <c r="A42" s="48" t="s">
        <v>173</v>
      </c>
      <c r="B42" s="9" t="str">
        <f>B17</f>
        <v>SWO</v>
      </c>
      <c r="C42" s="9"/>
      <c r="D42" s="41">
        <v>18077</v>
      </c>
    </row>
    <row r="43" spans="1:4" ht="15" thickBot="1">
      <c r="A43" s="48" t="s">
        <v>173</v>
      </c>
      <c r="B43" s="9" t="str">
        <f>B18</f>
        <v>ALB</v>
      </c>
      <c r="C43" s="7"/>
      <c r="D43" s="41">
        <v>14397</v>
      </c>
    </row>
    <row r="44" spans="1:4" ht="15" thickBot="1">
      <c r="A44" s="48" t="s">
        <v>173</v>
      </c>
      <c r="B44" s="9" t="str">
        <f>B19</f>
        <v>BUM</v>
      </c>
      <c r="C44" s="7"/>
      <c r="D44" s="41">
        <v>9541</v>
      </c>
    </row>
    <row r="45" spans="1:4" ht="15" thickBot="1">
      <c r="A45" s="48" t="s">
        <v>173</v>
      </c>
      <c r="B45" s="41" t="s">
        <v>171</v>
      </c>
      <c r="C45" s="7"/>
      <c r="D45" s="42">
        <v>1300</v>
      </c>
    </row>
    <row r="46" spans="1:4" ht="15" thickBot="1">
      <c r="A46" s="48" t="s">
        <v>173</v>
      </c>
      <c r="B46" s="9" t="s">
        <v>39</v>
      </c>
      <c r="C46" s="7"/>
      <c r="D46" s="41">
        <v>3919</v>
      </c>
    </row>
    <row r="47" spans="1:4" ht="15" thickBot="1">
      <c r="A47" s="50"/>
      <c r="B47" s="9"/>
      <c r="C47" s="7"/>
      <c r="D47" s="41"/>
    </row>
    <row r="48" spans="1:4" ht="15" thickBot="1">
      <c r="A48" s="50"/>
      <c r="B48" s="9"/>
      <c r="C48" s="7"/>
      <c r="D48" s="43">
        <f>SUM(D40:D47)</f>
        <v>1281092</v>
      </c>
    </row>
    <row r="49" spans="1:4" ht="15" thickBot="1">
      <c r="A49" s="51"/>
      <c r="B49" s="37"/>
      <c r="C49" s="44"/>
      <c r="D49" s="45"/>
    </row>
    <row r="50" spans="1:4" ht="15" thickBot="1">
      <c r="A50" s="50" t="s">
        <v>174</v>
      </c>
      <c r="B50" s="9" t="str">
        <f>B5</f>
        <v>BET</v>
      </c>
      <c r="C50" s="7"/>
      <c r="D50" s="41">
        <v>469919</v>
      </c>
    </row>
    <row r="51" spans="1:4" ht="15" thickBot="1">
      <c r="A51" s="50" t="s">
        <v>174</v>
      </c>
      <c r="B51" s="9" t="str">
        <f>B6</f>
        <v>YFT</v>
      </c>
      <c r="C51" s="7"/>
      <c r="D51" s="40">
        <v>86600</v>
      </c>
    </row>
    <row r="52" spans="1:4" ht="15" thickBot="1">
      <c r="A52" s="50" t="s">
        <v>174</v>
      </c>
      <c r="B52" s="9" t="str">
        <f>B7</f>
        <v>SWO</v>
      </c>
      <c r="C52" s="7"/>
      <c r="D52" s="41">
        <v>21742</v>
      </c>
    </row>
    <row r="53" spans="1:4" ht="15" thickBot="1">
      <c r="A53" s="50" t="s">
        <v>174</v>
      </c>
      <c r="B53" s="9" t="str">
        <f>B8</f>
        <v>ALB</v>
      </c>
      <c r="C53" s="7"/>
      <c r="D53" s="41">
        <v>58607</v>
      </c>
    </row>
    <row r="54" spans="1:4" ht="15" thickBot="1">
      <c r="A54" s="50" t="s">
        <v>174</v>
      </c>
      <c r="B54" s="9" t="s">
        <v>164</v>
      </c>
      <c r="C54" s="7"/>
      <c r="D54" s="41">
        <v>9156</v>
      </c>
    </row>
    <row r="55" spans="1:4" ht="15" thickBot="1">
      <c r="A55" s="50" t="s">
        <v>174</v>
      </c>
      <c r="B55" s="9" t="s">
        <v>167</v>
      </c>
      <c r="C55" s="7"/>
      <c r="D55" s="41">
        <v>18500</v>
      </c>
    </row>
    <row r="56" spans="1:4" ht="15" thickBot="1">
      <c r="A56" s="50" t="s">
        <v>174</v>
      </c>
      <c r="B56" s="9" t="s">
        <v>168</v>
      </c>
      <c r="C56" s="7"/>
      <c r="D56" s="41">
        <v>755</v>
      </c>
    </row>
    <row r="57" spans="1:4" ht="15" thickBot="1">
      <c r="A57" s="50" t="s">
        <v>174</v>
      </c>
      <c r="B57" s="9" t="s">
        <v>170</v>
      </c>
      <c r="C57" s="7"/>
      <c r="D57" s="46">
        <v>7564</v>
      </c>
    </row>
    <row r="58" spans="1:4" ht="15" thickBot="1">
      <c r="A58" s="50" t="s">
        <v>174</v>
      </c>
      <c r="B58" s="7" t="str">
        <f>B10</f>
        <v>OTH</v>
      </c>
      <c r="C58" s="42"/>
      <c r="D58" s="46">
        <v>60582</v>
      </c>
    </row>
    <row r="59" spans="1:4" ht="15" thickBot="1">
      <c r="A59" s="42"/>
      <c r="B59" s="7"/>
      <c r="C59" s="42"/>
      <c r="D59" s="46"/>
    </row>
    <row r="60" spans="1:4" ht="15" thickBot="1">
      <c r="A60" s="42"/>
      <c r="B60" s="7"/>
      <c r="C60" s="42"/>
      <c r="D60" s="47">
        <f>SUM(D50:D59)</f>
        <v>733425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39F1-BD2E-48AB-8B1B-0B82694BD56A}">
  <dimension ref="A1:D6"/>
  <sheetViews>
    <sheetView workbookViewId="0">
      <selection activeCell="H4" sqref="H4"/>
    </sheetView>
  </sheetViews>
  <sheetFormatPr defaultRowHeight="14.5"/>
  <cols>
    <col min="1" max="1" width="23.90625" customWidth="1"/>
    <col min="4" max="4" width="21.36328125" customWidth="1"/>
  </cols>
  <sheetData>
    <row r="1" spans="1:4" ht="15" thickBot="1">
      <c r="A1" s="63" t="s">
        <v>10</v>
      </c>
      <c r="B1" s="64" t="s">
        <v>11</v>
      </c>
      <c r="C1" s="64" t="s">
        <v>2</v>
      </c>
      <c r="D1" s="64" t="s">
        <v>12</v>
      </c>
    </row>
    <row r="2" spans="1:4" ht="15" thickBot="1">
      <c r="A2" s="65" t="s">
        <v>215</v>
      </c>
      <c r="B2" s="66" t="s">
        <v>32</v>
      </c>
      <c r="C2" s="66"/>
      <c r="D2" s="66">
        <v>48167</v>
      </c>
    </row>
    <row r="3" spans="1:4" ht="15" thickBot="1">
      <c r="A3" s="65" t="s">
        <v>215</v>
      </c>
      <c r="B3" s="66" t="s">
        <v>34</v>
      </c>
      <c r="C3" s="66"/>
      <c r="D3" s="66">
        <v>29267</v>
      </c>
    </row>
    <row r="4" spans="1:4" ht="15" thickBot="1">
      <c r="A4" s="65" t="s">
        <v>216</v>
      </c>
      <c r="B4" s="66" t="s">
        <v>32</v>
      </c>
      <c r="C4" s="66"/>
      <c r="D4" s="66">
        <v>76247</v>
      </c>
    </row>
    <row r="5" spans="1:4" ht="15" thickBot="1">
      <c r="A5" s="65" t="s">
        <v>216</v>
      </c>
      <c r="B5" s="66" t="s">
        <v>34</v>
      </c>
      <c r="C5" s="66"/>
      <c r="D5" s="66">
        <v>200291</v>
      </c>
    </row>
    <row r="6" spans="1:4">
      <c r="D6">
        <f>SUM(D2:D5)</f>
        <v>353972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BB580-5B0D-44C3-9F31-DE55E0513592}">
  <dimension ref="A1:D6"/>
  <sheetViews>
    <sheetView workbookViewId="0">
      <selection activeCell="C14" sqref="C14"/>
    </sheetView>
  </sheetViews>
  <sheetFormatPr defaultRowHeight="14.5"/>
  <cols>
    <col min="1" max="1" width="18.36328125" customWidth="1"/>
    <col min="2" max="4" width="20.81640625" customWidth="1"/>
  </cols>
  <sheetData>
    <row r="1" spans="1:4" ht="29.5" thickBot="1">
      <c r="A1" s="1" t="s">
        <v>0</v>
      </c>
      <c r="B1" s="2" t="s">
        <v>1</v>
      </c>
      <c r="C1" s="2" t="s">
        <v>2</v>
      </c>
      <c r="D1" s="2" t="s">
        <v>3</v>
      </c>
    </row>
    <row r="2" spans="1:4" ht="22.5" customHeight="1" thickBot="1">
      <c r="A2" s="3" t="s">
        <v>4</v>
      </c>
      <c r="B2" s="4" t="s">
        <v>5</v>
      </c>
      <c r="C2" s="4"/>
      <c r="D2" s="5">
        <f>48500+65060+222832+21440+70430</f>
        <v>428262</v>
      </c>
    </row>
    <row r="3" spans="1:4" ht="15" thickBot="1">
      <c r="A3" s="3" t="s">
        <v>4</v>
      </c>
      <c r="B3" s="4" t="s">
        <v>6</v>
      </c>
      <c r="C3" s="4"/>
      <c r="D3" s="5">
        <f>5393+1986+206+480+3990</f>
        <v>12055</v>
      </c>
    </row>
    <row r="4" spans="1:4" ht="15" thickBot="1">
      <c r="A4" s="3" t="s">
        <v>4</v>
      </c>
      <c r="B4" s="4" t="s">
        <v>7</v>
      </c>
      <c r="C4" s="4"/>
      <c r="D4" s="5">
        <f>7936</f>
        <v>7936</v>
      </c>
    </row>
    <row r="5" spans="1:4" ht="15" thickBot="1">
      <c r="A5" s="3" t="s">
        <v>4</v>
      </c>
      <c r="B5" s="4" t="s">
        <v>8</v>
      </c>
      <c r="C5" s="4" t="s">
        <v>9</v>
      </c>
      <c r="D5" s="5">
        <v>31290</v>
      </c>
    </row>
    <row r="6" spans="1:4">
      <c r="A6" s="58" t="s">
        <v>93</v>
      </c>
      <c r="B6" s="59"/>
      <c r="C6" s="59"/>
      <c r="D6" s="60">
        <f>SUM(D2:D5)</f>
        <v>479543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3A789-26DC-4E27-81CC-2A499E79874F}">
  <dimension ref="A1:D10"/>
  <sheetViews>
    <sheetView workbookViewId="0">
      <selection activeCell="I15" sqref="I15"/>
    </sheetView>
  </sheetViews>
  <sheetFormatPr defaultRowHeight="14.5"/>
  <cols>
    <col min="1" max="4" width="14.453125" customWidth="1"/>
  </cols>
  <sheetData>
    <row r="1" spans="1:4" ht="44" thickBot="1">
      <c r="A1" s="53" t="s">
        <v>10</v>
      </c>
      <c r="B1" s="54" t="s">
        <v>11</v>
      </c>
      <c r="C1" s="54" t="s">
        <v>2</v>
      </c>
      <c r="D1" s="54" t="s">
        <v>12</v>
      </c>
    </row>
    <row r="2" spans="1:4" ht="15" thickBot="1">
      <c r="A2" s="55" t="s">
        <v>209</v>
      </c>
      <c r="B2" s="56" t="s">
        <v>32</v>
      </c>
      <c r="C2" s="56" t="s">
        <v>210</v>
      </c>
      <c r="D2" s="57">
        <v>142368</v>
      </c>
    </row>
    <row r="3" spans="1:4" ht="15" thickBot="1">
      <c r="A3" s="55"/>
      <c r="B3" s="56" t="s">
        <v>34</v>
      </c>
      <c r="C3" s="56" t="s">
        <v>211</v>
      </c>
      <c r="D3" s="57">
        <v>4022</v>
      </c>
    </row>
    <row r="4" spans="1:4" ht="15" thickBot="1">
      <c r="A4" s="55" t="s">
        <v>212</v>
      </c>
      <c r="B4" s="56" t="s">
        <v>32</v>
      </c>
      <c r="C4" s="56" t="s">
        <v>210</v>
      </c>
      <c r="D4" s="57">
        <v>87049</v>
      </c>
    </row>
    <row r="5" spans="1:4" ht="15" thickBot="1">
      <c r="A5" s="55"/>
      <c r="B5" s="56" t="s">
        <v>34</v>
      </c>
      <c r="C5" s="56" t="s">
        <v>211</v>
      </c>
      <c r="D5" s="57">
        <v>3691</v>
      </c>
    </row>
    <row r="6" spans="1:4" ht="15" thickBot="1">
      <c r="A6" s="55"/>
      <c r="B6" s="56" t="s">
        <v>36</v>
      </c>
      <c r="C6" s="56" t="s">
        <v>213</v>
      </c>
      <c r="D6" s="57">
        <v>1730</v>
      </c>
    </row>
    <row r="7" spans="1:4" ht="15" thickBot="1">
      <c r="A7" s="55" t="s">
        <v>214</v>
      </c>
      <c r="B7" s="56" t="s">
        <v>32</v>
      </c>
      <c r="C7" s="56" t="s">
        <v>210</v>
      </c>
      <c r="D7" s="57">
        <v>73080</v>
      </c>
    </row>
    <row r="8" spans="1:4" ht="15" thickBot="1">
      <c r="A8" s="55"/>
      <c r="B8" s="56" t="s">
        <v>34</v>
      </c>
      <c r="C8" s="56" t="s">
        <v>211</v>
      </c>
      <c r="D8" s="57">
        <v>18061</v>
      </c>
    </row>
    <row r="9" spans="1:4" ht="15" thickBot="1">
      <c r="A9" s="55"/>
      <c r="B9" s="56" t="s">
        <v>36</v>
      </c>
      <c r="C9" s="56" t="s">
        <v>213</v>
      </c>
      <c r="D9" s="57">
        <v>5064</v>
      </c>
    </row>
    <row r="10" spans="1:4">
      <c r="A10" s="59" t="s">
        <v>93</v>
      </c>
      <c r="B10" s="59"/>
      <c r="C10" s="59"/>
      <c r="D10" s="61">
        <f>SUM(D2:D9)</f>
        <v>335065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Belize</vt:lpstr>
      <vt:lpstr>China</vt:lpstr>
      <vt:lpstr>ChineseTaipei</vt:lpstr>
      <vt:lpstr>CotedIvoire</vt:lpstr>
      <vt:lpstr>Japan</vt:lpstr>
      <vt:lpstr>Korea</vt:lpstr>
      <vt:lpstr>Liberia</vt:lpstr>
      <vt:lpstr>Namibia</vt:lpstr>
      <vt:lpstr>Senegal</vt:lpstr>
      <vt:lpstr>SVG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Jenny Cheatle</cp:lastModifiedBy>
  <dcterms:created xsi:type="dcterms:W3CDTF">2019-09-12T08:56:08Z</dcterms:created>
  <dcterms:modified xsi:type="dcterms:W3CDTF">2019-11-04T09:36:04Z</dcterms:modified>
</cp:coreProperties>
</file>