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xr:revisionPtr revIDLastSave="0" documentId="13_ncr:1_{36F96CDA-8957-4AA2-A10B-88EA6F04B224}" xr6:coauthVersionLast="37" xr6:coauthVersionMax="37" xr10:uidLastSave="{00000000-0000-0000-0000-000000000000}"/>
  <bookViews>
    <workbookView xWindow="0" yWindow="180" windowWidth="24792" windowHeight="11952" xr2:uid="{00000000-000D-0000-FFFF-FFFF00000000}"/>
  </bookViews>
  <sheets>
    <sheet name="2017" sheetId="1" r:id="rId1"/>
  </sheets>
  <definedNames>
    <definedName name="_xlnm._FilterDatabase" localSheetId="0" hidden="1">'2017'!$A$2:$IW$40</definedName>
  </definedNames>
  <calcPr calcId="162913"/>
</workbook>
</file>

<file path=xl/calcChain.xml><?xml version="1.0" encoding="utf-8"?>
<calcChain xmlns="http://schemas.openxmlformats.org/spreadsheetml/2006/main">
  <c r="F53" i="1" l="1"/>
  <c r="F39" i="1" l="1"/>
  <c r="E39" i="1" l="1"/>
  <c r="D39" i="1"/>
  <c r="H27" i="1"/>
  <c r="I27" i="1" s="1"/>
  <c r="I20" i="1"/>
  <c r="I18" i="1"/>
  <c r="H38" i="1"/>
  <c r="I38" i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I31" i="1"/>
  <c r="H30" i="1"/>
  <c r="I30" i="1" s="1"/>
  <c r="I29" i="1"/>
  <c r="H28" i="1"/>
  <c r="I28" i="1" s="1"/>
  <c r="H26" i="1"/>
  <c r="I26" i="1" s="1"/>
  <c r="H25" i="1"/>
  <c r="I25" i="1" s="1"/>
  <c r="H24" i="1"/>
  <c r="I24" i="1" s="1"/>
  <c r="H22" i="1"/>
  <c r="I22" i="1" s="1"/>
  <c r="H21" i="1"/>
  <c r="I21" i="1" s="1"/>
  <c r="I19" i="1"/>
  <c r="I17" i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H3" i="1"/>
  <c r="I3" i="1" s="1"/>
  <c r="C20" i="1"/>
  <c r="C16" i="1"/>
  <c r="C9" i="1"/>
  <c r="H39" i="1" l="1"/>
  <c r="I39" i="1" s="1"/>
</calcChain>
</file>

<file path=xl/sharedStrings.xml><?xml version="1.0" encoding="utf-8"?>
<sst xmlns="http://schemas.openxmlformats.org/spreadsheetml/2006/main" count="73" uniqueCount="70">
  <si>
    <t>UNITED KINGDOM (O.T)</t>
  </si>
  <si>
    <t>ANGOLA</t>
  </si>
  <si>
    <t>BARBADOS</t>
  </si>
  <si>
    <t>BELIZE</t>
  </si>
  <si>
    <t>CANADA</t>
  </si>
  <si>
    <t>CAP-VERT</t>
  </si>
  <si>
    <t>CHINA PR.</t>
  </si>
  <si>
    <t>CÔTE D'IVOIRE</t>
  </si>
  <si>
    <t>CURAÇAO</t>
  </si>
  <si>
    <t>EUROPEAN UNION</t>
  </si>
  <si>
    <t>FRANCE (St-Pierre et Miquelon)</t>
  </si>
  <si>
    <t>GHANA</t>
  </si>
  <si>
    <t>GUATEMALA</t>
  </si>
  <si>
    <t>GUINEA ECUATORIAL</t>
  </si>
  <si>
    <t>GUINÉE REP.</t>
  </si>
  <si>
    <t>KOREA REP.</t>
  </si>
  <si>
    <t>MAROC</t>
  </si>
  <si>
    <t>MEXICO</t>
  </si>
  <si>
    <t>NAMIBIA</t>
  </si>
  <si>
    <t>NIGERIA</t>
  </si>
  <si>
    <t>PANAMA</t>
  </si>
  <si>
    <t>PHILIPPINES</t>
  </si>
  <si>
    <t>S. TOMÉ E PRINCIPE</t>
  </si>
  <si>
    <t>SENEGAL</t>
  </si>
  <si>
    <t>St VINCENT &amp; GRENADINES</t>
  </si>
  <si>
    <t>TRINIDAD and TOBAGO</t>
  </si>
  <si>
    <t>UNITED STATES</t>
  </si>
  <si>
    <t>URUGUAY</t>
  </si>
  <si>
    <t>VANUATU</t>
  </si>
  <si>
    <t>VENEZUELA</t>
  </si>
  <si>
    <t>El SALVADOR</t>
  </si>
  <si>
    <t>CHINESE TAIPEI</t>
  </si>
  <si>
    <t>Total</t>
  </si>
  <si>
    <t>Limit / threshold 2017</t>
  </si>
  <si>
    <t>Adjusted quota 2017</t>
  </si>
  <si>
    <t>Catches in first quarter 2017 (in metric tonnes)</t>
  </si>
  <si>
    <t>Catches in third quarter 2017 (in metric tonnes)</t>
  </si>
  <si>
    <t>Catches in fourth quarter 2017 (in metric tonnes)</t>
  </si>
  <si>
    <t>Catches in second quarter 2017 (in metric tonnes)</t>
  </si>
  <si>
    <t>JAPAN*</t>
  </si>
  <si>
    <t>2017 BET catches</t>
  </si>
  <si>
    <t>%</t>
  </si>
  <si>
    <t>TOTAL**</t>
  </si>
  <si>
    <t>2016 fishing year</t>
    <phoneticPr fontId="6"/>
  </si>
  <si>
    <t>BET Catch (t)</t>
    <phoneticPr fontId="6"/>
  </si>
  <si>
    <t xml:space="preserve">1st quarter
(From August 2016 to October 2016) </t>
    <phoneticPr fontId="6"/>
  </si>
  <si>
    <t xml:space="preserve">2nd quarter
(From November 2016 to January 2017) </t>
    <phoneticPr fontId="6"/>
  </si>
  <si>
    <t xml:space="preserve">3rd quarter
(From Feburary 2017 to April 2017) </t>
    <phoneticPr fontId="6"/>
  </si>
  <si>
    <t xml:space="preserve">4th quarter
(From May 2017 to July 2017) </t>
    <phoneticPr fontId="6"/>
  </si>
  <si>
    <t>Total</t>
    <phoneticPr fontId="6"/>
  </si>
  <si>
    <t>Data reported by Japan</t>
  </si>
  <si>
    <t>MAURITANIA***</t>
  </si>
  <si>
    <t>**CPCs do not all report data on calandar quarter - true total and percentage of TAC cannot be known.</t>
  </si>
  <si>
    <t>*** Mauritania submitted data relating to foreign flag vessels, which have not been included here in order to avoid possible double counting.</t>
  </si>
  <si>
    <t xml:space="preserve">Yellow cells = no report recieved </t>
  </si>
  <si>
    <r>
      <rPr>
        <b/>
        <sz val="9"/>
        <color indexed="8"/>
        <rFont val="Calibri"/>
        <family val="2"/>
      </rPr>
      <t xml:space="preserve">Note: </t>
    </r>
    <r>
      <rPr>
        <sz val="9"/>
        <color indexed="8"/>
        <rFont val="Calibri"/>
        <family val="2"/>
      </rPr>
      <t>Pink and green shaded cells do not refer to catch limits per se, but are reference points. Exceeding such values in 2017 does not imply over-harvest.</t>
    </r>
  </si>
  <si>
    <t>Red font = data received late</t>
  </si>
  <si>
    <t>2017 fishing year</t>
  </si>
  <si>
    <t xml:space="preserve">1st quarter
(From August 2017 to October 2017) </t>
  </si>
  <si>
    <t>*Japan and South Africa report by Japanese / South African fishing year which do not correspond to annual quarters (nor to each other);  therefore figures cannot be incorporated into the table and annual totalcatch /  total  % of TAC cannot be known.  The Secretariat is therefore not in a position to know when 80% of the TAC has been reached.</t>
  </si>
  <si>
    <t>1st Quarter Feb 2017 to Apr 2017</t>
  </si>
  <si>
    <t>2nd  QuarterMay 2017 to July 2017</t>
  </si>
  <si>
    <t>3rd  Quarter Aug 2017 to Oct 2017</t>
  </si>
  <si>
    <t>4th Quarter Nov 2017 to Jan 2018</t>
  </si>
  <si>
    <t>Data reported by South Africa</t>
  </si>
  <si>
    <t xml:space="preserve">2017 fishing year </t>
  </si>
  <si>
    <t>SOUTH AFRICA*</t>
  </si>
  <si>
    <t>**** Brazil data is partial and only includes hand line catches, but does not include BB and LL catches</t>
  </si>
  <si>
    <t>BRAZIL****</t>
  </si>
  <si>
    <r>
      <rPr>
        <b/>
        <sz val="10"/>
        <color indexed="8"/>
        <rFont val="Cambria"/>
        <family val="1"/>
      </rPr>
      <t xml:space="preserve">Table 1. </t>
    </r>
    <r>
      <rPr>
        <sz val="10"/>
        <color indexed="8"/>
        <rFont val="Cambria"/>
        <family val="1"/>
      </rPr>
      <t xml:space="preserve">Quaterly bigeye catches 2017, Rec. 16-01; </t>
    </r>
    <r>
      <rPr>
        <b/>
        <sz val="10"/>
        <color indexed="8"/>
        <rFont val="Cambria"/>
        <family val="1"/>
      </rPr>
      <t xml:space="preserve">Tableau 1. </t>
    </r>
    <r>
      <rPr>
        <sz val="10"/>
        <color indexed="8"/>
        <rFont val="Cambria"/>
        <family val="1"/>
      </rPr>
      <t xml:space="preserve">Prises trimestrielles en 2017 de thon obèse, Rec. 16-01; </t>
    </r>
    <r>
      <rPr>
        <b/>
        <sz val="10"/>
        <color indexed="8"/>
        <rFont val="Cambria"/>
        <family val="1"/>
      </rPr>
      <t>Tabla 1.</t>
    </r>
    <r>
      <rPr>
        <sz val="10"/>
        <color indexed="8"/>
        <rFont val="Cambria"/>
        <family val="1"/>
      </rPr>
      <t xml:space="preserve"> Capturas trimestrales de patudo de 2017, Rec. 16-01.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</si>
</sst>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;[Red]0.00"/>
  </numFmts>
  <fonts count="35" x14ac:knownFonts="1">
    <font>
      <sz val="11"/>
      <color indexed="8"/>
      <name val="Calibri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Cambria"/>
      <family val="1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mbria"/>
      <family val="1"/>
    </font>
    <font>
      <sz val="10"/>
      <color theme="1"/>
      <name val="Helvetica"/>
      <family val="2"/>
      <scheme val="minor"/>
    </font>
    <font>
      <sz val="10"/>
      <color rgb="FF000000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</font>
    <font>
      <sz val="10"/>
      <color theme="1"/>
      <name val="Cambria"/>
      <family val="1"/>
    </font>
    <font>
      <sz val="10"/>
      <name val="Cambria"/>
      <family val="1"/>
    </font>
    <font>
      <sz val="9"/>
      <color theme="1"/>
      <name val="Helvetica"/>
      <scheme val="minor"/>
    </font>
    <font>
      <sz val="10"/>
      <color rgb="FFFF0000"/>
      <name val="Calibri"/>
      <family val="2"/>
    </font>
    <font>
      <i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rgb="FFFF0000"/>
      <name val="Calibri"/>
      <family val="2"/>
    </font>
    <font>
      <sz val="8"/>
      <color theme="1"/>
      <name val="Cambria"/>
      <family val="1"/>
    </font>
    <font>
      <sz val="8"/>
      <color theme="1"/>
      <name val="Times New Roman"/>
      <family val="1"/>
    </font>
    <font>
      <sz val="8"/>
      <color indexed="8"/>
      <name val="Calibri"/>
      <family val="2"/>
    </font>
    <font>
      <sz val="8"/>
      <color rgb="FFFF0000"/>
      <name val="Times New Roman"/>
      <family val="1"/>
    </font>
    <font>
      <sz val="11"/>
      <color theme="1"/>
      <name val="Calibri"/>
      <family val="2"/>
    </font>
    <font>
      <sz val="10"/>
      <color rgb="FF7030A0"/>
      <name val="Calibri"/>
      <family val="2"/>
    </font>
    <font>
      <sz val="9"/>
      <color theme="1"/>
      <name val="Helvetica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medium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11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/>
      <top style="medium">
        <color auto="1"/>
      </top>
      <bottom style="double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</borders>
  <cellStyleXfs count="85">
    <xf numFmtId="0" fontId="0" fillId="0" borderId="0" applyNumberFormat="0" applyFill="0" applyBorder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8" fillId="0" borderId="0" applyNumberFormat="0" applyFill="0" applyBorder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16">
    <xf numFmtId="0" fontId="0" fillId="0" borderId="0" xfId="0" applyFont="1" applyAlignment="1"/>
    <xf numFmtId="2" fontId="10" fillId="3" borderId="2" xfId="0" applyNumberFormat="1" applyFont="1" applyFill="1" applyBorder="1" applyAlignment="1"/>
    <xf numFmtId="2" fontId="10" fillId="4" borderId="2" xfId="0" applyNumberFormat="1" applyFont="1" applyFill="1" applyBorder="1" applyAlignment="1"/>
    <xf numFmtId="2" fontId="10" fillId="2" borderId="2" xfId="0" applyNumberFormat="1" applyFont="1" applyFill="1" applyBorder="1" applyAlignment="1"/>
    <xf numFmtId="2" fontId="10" fillId="3" borderId="3" xfId="0" applyNumberFormat="1" applyFont="1" applyFill="1" applyBorder="1" applyAlignment="1"/>
    <xf numFmtId="164" fontId="11" fillId="5" borderId="5" xfId="3" applyNumberFormat="1" applyFont="1" applyFill="1" applyBorder="1"/>
    <xf numFmtId="164" fontId="11" fillId="6" borderId="5" xfId="3" applyNumberFormat="1" applyFont="1" applyFill="1" applyBorder="1"/>
    <xf numFmtId="164" fontId="11" fillId="0" borderId="5" xfId="3" applyNumberFormat="1" applyFont="1" applyBorder="1"/>
    <xf numFmtId="164" fontId="11" fillId="5" borderId="6" xfId="3" applyNumberFormat="1" applyFont="1" applyFill="1" applyBorder="1"/>
    <xf numFmtId="2" fontId="10" fillId="3" borderId="7" xfId="0" applyNumberFormat="1" applyFont="1" applyFill="1" applyBorder="1" applyAlignment="1"/>
    <xf numFmtId="164" fontId="11" fillId="5" borderId="12" xfId="3" applyNumberFormat="1" applyFont="1" applyFill="1" applyBorder="1"/>
    <xf numFmtId="2" fontId="13" fillId="0" borderId="0" xfId="0" applyNumberFormat="1" applyFont="1" applyAlignment="1"/>
    <xf numFmtId="0" fontId="13" fillId="0" borderId="0" xfId="0" applyNumberFormat="1" applyFont="1" applyAlignment="1"/>
    <xf numFmtId="2" fontId="13" fillId="2" borderId="15" xfId="0" applyNumberFormat="1" applyFont="1" applyFill="1" applyBorder="1" applyAlignment="1">
      <alignment wrapText="1"/>
    </xf>
    <xf numFmtId="0" fontId="14" fillId="0" borderId="0" xfId="0" applyNumberFormat="1" applyFont="1" applyAlignment="1"/>
    <xf numFmtId="0" fontId="13" fillId="0" borderId="0" xfId="0" applyFont="1" applyAlignment="1"/>
    <xf numFmtId="2" fontId="13" fillId="2" borderId="8" xfId="0" applyNumberFormat="1" applyFont="1" applyFill="1" applyBorder="1" applyAlignment="1">
      <alignment wrapText="1"/>
    </xf>
    <xf numFmtId="2" fontId="13" fillId="2" borderId="9" xfId="0" applyNumberFormat="1" applyFont="1" applyFill="1" applyBorder="1" applyAlignment="1">
      <alignment wrapText="1"/>
    </xf>
    <xf numFmtId="2" fontId="13" fillId="2" borderId="1" xfId="0" applyNumberFormat="1" applyFont="1" applyFill="1" applyBorder="1" applyAlignment="1">
      <alignment wrapText="1"/>
    </xf>
    <xf numFmtId="0" fontId="17" fillId="7" borderId="13" xfId="0" applyFont="1" applyFill="1" applyBorder="1" applyAlignment="1">
      <alignment horizontal="right" vertical="center" wrapText="1"/>
    </xf>
    <xf numFmtId="2" fontId="13" fillId="3" borderId="2" xfId="0" applyNumberFormat="1" applyFont="1" applyFill="1" applyBorder="1" applyAlignment="1"/>
    <xf numFmtId="2" fontId="13" fillId="0" borderId="4" xfId="0" applyNumberFormat="1" applyFont="1" applyFill="1" applyBorder="1" applyAlignment="1">
      <alignment wrapText="1"/>
    </xf>
    <xf numFmtId="2" fontId="13" fillId="2" borderId="4" xfId="0" applyNumberFormat="1" applyFont="1" applyFill="1" applyBorder="1" applyAlignment="1">
      <alignment wrapText="1"/>
    </xf>
    <xf numFmtId="2" fontId="15" fillId="0" borderId="4" xfId="0" applyNumberFormat="1" applyFont="1" applyFill="1" applyBorder="1" applyAlignment="1">
      <alignment wrapText="1"/>
    </xf>
    <xf numFmtId="2" fontId="15" fillId="0" borderId="1" xfId="0" applyNumberFormat="1" applyFont="1" applyFill="1" applyBorder="1" applyAlignment="1">
      <alignment wrapText="1"/>
    </xf>
    <xf numFmtId="2" fontId="19" fillId="2" borderId="4" xfId="0" applyNumberFormat="1" applyFont="1" applyFill="1" applyBorder="1" applyAlignment="1">
      <alignment wrapText="1"/>
    </xf>
    <xf numFmtId="2" fontId="20" fillId="2" borderId="9" xfId="0" applyNumberFormat="1" applyFont="1" applyFill="1" applyBorder="1" applyAlignment="1">
      <alignment wrapText="1"/>
    </xf>
    <xf numFmtId="2" fontId="15" fillId="8" borderId="9" xfId="0" applyNumberFormat="1" applyFont="1" applyFill="1" applyBorder="1" applyAlignment="1">
      <alignment wrapText="1"/>
    </xf>
    <xf numFmtId="2" fontId="21" fillId="2" borderId="4" xfId="0" applyNumberFormat="1" applyFont="1" applyFill="1" applyBorder="1" applyAlignment="1">
      <alignment wrapText="1"/>
    </xf>
    <xf numFmtId="2" fontId="21" fillId="2" borderId="1" xfId="0" applyNumberFormat="1" applyFont="1" applyFill="1" applyBorder="1" applyAlignment="1">
      <alignment wrapText="1"/>
    </xf>
    <xf numFmtId="2" fontId="15" fillId="2" borderId="1" xfId="0" applyNumberFormat="1" applyFont="1" applyFill="1" applyBorder="1" applyAlignment="1">
      <alignment wrapText="1"/>
    </xf>
    <xf numFmtId="2" fontId="0" fillId="2" borderId="16" xfId="0" applyNumberFormat="1" applyFont="1" applyFill="1" applyBorder="1" applyAlignment="1">
      <alignment wrapText="1"/>
    </xf>
    <xf numFmtId="0" fontId="22" fillId="5" borderId="10" xfId="3" applyFont="1" applyFill="1" applyBorder="1"/>
    <xf numFmtId="0" fontId="22" fillId="5" borderId="11" xfId="3" applyFont="1" applyFill="1" applyBorder="1"/>
    <xf numFmtId="0" fontId="22" fillId="6" borderId="11" xfId="3" applyFont="1" applyFill="1" applyBorder="1"/>
    <xf numFmtId="0" fontId="22" fillId="0" borderId="11" xfId="3" applyFont="1" applyBorder="1"/>
    <xf numFmtId="164" fontId="11" fillId="5" borderId="18" xfId="3" applyNumberFormat="1" applyFont="1" applyFill="1" applyBorder="1"/>
    <xf numFmtId="2" fontId="10" fillId="3" borderId="19" xfId="0" applyNumberFormat="1" applyFont="1" applyFill="1" applyBorder="1" applyAlignment="1"/>
    <xf numFmtId="2" fontId="13" fillId="0" borderId="20" xfId="0" applyNumberFormat="1" applyFont="1" applyBorder="1" applyAlignment="1"/>
    <xf numFmtId="2" fontId="13" fillId="2" borderId="21" xfId="0" applyNumberFormat="1" applyFont="1" applyFill="1" applyBorder="1" applyAlignment="1">
      <alignment wrapText="1"/>
    </xf>
    <xf numFmtId="2" fontId="13" fillId="2" borderId="22" xfId="0" applyNumberFormat="1" applyFont="1" applyFill="1" applyBorder="1" applyAlignment="1">
      <alignment wrapText="1"/>
    </xf>
    <xf numFmtId="2" fontId="13" fillId="2" borderId="23" xfId="0" applyNumberFormat="1" applyFont="1" applyFill="1" applyBorder="1" applyAlignment="1">
      <alignment wrapText="1"/>
    </xf>
    <xf numFmtId="2" fontId="13" fillId="2" borderId="0" xfId="0" applyNumberFormat="1" applyFont="1" applyFill="1" applyBorder="1" applyAlignment="1">
      <alignment wrapText="1"/>
    </xf>
    <xf numFmtId="2" fontId="13" fillId="0" borderId="24" xfId="0" applyNumberFormat="1" applyFont="1" applyBorder="1" applyAlignment="1"/>
    <xf numFmtId="2" fontId="13" fillId="2" borderId="25" xfId="0" applyNumberFormat="1" applyFont="1" applyFill="1" applyBorder="1" applyAlignment="1">
      <alignment wrapText="1"/>
    </xf>
    <xf numFmtId="2" fontId="13" fillId="2" borderId="19" xfId="0" applyNumberFormat="1" applyFont="1" applyFill="1" applyBorder="1" applyAlignment="1">
      <alignment wrapText="1"/>
    </xf>
    <xf numFmtId="2" fontId="13" fillId="2" borderId="18" xfId="0" applyNumberFormat="1" applyFont="1" applyFill="1" applyBorder="1" applyAlignment="1">
      <alignment wrapText="1"/>
    </xf>
    <xf numFmtId="2" fontId="13" fillId="0" borderId="26" xfId="0" applyNumberFormat="1" applyFont="1" applyBorder="1" applyAlignment="1"/>
    <xf numFmtId="2" fontId="13" fillId="0" borderId="27" xfId="0" applyNumberFormat="1" applyFont="1" applyBorder="1" applyAlignment="1"/>
    <xf numFmtId="49" fontId="12" fillId="2" borderId="25" xfId="0" applyNumberFormat="1" applyFont="1" applyFill="1" applyBorder="1" applyAlignment="1">
      <alignment horizontal="center" vertical="center" wrapText="1"/>
    </xf>
    <xf numFmtId="49" fontId="12" fillId="2" borderId="28" xfId="0" applyNumberFormat="1" applyFont="1" applyFill="1" applyBorder="1" applyAlignment="1">
      <alignment horizontal="center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/>
    </xf>
    <xf numFmtId="2" fontId="23" fillId="2" borderId="1" xfId="0" applyNumberFormat="1" applyFont="1" applyFill="1" applyBorder="1" applyAlignment="1">
      <alignment wrapText="1"/>
    </xf>
    <xf numFmtId="0" fontId="22" fillId="5" borderId="31" xfId="3" applyFont="1" applyFill="1" applyBorder="1"/>
    <xf numFmtId="0" fontId="16" fillId="5" borderId="30" xfId="3" applyFont="1" applyFill="1" applyBorder="1"/>
    <xf numFmtId="0" fontId="24" fillId="0" borderId="0" xfId="0" applyNumberFormat="1" applyFont="1" applyAlignment="1"/>
    <xf numFmtId="2" fontId="13" fillId="2" borderId="37" xfId="0" applyNumberFormat="1" applyFont="1" applyFill="1" applyBorder="1" applyAlignment="1">
      <alignment wrapText="1"/>
    </xf>
    <xf numFmtId="2" fontId="13" fillId="2" borderId="38" xfId="0" applyNumberFormat="1" applyFont="1" applyFill="1" applyBorder="1" applyAlignment="1">
      <alignment wrapText="1"/>
    </xf>
    <xf numFmtId="2" fontId="23" fillId="0" borderId="4" xfId="0" applyNumberFormat="1" applyFont="1" applyFill="1" applyBorder="1" applyAlignment="1">
      <alignment horizontal="center" wrapText="1"/>
    </xf>
    <xf numFmtId="2" fontId="23" fillId="0" borderId="1" xfId="0" applyNumberFormat="1" applyFont="1" applyFill="1" applyBorder="1" applyAlignment="1">
      <alignment horizontal="center" wrapText="1"/>
    </xf>
    <xf numFmtId="2" fontId="13" fillId="2" borderId="39" xfId="0" applyNumberFormat="1" applyFont="1" applyFill="1" applyBorder="1" applyAlignment="1">
      <alignment wrapText="1"/>
    </xf>
    <xf numFmtId="2" fontId="13" fillId="10" borderId="9" xfId="0" applyNumberFormat="1" applyFont="1" applyFill="1" applyBorder="1" applyAlignment="1">
      <alignment wrapText="1"/>
    </xf>
    <xf numFmtId="2" fontId="13" fillId="10" borderId="1" xfId="0" applyNumberFormat="1" applyFont="1" applyFill="1" applyBorder="1" applyAlignment="1">
      <alignment wrapText="1"/>
    </xf>
    <xf numFmtId="2" fontId="13" fillId="10" borderId="23" xfId="0" applyNumberFormat="1" applyFont="1" applyFill="1" applyBorder="1" applyAlignment="1">
      <alignment wrapText="1"/>
    </xf>
    <xf numFmtId="0" fontId="25" fillId="10" borderId="0" xfId="0" applyNumberFormat="1" applyFont="1" applyFill="1" applyAlignment="1"/>
    <xf numFmtId="2" fontId="25" fillId="0" borderId="0" xfId="0" applyNumberFormat="1" applyFont="1" applyAlignment="1"/>
    <xf numFmtId="0" fontId="25" fillId="0" borderId="0" xfId="0" applyNumberFormat="1" applyFont="1" applyAlignment="1"/>
    <xf numFmtId="0" fontId="25" fillId="0" borderId="0" xfId="0" applyFont="1" applyAlignment="1"/>
    <xf numFmtId="0" fontId="27" fillId="0" borderId="0" xfId="0" applyNumberFormat="1" applyFont="1" applyAlignment="1"/>
    <xf numFmtId="0" fontId="28" fillId="0" borderId="34" xfId="0" applyFont="1" applyBorder="1" applyAlignment="1">
      <alignment horizontal="center" vertical="center" wrapText="1"/>
    </xf>
    <xf numFmtId="0" fontId="28" fillId="9" borderId="32" xfId="0" applyFont="1" applyFill="1" applyBorder="1" applyAlignment="1">
      <alignment horizontal="center" vertical="center"/>
    </xf>
    <xf numFmtId="0" fontId="28" fillId="9" borderId="33" xfId="0" applyFont="1" applyFill="1" applyBorder="1" applyAlignment="1">
      <alignment horizontal="center" vertical="center"/>
    </xf>
    <xf numFmtId="0" fontId="30" fillId="0" borderId="0" xfId="0" applyNumberFormat="1" applyFont="1" applyAlignment="1"/>
    <xf numFmtId="0" fontId="28" fillId="0" borderId="35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/>
    </xf>
    <xf numFmtId="2" fontId="13" fillId="2" borderId="41" xfId="0" applyNumberFormat="1" applyFont="1" applyFill="1" applyBorder="1" applyAlignment="1">
      <alignment wrapText="1"/>
    </xf>
    <xf numFmtId="2" fontId="13" fillId="2" borderId="42" xfId="0" applyNumberFormat="1" applyFont="1" applyFill="1" applyBorder="1" applyAlignment="1">
      <alignment wrapText="1"/>
    </xf>
    <xf numFmtId="2" fontId="15" fillId="2" borderId="40" xfId="7" applyNumberFormat="1" applyFont="1" applyFill="1" applyBorder="1" applyAlignment="1">
      <alignment wrapText="1"/>
    </xf>
    <xf numFmtId="2" fontId="13" fillId="0" borderId="9" xfId="0" applyNumberFormat="1" applyFont="1" applyFill="1" applyBorder="1" applyAlignment="1">
      <alignment wrapText="1"/>
    </xf>
    <xf numFmtId="2" fontId="23" fillId="0" borderId="4" xfId="0" applyNumberFormat="1" applyFont="1" applyFill="1" applyBorder="1" applyAlignment="1">
      <alignment wrapText="1"/>
    </xf>
    <xf numFmtId="2" fontId="23" fillId="0" borderId="1" xfId="0" applyNumberFormat="1" applyFont="1" applyFill="1" applyBorder="1" applyAlignment="1">
      <alignment wrapText="1"/>
    </xf>
    <xf numFmtId="2" fontId="23" fillId="0" borderId="9" xfId="0" applyNumberFormat="1" applyFont="1" applyFill="1" applyBorder="1" applyAlignment="1">
      <alignment wrapText="1"/>
    </xf>
    <xf numFmtId="0" fontId="28" fillId="9" borderId="43" xfId="0" applyFont="1" applyFill="1" applyBorder="1" applyAlignment="1">
      <alignment horizontal="center" vertical="center"/>
    </xf>
    <xf numFmtId="0" fontId="28" fillId="0" borderId="44" xfId="0" applyFont="1" applyBorder="1" applyAlignment="1">
      <alignment horizontal="center" vertical="center" wrapText="1"/>
    </xf>
    <xf numFmtId="0" fontId="25" fillId="0" borderId="40" xfId="1" applyFont="1" applyBorder="1" applyAlignment="1">
      <alignment wrapText="1"/>
    </xf>
    <xf numFmtId="164" fontId="29" fillId="5" borderId="40" xfId="3" applyNumberFormat="1" applyFont="1" applyFill="1" applyBorder="1"/>
    <xf numFmtId="0" fontId="28" fillId="0" borderId="40" xfId="0" applyFont="1" applyBorder="1" applyAlignment="1">
      <alignment horizontal="center" vertical="center"/>
    </xf>
    <xf numFmtId="164" fontId="31" fillId="5" borderId="40" xfId="3" applyNumberFormat="1" applyFont="1" applyFill="1" applyBorder="1"/>
    <xf numFmtId="0" fontId="28" fillId="0" borderId="45" xfId="0" applyFont="1" applyBorder="1" applyAlignment="1">
      <alignment horizontal="center" vertical="center" wrapText="1"/>
    </xf>
    <xf numFmtId="0" fontId="28" fillId="9" borderId="46" xfId="0" applyFont="1" applyFill="1" applyBorder="1" applyAlignment="1">
      <alignment horizontal="center" vertical="center"/>
    </xf>
    <xf numFmtId="2" fontId="23" fillId="0" borderId="47" xfId="0" applyNumberFormat="1" applyFont="1" applyFill="1" applyBorder="1" applyAlignment="1">
      <alignment horizontal="center" wrapText="1"/>
    </xf>
    <xf numFmtId="2" fontId="19" fillId="0" borderId="47" xfId="0" applyNumberFormat="1" applyFont="1" applyFill="1" applyBorder="1" applyAlignment="1">
      <alignment horizontal="center" wrapText="1"/>
    </xf>
    <xf numFmtId="2" fontId="23" fillId="2" borderId="23" xfId="0" applyNumberFormat="1" applyFont="1" applyFill="1" applyBorder="1" applyAlignment="1">
      <alignment wrapText="1"/>
    </xf>
    <xf numFmtId="2" fontId="13" fillId="0" borderId="23" xfId="0" applyNumberFormat="1" applyFont="1" applyFill="1" applyBorder="1" applyAlignment="1">
      <alignment wrapText="1"/>
    </xf>
    <xf numFmtId="2" fontId="15" fillId="2" borderId="47" xfId="0" applyNumberFormat="1" applyFont="1" applyFill="1" applyBorder="1" applyAlignment="1">
      <alignment wrapText="1"/>
    </xf>
    <xf numFmtId="2" fontId="32" fillId="2" borderId="17" xfId="0" applyNumberFormat="1" applyFont="1" applyFill="1" applyBorder="1" applyAlignment="1">
      <alignment wrapText="1"/>
    </xf>
    <xf numFmtId="2" fontId="19" fillId="11" borderId="9" xfId="0" applyNumberFormat="1" applyFont="1" applyFill="1" applyBorder="1" applyAlignment="1">
      <alignment wrapText="1"/>
    </xf>
    <xf numFmtId="2" fontId="23" fillId="2" borderId="9" xfId="0" applyNumberFormat="1" applyFont="1" applyFill="1" applyBorder="1" applyAlignment="1">
      <alignment wrapText="1"/>
    </xf>
    <xf numFmtId="2" fontId="23" fillId="2" borderId="47" xfId="0" applyNumberFormat="1" applyFont="1" applyFill="1" applyBorder="1" applyAlignment="1">
      <alignment wrapText="1"/>
    </xf>
    <xf numFmtId="2" fontId="23" fillId="11" borderId="47" xfId="0" applyNumberFormat="1" applyFont="1" applyFill="1" applyBorder="1" applyAlignment="1">
      <alignment wrapText="1"/>
    </xf>
    <xf numFmtId="2" fontId="25" fillId="0" borderId="0" xfId="0" applyNumberFormat="1" applyFont="1" applyAlignment="1"/>
    <xf numFmtId="0" fontId="25" fillId="0" borderId="0" xfId="0" applyNumberFormat="1" applyFont="1" applyAlignment="1"/>
    <xf numFmtId="0" fontId="25" fillId="0" borderId="0" xfId="0" applyFont="1" applyAlignment="1"/>
    <xf numFmtId="2" fontId="23" fillId="0" borderId="4" xfId="0" applyNumberFormat="1" applyFont="1" applyFill="1" applyBorder="1" applyAlignment="1">
      <alignment wrapText="1"/>
    </xf>
    <xf numFmtId="2" fontId="23" fillId="0" borderId="48" xfId="0" applyNumberFormat="1" applyFont="1" applyFill="1" applyBorder="1" applyAlignment="1">
      <alignment wrapText="1"/>
    </xf>
    <xf numFmtId="2" fontId="33" fillId="2" borderId="4" xfId="0" applyNumberFormat="1" applyFont="1" applyFill="1" applyBorder="1" applyAlignment="1">
      <alignment wrapText="1"/>
    </xf>
    <xf numFmtId="2" fontId="23" fillId="2" borderId="4" xfId="83" applyNumberFormat="1" applyFont="1" applyFill="1" applyBorder="1" applyAlignment="1">
      <alignment wrapText="1"/>
    </xf>
    <xf numFmtId="2" fontId="23" fillId="2" borderId="48" xfId="83" applyNumberFormat="1" applyFont="1" applyFill="1" applyBorder="1" applyAlignment="1">
      <alignment wrapText="1"/>
    </xf>
    <xf numFmtId="0" fontId="34" fillId="0" borderId="0" xfId="0" applyFont="1"/>
    <xf numFmtId="49" fontId="25" fillId="2" borderId="14" xfId="0" applyNumberFormat="1" applyFont="1" applyFill="1" applyBorder="1" applyAlignment="1">
      <alignment horizontal="left" vertical="top" wrapText="1"/>
    </xf>
    <xf numFmtId="49" fontId="25" fillId="2" borderId="0" xfId="0" applyNumberFormat="1" applyFont="1" applyFill="1" applyBorder="1" applyAlignment="1">
      <alignment horizontal="left" vertical="top" wrapText="1"/>
    </xf>
    <xf numFmtId="0" fontId="25" fillId="0" borderId="0" xfId="0" applyNumberFormat="1" applyFont="1" applyAlignment="1">
      <alignment horizontal="left" wrapText="1"/>
    </xf>
    <xf numFmtId="0" fontId="12" fillId="0" borderId="0" xfId="0" applyNumberFormat="1" applyFont="1" applyAlignment="1"/>
  </cellXfs>
  <cellStyles count="85">
    <cellStyle name="Comma 2" xfId="2" xr:uid="{00000000-0005-0000-0000-000000000000}"/>
    <cellStyle name="Comma 2 2" xfId="5" xr:uid="{00000000-0005-0000-0000-000001000000}"/>
    <cellStyle name="Comma 2 2 2" xfId="15" xr:uid="{00000000-0005-0000-0000-000002000000}"/>
    <cellStyle name="Comma 2 2 2 2" xfId="42" xr:uid="{00000000-0005-0000-0000-000003000000}"/>
    <cellStyle name="Comma 2 2 2 3" xfId="69" xr:uid="{00000000-0005-0000-0000-000004000000}"/>
    <cellStyle name="Comma 2 2 3" xfId="24" xr:uid="{00000000-0005-0000-0000-000005000000}"/>
    <cellStyle name="Comma 2 2 3 2" xfId="51" xr:uid="{00000000-0005-0000-0000-000006000000}"/>
    <cellStyle name="Comma 2 2 3 3" xfId="78" xr:uid="{00000000-0005-0000-0000-000007000000}"/>
    <cellStyle name="Comma 2 2 4" xfId="33" xr:uid="{00000000-0005-0000-0000-000008000000}"/>
    <cellStyle name="Comma 2 2 5" xfId="60" xr:uid="{00000000-0005-0000-0000-000009000000}"/>
    <cellStyle name="Comma 2 3" xfId="9" xr:uid="{00000000-0005-0000-0000-00000A000000}"/>
    <cellStyle name="Comma 2 3 2" xfId="18" xr:uid="{00000000-0005-0000-0000-00000B000000}"/>
    <cellStyle name="Comma 2 3 2 2" xfId="45" xr:uid="{00000000-0005-0000-0000-00000C000000}"/>
    <cellStyle name="Comma 2 3 2 3" xfId="72" xr:uid="{00000000-0005-0000-0000-00000D000000}"/>
    <cellStyle name="Comma 2 3 3" xfId="27" xr:uid="{00000000-0005-0000-0000-00000E000000}"/>
    <cellStyle name="Comma 2 3 3 2" xfId="54" xr:uid="{00000000-0005-0000-0000-00000F000000}"/>
    <cellStyle name="Comma 2 3 3 3" xfId="81" xr:uid="{00000000-0005-0000-0000-000010000000}"/>
    <cellStyle name="Comma 2 3 4" xfId="36" xr:uid="{00000000-0005-0000-0000-000011000000}"/>
    <cellStyle name="Comma 2 3 5" xfId="63" xr:uid="{00000000-0005-0000-0000-000012000000}"/>
    <cellStyle name="Comma 2 4" xfId="12" xr:uid="{00000000-0005-0000-0000-000013000000}"/>
    <cellStyle name="Comma 2 4 2" xfId="39" xr:uid="{00000000-0005-0000-0000-000014000000}"/>
    <cellStyle name="Comma 2 4 3" xfId="66" xr:uid="{00000000-0005-0000-0000-000015000000}"/>
    <cellStyle name="Comma 2 5" xfId="21" xr:uid="{00000000-0005-0000-0000-000016000000}"/>
    <cellStyle name="Comma 2 5 2" xfId="48" xr:uid="{00000000-0005-0000-0000-000017000000}"/>
    <cellStyle name="Comma 2 5 3" xfId="75" xr:uid="{00000000-0005-0000-0000-000018000000}"/>
    <cellStyle name="Comma 2 6" xfId="30" xr:uid="{00000000-0005-0000-0000-000019000000}"/>
    <cellStyle name="Comma 2 7" xfId="57" xr:uid="{00000000-0005-0000-0000-00001A000000}"/>
    <cellStyle name="Normal" xfId="0" builtinId="0"/>
    <cellStyle name="Normal 2" xfId="1" xr:uid="{00000000-0005-0000-0000-00001C000000}"/>
    <cellStyle name="Normal 2 2" xfId="4" xr:uid="{00000000-0005-0000-0000-00001D000000}"/>
    <cellStyle name="Normal 2 2 2" xfId="14" xr:uid="{00000000-0005-0000-0000-00001E000000}"/>
    <cellStyle name="Normal 2 2 2 2" xfId="41" xr:uid="{00000000-0005-0000-0000-00001F000000}"/>
    <cellStyle name="Normal 2 2 2 3" xfId="68" xr:uid="{00000000-0005-0000-0000-000020000000}"/>
    <cellStyle name="Normal 2 2 3" xfId="23" xr:uid="{00000000-0005-0000-0000-000021000000}"/>
    <cellStyle name="Normal 2 2 3 2" xfId="50" xr:uid="{00000000-0005-0000-0000-000022000000}"/>
    <cellStyle name="Normal 2 2 3 3" xfId="77" xr:uid="{00000000-0005-0000-0000-000023000000}"/>
    <cellStyle name="Normal 2 2 4" xfId="32" xr:uid="{00000000-0005-0000-0000-000024000000}"/>
    <cellStyle name="Normal 2 2 5" xfId="59" xr:uid="{00000000-0005-0000-0000-000025000000}"/>
    <cellStyle name="Normal 2 3" xfId="8" xr:uid="{00000000-0005-0000-0000-000026000000}"/>
    <cellStyle name="Normal 2 3 2" xfId="17" xr:uid="{00000000-0005-0000-0000-000027000000}"/>
    <cellStyle name="Normal 2 3 2 2" xfId="44" xr:uid="{00000000-0005-0000-0000-000028000000}"/>
    <cellStyle name="Normal 2 3 2 3" xfId="71" xr:uid="{00000000-0005-0000-0000-000029000000}"/>
    <cellStyle name="Normal 2 3 3" xfId="26" xr:uid="{00000000-0005-0000-0000-00002A000000}"/>
    <cellStyle name="Normal 2 3 3 2" xfId="53" xr:uid="{00000000-0005-0000-0000-00002B000000}"/>
    <cellStyle name="Normal 2 3 3 3" xfId="80" xr:uid="{00000000-0005-0000-0000-00002C000000}"/>
    <cellStyle name="Normal 2 3 4" xfId="35" xr:uid="{00000000-0005-0000-0000-00002D000000}"/>
    <cellStyle name="Normal 2 3 5" xfId="62" xr:uid="{00000000-0005-0000-0000-00002E000000}"/>
    <cellStyle name="Normal 2 4" xfId="11" xr:uid="{00000000-0005-0000-0000-00002F000000}"/>
    <cellStyle name="Normal 2 4 2" xfId="38" xr:uid="{00000000-0005-0000-0000-000030000000}"/>
    <cellStyle name="Normal 2 4 3" xfId="65" xr:uid="{00000000-0005-0000-0000-000031000000}"/>
    <cellStyle name="Normal 2 5" xfId="20" xr:uid="{00000000-0005-0000-0000-000032000000}"/>
    <cellStyle name="Normal 2 5 2" xfId="47" xr:uid="{00000000-0005-0000-0000-000033000000}"/>
    <cellStyle name="Normal 2 5 3" xfId="74" xr:uid="{00000000-0005-0000-0000-000034000000}"/>
    <cellStyle name="Normal 2 6" xfId="29" xr:uid="{00000000-0005-0000-0000-000035000000}"/>
    <cellStyle name="Normal 2 7" xfId="56" xr:uid="{00000000-0005-0000-0000-000036000000}"/>
    <cellStyle name="Normal 3" xfId="3" xr:uid="{00000000-0005-0000-0000-000037000000}"/>
    <cellStyle name="Normal 3 2" xfId="6" xr:uid="{00000000-0005-0000-0000-000038000000}"/>
    <cellStyle name="Normal 3 2 2" xfId="16" xr:uid="{00000000-0005-0000-0000-000039000000}"/>
    <cellStyle name="Normal 3 2 2 2" xfId="43" xr:uid="{00000000-0005-0000-0000-00003A000000}"/>
    <cellStyle name="Normal 3 2 2 3" xfId="70" xr:uid="{00000000-0005-0000-0000-00003B000000}"/>
    <cellStyle name="Normal 3 2 3" xfId="25" xr:uid="{00000000-0005-0000-0000-00003C000000}"/>
    <cellStyle name="Normal 3 2 3 2" xfId="52" xr:uid="{00000000-0005-0000-0000-00003D000000}"/>
    <cellStyle name="Normal 3 2 3 3" xfId="79" xr:uid="{00000000-0005-0000-0000-00003E000000}"/>
    <cellStyle name="Normal 3 2 4" xfId="34" xr:uid="{00000000-0005-0000-0000-00003F000000}"/>
    <cellStyle name="Normal 3 2 5" xfId="61" xr:uid="{00000000-0005-0000-0000-000040000000}"/>
    <cellStyle name="Normal 3 3" xfId="10" xr:uid="{00000000-0005-0000-0000-000041000000}"/>
    <cellStyle name="Normal 3 3 2" xfId="19" xr:uid="{00000000-0005-0000-0000-000042000000}"/>
    <cellStyle name="Normal 3 3 2 2" xfId="46" xr:uid="{00000000-0005-0000-0000-000043000000}"/>
    <cellStyle name="Normal 3 3 2 3" xfId="73" xr:uid="{00000000-0005-0000-0000-000044000000}"/>
    <cellStyle name="Normal 3 3 3" xfId="28" xr:uid="{00000000-0005-0000-0000-000045000000}"/>
    <cellStyle name="Normal 3 3 3 2" xfId="55" xr:uid="{00000000-0005-0000-0000-000046000000}"/>
    <cellStyle name="Normal 3 3 3 3" xfId="82" xr:uid="{00000000-0005-0000-0000-000047000000}"/>
    <cellStyle name="Normal 3 3 4" xfId="37" xr:uid="{00000000-0005-0000-0000-000048000000}"/>
    <cellStyle name="Normal 3 3 5" xfId="64" xr:uid="{00000000-0005-0000-0000-000049000000}"/>
    <cellStyle name="Normal 3 4" xfId="13" xr:uid="{00000000-0005-0000-0000-00004A000000}"/>
    <cellStyle name="Normal 3 4 2" xfId="40" xr:uid="{00000000-0005-0000-0000-00004B000000}"/>
    <cellStyle name="Normal 3 4 3" xfId="67" xr:uid="{00000000-0005-0000-0000-00004C000000}"/>
    <cellStyle name="Normal 3 5" xfId="22" xr:uid="{00000000-0005-0000-0000-00004D000000}"/>
    <cellStyle name="Normal 3 5 2" xfId="49" xr:uid="{00000000-0005-0000-0000-00004E000000}"/>
    <cellStyle name="Normal 3 5 3" xfId="76" xr:uid="{00000000-0005-0000-0000-00004F000000}"/>
    <cellStyle name="Normal 3 6" xfId="31" xr:uid="{00000000-0005-0000-0000-000050000000}"/>
    <cellStyle name="Normal 3 7" xfId="58" xr:uid="{00000000-0005-0000-0000-000051000000}"/>
    <cellStyle name="Normal 3 8" xfId="84" xr:uid="{00000000-0005-0000-0000-000052000000}"/>
    <cellStyle name="Normal 4" xfId="7" xr:uid="{00000000-0005-0000-0000-000053000000}"/>
    <cellStyle name="Normal 5" xfId="83" xr:uid="{00000000-0005-0000-0000-000054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2DBDB"/>
      <rgbColor rgb="FFAAAAAA"/>
      <rgbColor rgb="FFD6E3BC"/>
      <rgbColor rgb="FFFFFF00"/>
      <rgbColor rgb="FFF7964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53"/>
  <sheetViews>
    <sheetView showGridLines="0" tabSelected="1" zoomScale="80" zoomScaleNormal="80" workbookViewId="0">
      <selection activeCell="M9" sqref="M9"/>
    </sheetView>
  </sheetViews>
  <sheetFormatPr defaultColWidth="9.109375" defaultRowHeight="15" customHeight="1" x14ac:dyDescent="0.3"/>
  <cols>
    <col min="1" max="1" width="23.6640625" style="12" customWidth="1"/>
    <col min="2" max="2" width="10.5546875" style="12" customWidth="1"/>
    <col min="3" max="3" width="10.33203125" style="12" customWidth="1"/>
    <col min="4" max="4" width="11.5546875" style="12" customWidth="1"/>
    <col min="5" max="5" width="12.109375" style="12" customWidth="1"/>
    <col min="6" max="6" width="11.44140625" style="12" customWidth="1"/>
    <col min="7" max="7" width="11.33203125" style="12" customWidth="1"/>
    <col min="8" max="8" width="8.33203125" style="12" customWidth="1"/>
    <col min="9" max="9" width="9.109375" style="11" customWidth="1"/>
    <col min="10" max="257" width="9.109375" style="12" customWidth="1"/>
    <col min="258" max="16384" width="9.109375" style="15"/>
  </cols>
  <sheetData>
    <row r="1" spans="1:12" ht="15" customHeight="1" thickBot="1" x14ac:dyDescent="0.35">
      <c r="A1" s="115" t="s">
        <v>69</v>
      </c>
      <c r="B1" s="14"/>
      <c r="C1" s="14"/>
    </row>
    <row r="2" spans="1:12" ht="90" customHeight="1" thickBot="1" x14ac:dyDescent="0.35">
      <c r="A2" s="49" t="s">
        <v>40</v>
      </c>
      <c r="B2" s="50" t="s">
        <v>33</v>
      </c>
      <c r="C2" s="51" t="s">
        <v>34</v>
      </c>
      <c r="D2" s="50" t="s">
        <v>35</v>
      </c>
      <c r="E2" s="52" t="s">
        <v>38</v>
      </c>
      <c r="F2" s="52" t="s">
        <v>36</v>
      </c>
      <c r="G2" s="52" t="s">
        <v>37</v>
      </c>
      <c r="H2" s="53" t="s">
        <v>32</v>
      </c>
      <c r="I2" s="54" t="s">
        <v>41</v>
      </c>
    </row>
    <row r="3" spans="1:12" ht="15" customHeight="1" x14ac:dyDescent="0.3">
      <c r="A3" s="32" t="s">
        <v>1</v>
      </c>
      <c r="B3" s="8">
        <v>3500</v>
      </c>
      <c r="C3" s="9"/>
      <c r="D3" s="16"/>
      <c r="E3" s="17"/>
      <c r="F3" s="17"/>
      <c r="G3" s="17"/>
      <c r="H3" s="13">
        <f>D3+E3+F3+G3</f>
        <v>0</v>
      </c>
      <c r="I3" s="48">
        <f>(H3/B3)*100</f>
        <v>0</v>
      </c>
      <c r="L3" s="111"/>
    </row>
    <row r="4" spans="1:12" ht="14.4" customHeight="1" x14ac:dyDescent="0.3">
      <c r="A4" s="33" t="s">
        <v>2</v>
      </c>
      <c r="B4" s="5">
        <v>3500</v>
      </c>
      <c r="C4" s="1"/>
      <c r="D4" s="109">
        <v>8.4</v>
      </c>
      <c r="E4" s="110">
        <v>9.1</v>
      </c>
      <c r="F4" s="110">
        <v>5.3</v>
      </c>
      <c r="G4" s="110">
        <v>8.8000000000000007</v>
      </c>
      <c r="H4" s="13">
        <f t="shared" ref="H4:H38" si="0">D4+E4+F4+G4</f>
        <v>31.6</v>
      </c>
      <c r="I4" s="38">
        <f t="shared" ref="I4:I39" si="1">(H4/B4)*100</f>
        <v>0.90285714285714291</v>
      </c>
      <c r="L4" s="111"/>
    </row>
    <row r="5" spans="1:12" ht="14.4" customHeight="1" x14ac:dyDescent="0.3">
      <c r="A5" s="33" t="s">
        <v>3</v>
      </c>
      <c r="B5" s="5">
        <v>3500</v>
      </c>
      <c r="C5" s="1"/>
      <c r="D5" s="22">
        <v>237.06700000000001</v>
      </c>
      <c r="E5" s="17">
        <v>364.4</v>
      </c>
      <c r="F5" s="17">
        <v>828.76</v>
      </c>
      <c r="G5" s="17">
        <v>530.47</v>
      </c>
      <c r="H5" s="13">
        <f t="shared" si="0"/>
        <v>1960.6969999999999</v>
      </c>
      <c r="I5" s="38">
        <f t="shared" si="1"/>
        <v>56.019914285714279</v>
      </c>
      <c r="L5" s="111"/>
    </row>
    <row r="6" spans="1:12" ht="15" customHeight="1" x14ac:dyDescent="0.3">
      <c r="A6" s="33" t="s">
        <v>68</v>
      </c>
      <c r="B6" s="5">
        <v>3500</v>
      </c>
      <c r="C6" s="1"/>
      <c r="D6" s="106">
        <v>654.79530570612246</v>
      </c>
      <c r="E6" s="107">
        <v>1518.7133120647766</v>
      </c>
      <c r="F6" s="107">
        <v>1097.1548557467172</v>
      </c>
      <c r="G6" s="107">
        <v>1815.0872064823839</v>
      </c>
      <c r="H6" s="13">
        <f t="shared" si="0"/>
        <v>5085.7506800000001</v>
      </c>
      <c r="I6" s="38">
        <f t="shared" si="1"/>
        <v>145.3071622857143</v>
      </c>
      <c r="L6" s="111"/>
    </row>
    <row r="7" spans="1:12" ht="14.4" customHeight="1" x14ac:dyDescent="0.3">
      <c r="A7" s="34" t="s">
        <v>4</v>
      </c>
      <c r="B7" s="6">
        <v>1575</v>
      </c>
      <c r="C7" s="2"/>
      <c r="D7" s="22">
        <v>0</v>
      </c>
      <c r="E7" s="17">
        <v>31.873999999999999</v>
      </c>
      <c r="F7" s="19">
        <v>141.91499999999999</v>
      </c>
      <c r="G7" s="17">
        <v>34.912999999999997</v>
      </c>
      <c r="H7" s="13">
        <f t="shared" si="0"/>
        <v>208.702</v>
      </c>
      <c r="I7" s="38">
        <f t="shared" si="1"/>
        <v>13.250920634920634</v>
      </c>
      <c r="L7" s="111"/>
    </row>
    <row r="8" spans="1:12" ht="14.4" customHeight="1" x14ac:dyDescent="0.3">
      <c r="A8" s="33" t="s">
        <v>5</v>
      </c>
      <c r="B8" s="5">
        <v>3500</v>
      </c>
      <c r="C8" s="20"/>
      <c r="D8" s="22">
        <v>434</v>
      </c>
      <c r="E8" s="64"/>
      <c r="F8" s="64"/>
      <c r="G8" s="65"/>
      <c r="H8" s="13">
        <f t="shared" si="0"/>
        <v>434</v>
      </c>
      <c r="I8" s="38">
        <f t="shared" si="1"/>
        <v>12.4</v>
      </c>
      <c r="L8" s="111"/>
    </row>
    <row r="9" spans="1:12" ht="15" customHeight="1" x14ac:dyDescent="0.3">
      <c r="A9" s="35" t="s">
        <v>6</v>
      </c>
      <c r="B9" s="7">
        <v>5376</v>
      </c>
      <c r="C9" s="3">
        <f>B9+1000</f>
        <v>6376</v>
      </c>
      <c r="D9" s="21">
        <v>2138.098</v>
      </c>
      <c r="E9" s="27">
        <v>1571.027</v>
      </c>
      <c r="F9" s="18">
        <v>758.52</v>
      </c>
      <c r="G9" s="17">
        <v>1046.45</v>
      </c>
      <c r="H9" s="13">
        <f t="shared" si="0"/>
        <v>5514.0950000000003</v>
      </c>
      <c r="I9" s="38">
        <f t="shared" si="1"/>
        <v>102.56873139880953</v>
      </c>
      <c r="L9" s="111"/>
    </row>
    <row r="10" spans="1:12" ht="15" customHeight="1" x14ac:dyDescent="0.3">
      <c r="A10" s="35" t="s">
        <v>31</v>
      </c>
      <c r="B10" s="7">
        <v>11679</v>
      </c>
      <c r="C10" s="3">
        <v>14016.45</v>
      </c>
      <c r="D10" s="25">
        <v>3450.22</v>
      </c>
      <c r="E10" s="26">
        <v>2202.83</v>
      </c>
      <c r="F10" s="17">
        <v>1925.78</v>
      </c>
      <c r="G10" s="17">
        <v>4355.6499999999996</v>
      </c>
      <c r="H10" s="13">
        <f t="shared" si="0"/>
        <v>11934.48</v>
      </c>
      <c r="I10" s="38">
        <f t="shared" si="1"/>
        <v>102.18751605445671</v>
      </c>
      <c r="L10" s="111"/>
    </row>
    <row r="11" spans="1:12" ht="15.75" customHeight="1" x14ac:dyDescent="0.3">
      <c r="A11" s="33" t="s">
        <v>7</v>
      </c>
      <c r="B11" s="5">
        <v>3500</v>
      </c>
      <c r="C11" s="20"/>
      <c r="D11" s="22">
        <v>224.18</v>
      </c>
      <c r="E11" s="17">
        <v>45.14</v>
      </c>
      <c r="F11" s="84">
        <v>18.95</v>
      </c>
      <c r="G11" s="81">
        <v>22.77</v>
      </c>
      <c r="H11" s="13">
        <f t="shared" si="0"/>
        <v>311.03999999999996</v>
      </c>
      <c r="I11" s="38">
        <f t="shared" si="1"/>
        <v>8.8868571428571421</v>
      </c>
      <c r="L11" s="111"/>
    </row>
    <row r="12" spans="1:12" ht="15" customHeight="1" x14ac:dyDescent="0.3">
      <c r="A12" s="33" t="s">
        <v>8</v>
      </c>
      <c r="B12" s="5">
        <v>3500</v>
      </c>
      <c r="C12" s="20"/>
      <c r="D12" s="22">
        <v>473</v>
      </c>
      <c r="E12" s="63">
        <v>376.28100000000001</v>
      </c>
      <c r="F12" s="99">
        <v>389.23</v>
      </c>
      <c r="G12" s="17">
        <v>616.89</v>
      </c>
      <c r="H12" s="13">
        <f t="shared" si="0"/>
        <v>1855.4009999999998</v>
      </c>
      <c r="I12" s="38">
        <f t="shared" si="1"/>
        <v>53.011457142857147</v>
      </c>
      <c r="L12" s="111"/>
    </row>
    <row r="13" spans="1:12" ht="15" customHeight="1" x14ac:dyDescent="0.3">
      <c r="A13" s="34" t="s">
        <v>30</v>
      </c>
      <c r="B13" s="6">
        <v>1575</v>
      </c>
      <c r="C13" s="2"/>
      <c r="D13" s="78">
        <v>81</v>
      </c>
      <c r="E13" s="95">
        <v>43</v>
      </c>
      <c r="F13" s="96">
        <v>144</v>
      </c>
      <c r="G13" s="41">
        <v>691</v>
      </c>
      <c r="H13" s="13">
        <f t="shared" si="0"/>
        <v>959</v>
      </c>
      <c r="I13" s="38">
        <f t="shared" si="1"/>
        <v>60.888888888888893</v>
      </c>
      <c r="L13" s="111"/>
    </row>
    <row r="14" spans="1:12" ht="14.4" customHeight="1" x14ac:dyDescent="0.3">
      <c r="A14" s="35" t="s">
        <v>9</v>
      </c>
      <c r="B14" s="7">
        <v>16989</v>
      </c>
      <c r="C14" s="3">
        <v>23789</v>
      </c>
      <c r="D14" s="80">
        <v>3204.2260000000006</v>
      </c>
      <c r="E14" s="80">
        <v>6096.6980000000003</v>
      </c>
      <c r="F14" s="80">
        <v>6076.26</v>
      </c>
      <c r="G14" s="80">
        <v>2910.2540000000008</v>
      </c>
      <c r="H14" s="13">
        <f t="shared" si="0"/>
        <v>18287.438000000002</v>
      </c>
      <c r="I14" s="38">
        <f t="shared" si="1"/>
        <v>107.64281593972571</v>
      </c>
      <c r="L14" s="111"/>
    </row>
    <row r="15" spans="1:12" ht="14.4" customHeight="1" x14ac:dyDescent="0.3">
      <c r="A15" s="34" t="s">
        <v>10</v>
      </c>
      <c r="B15" s="6">
        <v>1575</v>
      </c>
      <c r="C15" s="2"/>
      <c r="D15" s="79">
        <v>0</v>
      </c>
      <c r="E15" s="79">
        <v>0</v>
      </c>
      <c r="F15" s="59">
        <v>0</v>
      </c>
      <c r="G15" s="59"/>
      <c r="H15" s="13">
        <f t="shared" si="0"/>
        <v>0</v>
      </c>
      <c r="I15" s="38">
        <f t="shared" si="1"/>
        <v>0</v>
      </c>
      <c r="L15" s="111"/>
    </row>
    <row r="16" spans="1:12" ht="14.4" customHeight="1" x14ac:dyDescent="0.3">
      <c r="A16" s="35" t="s">
        <v>11</v>
      </c>
      <c r="B16" s="7">
        <v>4250</v>
      </c>
      <c r="C16" s="3">
        <f>B16-337+70</f>
        <v>3983</v>
      </c>
      <c r="D16" s="22">
        <v>1348</v>
      </c>
      <c r="E16" s="55">
        <v>1026.5</v>
      </c>
      <c r="F16" s="17">
        <v>925</v>
      </c>
      <c r="G16" s="97">
        <v>936</v>
      </c>
      <c r="H16" s="13">
        <f t="shared" si="0"/>
        <v>4235.5</v>
      </c>
      <c r="I16" s="38">
        <f t="shared" si="1"/>
        <v>99.658823529411762</v>
      </c>
      <c r="L16" s="111"/>
    </row>
    <row r="17" spans="1:12" ht="14.4" customHeight="1" x14ac:dyDescent="0.3">
      <c r="A17" s="33" t="s">
        <v>12</v>
      </c>
      <c r="B17" s="5">
        <v>3500</v>
      </c>
      <c r="C17" s="1"/>
      <c r="D17" s="22"/>
      <c r="E17" s="18"/>
      <c r="F17" s="17"/>
      <c r="G17" s="17"/>
      <c r="H17" s="13"/>
      <c r="I17" s="38">
        <f t="shared" si="1"/>
        <v>0</v>
      </c>
      <c r="L17" s="111"/>
    </row>
    <row r="18" spans="1:12" ht="14.4" customHeight="1" x14ac:dyDescent="0.3">
      <c r="A18" s="33" t="s">
        <v>13</v>
      </c>
      <c r="B18" s="5">
        <v>3500</v>
      </c>
      <c r="C18" s="1"/>
      <c r="D18" s="22"/>
      <c r="E18" s="18"/>
      <c r="F18" s="17"/>
      <c r="G18" s="17"/>
      <c r="H18" s="13"/>
      <c r="I18" s="38">
        <f t="shared" si="1"/>
        <v>0</v>
      </c>
      <c r="L18" s="111"/>
    </row>
    <row r="19" spans="1:12" ht="15" customHeight="1" x14ac:dyDescent="0.3">
      <c r="A19" s="33" t="s">
        <v>14</v>
      </c>
      <c r="B19" s="5">
        <v>3500</v>
      </c>
      <c r="C19" s="1"/>
      <c r="D19" s="22"/>
      <c r="E19" s="18"/>
      <c r="F19" s="17"/>
      <c r="G19" s="17"/>
      <c r="H19" s="13"/>
      <c r="I19" s="38">
        <f t="shared" si="1"/>
        <v>0</v>
      </c>
      <c r="L19" s="111"/>
    </row>
    <row r="20" spans="1:12" ht="14.4" customHeight="1" x14ac:dyDescent="0.3">
      <c r="A20" s="35" t="s">
        <v>39</v>
      </c>
      <c r="B20" s="7">
        <v>17696</v>
      </c>
      <c r="C20" s="3">
        <f>B20-1070</f>
        <v>16626</v>
      </c>
      <c r="D20" s="22"/>
      <c r="E20" s="18"/>
      <c r="F20" s="17"/>
      <c r="G20" s="17"/>
      <c r="H20" s="13"/>
      <c r="I20" s="38">
        <f t="shared" si="1"/>
        <v>0</v>
      </c>
      <c r="L20" s="111"/>
    </row>
    <row r="21" spans="1:12" ht="14.4" customHeight="1" x14ac:dyDescent="0.3">
      <c r="A21" s="35" t="s">
        <v>15</v>
      </c>
      <c r="B21" s="7">
        <v>1486</v>
      </c>
      <c r="C21" s="3"/>
      <c r="D21" s="22">
        <v>215.33799999999999</v>
      </c>
      <c r="E21" s="22">
        <v>41.234999999999999</v>
      </c>
      <c r="F21" s="17">
        <v>63.66</v>
      </c>
      <c r="G21" s="17">
        <v>111.85</v>
      </c>
      <c r="H21" s="13">
        <f t="shared" si="0"/>
        <v>432.08299999999997</v>
      </c>
      <c r="I21" s="38">
        <f t="shared" si="1"/>
        <v>29.076917900403764</v>
      </c>
      <c r="L21" s="111"/>
    </row>
    <row r="22" spans="1:12" ht="14.4" customHeight="1" x14ac:dyDescent="0.3">
      <c r="A22" s="33" t="s">
        <v>16</v>
      </c>
      <c r="B22" s="5">
        <v>3500</v>
      </c>
      <c r="C22" s="1"/>
      <c r="D22" s="61">
        <v>67</v>
      </c>
      <c r="E22" s="62">
        <v>33</v>
      </c>
      <c r="F22" s="93">
        <v>289</v>
      </c>
      <c r="G22" s="94">
        <v>21</v>
      </c>
      <c r="H22" s="13">
        <f t="shared" si="0"/>
        <v>410</v>
      </c>
      <c r="I22" s="38">
        <f t="shared" si="1"/>
        <v>11.714285714285715</v>
      </c>
      <c r="L22" s="111"/>
    </row>
    <row r="23" spans="1:12" ht="14.4" customHeight="1" x14ac:dyDescent="0.3">
      <c r="A23" s="33" t="s">
        <v>51</v>
      </c>
      <c r="B23" s="5">
        <v>3500</v>
      </c>
      <c r="C23" s="1"/>
      <c r="D23" s="22">
        <v>0</v>
      </c>
      <c r="E23" s="18">
        <v>0</v>
      </c>
      <c r="F23" s="59">
        <v>0</v>
      </c>
      <c r="G23" s="59">
        <v>0</v>
      </c>
      <c r="H23" s="60">
        <v>0</v>
      </c>
      <c r="I23" s="38">
        <v>0</v>
      </c>
      <c r="L23" s="111"/>
    </row>
    <row r="24" spans="1:12" ht="15" customHeight="1" x14ac:dyDescent="0.3">
      <c r="A24" s="33" t="s">
        <v>17</v>
      </c>
      <c r="B24" s="5">
        <v>3500</v>
      </c>
      <c r="C24" s="1"/>
      <c r="D24" s="22">
        <v>0.42</v>
      </c>
      <c r="E24" s="18">
        <v>0.08</v>
      </c>
      <c r="F24" s="102">
        <v>0.48</v>
      </c>
      <c r="G24" s="101">
        <v>1.44</v>
      </c>
      <c r="H24" s="13">
        <f t="shared" si="0"/>
        <v>2.42</v>
      </c>
      <c r="I24" s="38">
        <f t="shared" si="1"/>
        <v>6.9142857142857145E-2</v>
      </c>
      <c r="L24" s="104"/>
    </row>
    <row r="25" spans="1:12" ht="15" customHeight="1" x14ac:dyDescent="0.3">
      <c r="A25" s="33" t="s">
        <v>18</v>
      </c>
      <c r="B25" s="5">
        <v>3500</v>
      </c>
      <c r="C25" s="1"/>
      <c r="D25" s="22">
        <v>93.07</v>
      </c>
      <c r="E25" s="55">
        <v>45</v>
      </c>
      <c r="F25" s="17">
        <v>6</v>
      </c>
      <c r="G25" s="17">
        <v>2</v>
      </c>
      <c r="H25" s="13">
        <f t="shared" si="0"/>
        <v>146.07</v>
      </c>
      <c r="I25" s="38">
        <f t="shared" si="1"/>
        <v>4.1734285714285706</v>
      </c>
      <c r="L25" s="69"/>
    </row>
    <row r="26" spans="1:12" ht="15" customHeight="1" x14ac:dyDescent="0.3">
      <c r="A26" s="33" t="s">
        <v>19</v>
      </c>
      <c r="B26" s="5">
        <v>3500</v>
      </c>
      <c r="C26" s="1"/>
      <c r="D26" s="22"/>
      <c r="E26" s="18"/>
      <c r="F26" s="17"/>
      <c r="G26" s="17"/>
      <c r="H26" s="13">
        <f t="shared" si="0"/>
        <v>0</v>
      </c>
      <c r="I26" s="38">
        <f t="shared" si="1"/>
        <v>0</v>
      </c>
    </row>
    <row r="27" spans="1:12" ht="15" customHeight="1" x14ac:dyDescent="0.3">
      <c r="A27" s="33" t="s">
        <v>20</v>
      </c>
      <c r="B27" s="5">
        <v>3500</v>
      </c>
      <c r="C27" s="1"/>
      <c r="D27" s="108">
        <v>171</v>
      </c>
      <c r="E27" s="83">
        <v>226</v>
      </c>
      <c r="F27" s="84">
        <v>123</v>
      </c>
      <c r="G27" s="84">
        <v>17</v>
      </c>
      <c r="H27" s="13">
        <f t="shared" si="0"/>
        <v>537</v>
      </c>
      <c r="I27" s="38">
        <f t="shared" si="1"/>
        <v>15.342857142857143</v>
      </c>
    </row>
    <row r="28" spans="1:12" ht="15" customHeight="1" x14ac:dyDescent="0.3">
      <c r="A28" s="35" t="s">
        <v>21</v>
      </c>
      <c r="B28" s="7">
        <v>286</v>
      </c>
      <c r="C28" s="3"/>
      <c r="D28" s="22"/>
      <c r="E28" s="18"/>
      <c r="F28" s="17"/>
      <c r="G28" s="17"/>
      <c r="H28" s="13">
        <f t="shared" si="0"/>
        <v>0</v>
      </c>
      <c r="I28" s="38">
        <f t="shared" si="1"/>
        <v>0</v>
      </c>
    </row>
    <row r="29" spans="1:12" ht="15" customHeight="1" x14ac:dyDescent="0.3">
      <c r="A29" s="33" t="s">
        <v>22</v>
      </c>
      <c r="B29" s="5">
        <v>3500</v>
      </c>
      <c r="C29" s="1"/>
      <c r="D29" s="22"/>
      <c r="E29" s="18"/>
      <c r="F29" s="17"/>
      <c r="G29" s="17"/>
      <c r="H29" s="13"/>
      <c r="I29" s="38">
        <f t="shared" si="1"/>
        <v>0</v>
      </c>
    </row>
    <row r="30" spans="1:12" ht="15" customHeight="1" x14ac:dyDescent="0.3">
      <c r="A30" s="33" t="s">
        <v>23</v>
      </c>
      <c r="B30" s="5">
        <v>3500</v>
      </c>
      <c r="C30" s="1"/>
      <c r="D30" s="31">
        <v>298.9499999769032</v>
      </c>
      <c r="E30" s="98">
        <v>101</v>
      </c>
      <c r="F30" s="17">
        <v>177</v>
      </c>
      <c r="G30" s="17">
        <v>451</v>
      </c>
      <c r="H30" s="13">
        <f t="shared" si="0"/>
        <v>1027.9499999769032</v>
      </c>
      <c r="I30" s="38">
        <f t="shared" si="1"/>
        <v>29.369999999340092</v>
      </c>
    </row>
    <row r="31" spans="1:12" ht="15" customHeight="1" x14ac:dyDescent="0.3">
      <c r="A31" s="33" t="s">
        <v>66</v>
      </c>
      <c r="B31" s="5">
        <v>3500</v>
      </c>
      <c r="C31" s="1"/>
      <c r="D31" s="82"/>
      <c r="E31" s="83"/>
      <c r="F31" s="84"/>
      <c r="G31" s="81"/>
      <c r="H31" s="13"/>
      <c r="I31" s="38">
        <f t="shared" si="1"/>
        <v>0</v>
      </c>
    </row>
    <row r="32" spans="1:12" ht="15" customHeight="1" x14ac:dyDescent="0.3">
      <c r="A32" s="33" t="s">
        <v>24</v>
      </c>
      <c r="B32" s="5">
        <v>3500</v>
      </c>
      <c r="C32" s="1"/>
      <c r="D32" s="21">
        <v>221.81</v>
      </c>
      <c r="E32" s="30">
        <v>174.2</v>
      </c>
      <c r="F32" s="84">
        <v>155.6</v>
      </c>
      <c r="G32" s="100">
        <v>293.60000000000002</v>
      </c>
      <c r="H32" s="13">
        <f t="shared" si="0"/>
        <v>845.21</v>
      </c>
      <c r="I32" s="38">
        <f t="shared" si="1"/>
        <v>24.148857142857143</v>
      </c>
    </row>
    <row r="33" spans="1:257" ht="15" customHeight="1" x14ac:dyDescent="0.3">
      <c r="A33" s="33" t="s">
        <v>25</v>
      </c>
      <c r="B33" s="5">
        <v>3500</v>
      </c>
      <c r="C33" s="1"/>
      <c r="D33" s="22"/>
      <c r="E33" s="18"/>
      <c r="F33" s="17"/>
      <c r="G33" s="17"/>
      <c r="H33" s="13">
        <f t="shared" si="0"/>
        <v>0</v>
      </c>
      <c r="I33" s="38">
        <f t="shared" si="1"/>
        <v>0</v>
      </c>
    </row>
    <row r="34" spans="1:257" ht="15" customHeight="1" x14ac:dyDescent="0.3">
      <c r="A34" s="34" t="s">
        <v>0</v>
      </c>
      <c r="B34" s="6">
        <v>1575</v>
      </c>
      <c r="C34" s="2"/>
      <c r="D34" s="28">
        <v>5.21</v>
      </c>
      <c r="E34" s="29">
        <v>3.62</v>
      </c>
      <c r="F34" s="84">
        <v>6.27</v>
      </c>
      <c r="G34" s="100">
        <v>42.48</v>
      </c>
      <c r="H34" s="13">
        <f t="shared" si="0"/>
        <v>57.58</v>
      </c>
      <c r="I34" s="38">
        <f t="shared" si="1"/>
        <v>3.6558730158730159</v>
      </c>
    </row>
    <row r="35" spans="1:257" ht="15" customHeight="1" x14ac:dyDescent="0.3">
      <c r="A35" s="34" t="s">
        <v>26</v>
      </c>
      <c r="B35" s="6">
        <v>1575</v>
      </c>
      <c r="C35" s="2"/>
      <c r="D35" s="23">
        <v>37.299999999999997</v>
      </c>
      <c r="E35" s="24">
        <v>30.4</v>
      </c>
      <c r="F35" s="17">
        <v>258.8</v>
      </c>
      <c r="G35" s="17">
        <v>329.3</v>
      </c>
      <c r="H35" s="13">
        <f t="shared" si="0"/>
        <v>655.8</v>
      </c>
      <c r="I35" s="38">
        <f t="shared" si="1"/>
        <v>41.638095238095232</v>
      </c>
    </row>
    <row r="36" spans="1:257" ht="15" customHeight="1" x14ac:dyDescent="0.3">
      <c r="A36" s="33" t="s">
        <v>27</v>
      </c>
      <c r="B36" s="5">
        <v>3500</v>
      </c>
      <c r="C36" s="1"/>
      <c r="D36" s="22">
        <v>0</v>
      </c>
      <c r="E36" s="18">
        <v>0</v>
      </c>
      <c r="F36" s="17">
        <v>0</v>
      </c>
      <c r="G36" s="17">
        <v>0</v>
      </c>
      <c r="H36" s="13">
        <f t="shared" si="0"/>
        <v>0</v>
      </c>
      <c r="I36" s="38">
        <f t="shared" si="1"/>
        <v>0</v>
      </c>
    </row>
    <row r="37" spans="1:257" ht="15" customHeight="1" x14ac:dyDescent="0.3">
      <c r="A37" s="34" t="s">
        <v>28</v>
      </c>
      <c r="B37" s="6">
        <v>1575</v>
      </c>
      <c r="C37" s="2"/>
      <c r="D37" s="22"/>
      <c r="E37" s="18"/>
      <c r="F37" s="17"/>
      <c r="G37" s="17"/>
      <c r="H37" s="13">
        <f t="shared" si="0"/>
        <v>0</v>
      </c>
      <c r="I37" s="38">
        <f t="shared" si="1"/>
        <v>0</v>
      </c>
    </row>
    <row r="38" spans="1:257" ht="15" customHeight="1" thickBot="1" x14ac:dyDescent="0.35">
      <c r="A38" s="56" t="s">
        <v>29</v>
      </c>
      <c r="B38" s="10">
        <v>3500</v>
      </c>
      <c r="C38" s="4"/>
      <c r="D38" s="39">
        <v>11</v>
      </c>
      <c r="E38" s="40">
        <v>8.3000000000000007</v>
      </c>
      <c r="F38" s="66"/>
      <c r="G38" s="66"/>
      <c r="H38" s="42">
        <f t="shared" si="0"/>
        <v>19.3</v>
      </c>
      <c r="I38" s="43">
        <f t="shared" si="1"/>
        <v>0.55142857142857149</v>
      </c>
    </row>
    <row r="39" spans="1:257" ht="15" customHeight="1" thickBot="1" x14ac:dyDescent="0.35">
      <c r="A39" s="57" t="s">
        <v>42</v>
      </c>
      <c r="B39" s="36">
        <v>65000</v>
      </c>
      <c r="C39" s="37"/>
      <c r="D39" s="44">
        <f>SUM(D3:D38)</f>
        <v>13374.084305683024</v>
      </c>
      <c r="E39" s="45">
        <f>SUM(E5:E38)</f>
        <v>13939.298312064779</v>
      </c>
      <c r="F39" s="45">
        <f>SUM(F3:F38)</f>
        <v>13390.679855746717</v>
      </c>
      <c r="G39" s="45"/>
      <c r="H39" s="46">
        <f>SUM(H3:H38)</f>
        <v>54951.116679976905</v>
      </c>
      <c r="I39" s="47">
        <f t="shared" si="1"/>
        <v>84.540179507656774</v>
      </c>
    </row>
    <row r="40" spans="1:257" s="70" customFormat="1" ht="31.95" customHeight="1" x14ac:dyDescent="0.3">
      <c r="A40" s="112" t="s">
        <v>55</v>
      </c>
      <c r="B40" s="113"/>
      <c r="C40" s="113"/>
      <c r="D40" s="113"/>
      <c r="E40" s="113"/>
      <c r="F40" s="113"/>
      <c r="G40" s="113"/>
      <c r="H40" s="113"/>
      <c r="I40" s="68"/>
      <c r="J40" s="69"/>
      <c r="K40" s="69"/>
      <c r="L40" s="12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9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9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9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9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9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69"/>
      <c r="HX40" s="69"/>
      <c r="HY40" s="69"/>
      <c r="HZ40" s="69"/>
      <c r="IA40" s="69"/>
      <c r="IB40" s="69"/>
      <c r="IC40" s="69"/>
      <c r="ID40" s="69"/>
      <c r="IE40" s="69"/>
      <c r="IF40" s="69"/>
      <c r="IG40" s="69"/>
      <c r="IH40" s="69"/>
      <c r="II40" s="69"/>
      <c r="IJ40" s="69"/>
      <c r="IK40" s="69"/>
      <c r="IL40" s="69"/>
      <c r="IM40" s="69"/>
      <c r="IN40" s="69"/>
      <c r="IO40" s="69"/>
      <c r="IP40" s="69"/>
      <c r="IQ40" s="69"/>
      <c r="IR40" s="69"/>
      <c r="IS40" s="69"/>
      <c r="IT40" s="69"/>
      <c r="IU40" s="69"/>
      <c r="IV40" s="69"/>
      <c r="IW40" s="69"/>
    </row>
    <row r="41" spans="1:257" s="70" customFormat="1" ht="43.2" customHeight="1" x14ac:dyDescent="0.3">
      <c r="A41" s="114" t="s">
        <v>59</v>
      </c>
      <c r="B41" s="114"/>
      <c r="C41" s="114"/>
      <c r="D41" s="114"/>
      <c r="E41" s="114"/>
      <c r="F41" s="114"/>
      <c r="G41" s="114"/>
      <c r="H41" s="114"/>
      <c r="I41" s="114"/>
      <c r="J41" s="69"/>
      <c r="K41" s="69"/>
      <c r="L41" s="12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69"/>
      <c r="FF41" s="69"/>
      <c r="FG41" s="69"/>
      <c r="FH41" s="69"/>
      <c r="FI41" s="69"/>
      <c r="FJ41" s="69"/>
      <c r="FK41" s="69"/>
      <c r="FL41" s="69"/>
      <c r="FM41" s="69"/>
      <c r="FN41" s="69"/>
      <c r="FO41" s="69"/>
      <c r="FP41" s="69"/>
      <c r="FQ41" s="69"/>
      <c r="FR41" s="69"/>
      <c r="FS41" s="69"/>
      <c r="FT41" s="69"/>
      <c r="FU41" s="69"/>
      <c r="FV41" s="69"/>
      <c r="FW41" s="69"/>
      <c r="FX41" s="69"/>
      <c r="FY41" s="69"/>
      <c r="FZ41" s="69"/>
      <c r="GA41" s="69"/>
      <c r="GB41" s="69"/>
      <c r="GC41" s="69"/>
      <c r="GD41" s="69"/>
      <c r="GE41" s="69"/>
      <c r="GF41" s="69"/>
      <c r="GG41" s="69"/>
      <c r="GH41" s="69"/>
      <c r="GI41" s="69"/>
      <c r="GJ41" s="69"/>
      <c r="GK41" s="69"/>
      <c r="GL41" s="69"/>
      <c r="GM41" s="69"/>
      <c r="GN41" s="69"/>
      <c r="GO41" s="69"/>
      <c r="GP41" s="69"/>
      <c r="GQ41" s="69"/>
      <c r="GR41" s="69"/>
      <c r="GS41" s="69"/>
      <c r="GT41" s="69"/>
      <c r="GU41" s="69"/>
      <c r="GV41" s="69"/>
      <c r="GW41" s="69"/>
      <c r="GX41" s="69"/>
      <c r="GY41" s="69"/>
      <c r="GZ41" s="69"/>
      <c r="HA41" s="69"/>
      <c r="HB41" s="69"/>
      <c r="HC41" s="69"/>
      <c r="HD41" s="69"/>
      <c r="HE41" s="69"/>
      <c r="HF41" s="69"/>
      <c r="HG41" s="69"/>
      <c r="HH41" s="69"/>
      <c r="HI41" s="69"/>
      <c r="HJ41" s="69"/>
      <c r="HK41" s="69"/>
      <c r="HL41" s="69"/>
      <c r="HM41" s="69"/>
      <c r="HN41" s="69"/>
      <c r="HO41" s="69"/>
      <c r="HP41" s="69"/>
      <c r="HQ41" s="69"/>
      <c r="HR41" s="69"/>
      <c r="HS41" s="69"/>
      <c r="HT41" s="69"/>
      <c r="HU41" s="69"/>
      <c r="HV41" s="69"/>
      <c r="HW41" s="69"/>
      <c r="HX41" s="69"/>
      <c r="HY41" s="69"/>
      <c r="HZ41" s="69"/>
      <c r="IA41" s="69"/>
      <c r="IB41" s="69"/>
      <c r="IC41" s="69"/>
      <c r="ID41" s="69"/>
      <c r="IE41" s="69"/>
      <c r="IF41" s="69"/>
      <c r="IG41" s="69"/>
      <c r="IH41" s="69"/>
      <c r="II41" s="69"/>
      <c r="IJ41" s="69"/>
      <c r="IK41" s="69"/>
      <c r="IL41" s="69"/>
      <c r="IM41" s="69"/>
      <c r="IN41" s="69"/>
      <c r="IO41" s="69"/>
      <c r="IP41" s="69"/>
      <c r="IQ41" s="69"/>
      <c r="IR41" s="69"/>
      <c r="IS41" s="69"/>
      <c r="IT41" s="69"/>
      <c r="IU41" s="69"/>
      <c r="IV41" s="69"/>
      <c r="IW41" s="69"/>
    </row>
    <row r="42" spans="1:257" s="70" customFormat="1" ht="15" customHeight="1" x14ac:dyDescent="0.3">
      <c r="A42" s="69" t="s">
        <v>52</v>
      </c>
      <c r="B42" s="69"/>
      <c r="C42" s="69"/>
      <c r="D42" s="69"/>
      <c r="E42" s="69"/>
      <c r="F42" s="69"/>
      <c r="G42" s="69"/>
      <c r="H42" s="69"/>
      <c r="I42" s="68"/>
      <c r="J42" s="69"/>
      <c r="K42" s="69"/>
      <c r="L42" s="12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69"/>
      <c r="IS42" s="69"/>
      <c r="IT42" s="69"/>
      <c r="IU42" s="69"/>
      <c r="IV42" s="69"/>
      <c r="IW42" s="69"/>
    </row>
    <row r="43" spans="1:257" s="70" customFormat="1" ht="15" customHeight="1" x14ac:dyDescent="0.3">
      <c r="A43" s="69" t="s">
        <v>53</v>
      </c>
      <c r="B43" s="69"/>
      <c r="C43" s="69"/>
      <c r="D43" s="69"/>
      <c r="E43" s="69"/>
      <c r="F43" s="69"/>
      <c r="G43" s="69"/>
      <c r="H43" s="69"/>
      <c r="I43" s="68"/>
      <c r="J43" s="69"/>
      <c r="K43" s="69"/>
      <c r="L43" s="12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9"/>
      <c r="HX43" s="69"/>
      <c r="HY43" s="69"/>
      <c r="HZ43" s="69"/>
      <c r="IA43" s="69"/>
      <c r="IB43" s="69"/>
      <c r="IC43" s="69"/>
      <c r="ID43" s="69"/>
      <c r="IE43" s="69"/>
      <c r="IF43" s="69"/>
      <c r="IG43" s="69"/>
      <c r="IH43" s="69"/>
      <c r="II43" s="69"/>
      <c r="IJ43" s="69"/>
      <c r="IK43" s="69"/>
      <c r="IL43" s="69"/>
      <c r="IM43" s="69"/>
      <c r="IN43" s="69"/>
      <c r="IO43" s="69"/>
      <c r="IP43" s="69"/>
      <c r="IQ43" s="69"/>
      <c r="IR43" s="69"/>
      <c r="IS43" s="69"/>
      <c r="IT43" s="69"/>
      <c r="IU43" s="69"/>
      <c r="IV43" s="69"/>
      <c r="IW43" s="69"/>
    </row>
    <row r="44" spans="1:257" s="105" customFormat="1" ht="15" customHeight="1" x14ac:dyDescent="0.3">
      <c r="A44" s="104" t="s">
        <v>67</v>
      </c>
      <c r="B44" s="104"/>
      <c r="C44" s="104"/>
      <c r="D44" s="104"/>
      <c r="E44" s="104"/>
      <c r="F44" s="104"/>
      <c r="G44" s="104"/>
      <c r="H44" s="104"/>
      <c r="I44" s="103"/>
      <c r="J44" s="104"/>
      <c r="K44" s="104"/>
      <c r="L44" s="12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04"/>
      <c r="FP44" s="104"/>
      <c r="FQ44" s="104"/>
      <c r="FR44" s="104"/>
      <c r="FS44" s="104"/>
      <c r="FT44" s="104"/>
      <c r="FU44" s="104"/>
      <c r="FV44" s="104"/>
      <c r="FW44" s="104"/>
      <c r="FX44" s="104"/>
      <c r="FY44" s="104"/>
      <c r="FZ44" s="104"/>
      <c r="GA44" s="104"/>
      <c r="GB44" s="104"/>
      <c r="GC44" s="104"/>
      <c r="GD44" s="104"/>
      <c r="GE44" s="104"/>
      <c r="GF44" s="104"/>
      <c r="GG44" s="104"/>
      <c r="GH44" s="104"/>
      <c r="GI44" s="104"/>
      <c r="GJ44" s="104"/>
      <c r="GK44" s="104"/>
      <c r="GL44" s="104"/>
      <c r="GM44" s="104"/>
      <c r="GN44" s="104"/>
      <c r="GO44" s="104"/>
      <c r="GP44" s="104"/>
      <c r="GQ44" s="104"/>
      <c r="GR44" s="104"/>
      <c r="GS44" s="104"/>
      <c r="GT44" s="104"/>
      <c r="GU44" s="104"/>
      <c r="GV44" s="104"/>
      <c r="GW44" s="104"/>
      <c r="GX44" s="104"/>
      <c r="GY44" s="104"/>
      <c r="GZ44" s="104"/>
      <c r="HA44" s="104"/>
      <c r="HB44" s="104"/>
      <c r="HC44" s="104"/>
      <c r="HD44" s="104"/>
      <c r="HE44" s="104"/>
      <c r="HF44" s="104"/>
      <c r="HG44" s="104"/>
      <c r="HH44" s="104"/>
      <c r="HI44" s="104"/>
      <c r="HJ44" s="104"/>
      <c r="HK44" s="104"/>
      <c r="HL44" s="104"/>
      <c r="HM44" s="104"/>
      <c r="HN44" s="104"/>
      <c r="HO44" s="104"/>
      <c r="HP44" s="104"/>
      <c r="HQ44" s="104"/>
      <c r="HR44" s="104"/>
      <c r="HS44" s="104"/>
      <c r="HT44" s="104"/>
      <c r="HU44" s="104"/>
      <c r="HV44" s="104"/>
      <c r="HW44" s="104"/>
      <c r="HX44" s="104"/>
      <c r="HY44" s="104"/>
      <c r="HZ44" s="104"/>
      <c r="IA44" s="104"/>
      <c r="IB44" s="104"/>
      <c r="IC44" s="104"/>
      <c r="ID44" s="104"/>
      <c r="IE44" s="104"/>
      <c r="IF44" s="104"/>
      <c r="IG44" s="104"/>
      <c r="IH44" s="104"/>
      <c r="II44" s="104"/>
      <c r="IJ44" s="104"/>
      <c r="IK44" s="104"/>
      <c r="IL44" s="104"/>
      <c r="IM44" s="104"/>
      <c r="IN44" s="104"/>
      <c r="IO44" s="104"/>
      <c r="IP44" s="104"/>
      <c r="IQ44" s="104"/>
      <c r="IR44" s="104"/>
      <c r="IS44" s="104"/>
      <c r="IT44" s="104"/>
      <c r="IU44" s="104"/>
      <c r="IV44" s="104"/>
      <c r="IW44" s="104"/>
    </row>
    <row r="45" spans="1:257" s="70" customFormat="1" ht="15" customHeight="1" x14ac:dyDescent="0.3">
      <c r="A45" s="67" t="s">
        <v>54</v>
      </c>
      <c r="B45" s="71" t="s">
        <v>56</v>
      </c>
      <c r="C45" s="69"/>
      <c r="D45" s="69"/>
      <c r="E45" s="69"/>
      <c r="F45" s="69"/>
      <c r="G45" s="69"/>
      <c r="H45" s="69"/>
      <c r="I45" s="68"/>
      <c r="J45" s="69"/>
      <c r="K45" s="69"/>
      <c r="L45" s="12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9"/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69"/>
      <c r="HX45" s="69"/>
      <c r="HY45" s="69"/>
      <c r="HZ45" s="69"/>
      <c r="IA45" s="69"/>
      <c r="IB45" s="69"/>
      <c r="IC45" s="69"/>
      <c r="ID45" s="69"/>
      <c r="IE45" s="69"/>
      <c r="IF45" s="69"/>
      <c r="IG45" s="69"/>
      <c r="IH45" s="69"/>
      <c r="II45" s="69"/>
      <c r="IJ45" s="69"/>
      <c r="IK45" s="69"/>
      <c r="IL45" s="69"/>
      <c r="IM45" s="69"/>
      <c r="IN45" s="69"/>
      <c r="IO45" s="69"/>
      <c r="IP45" s="69"/>
      <c r="IQ45" s="69"/>
      <c r="IR45" s="69"/>
      <c r="IS45" s="69"/>
      <c r="IT45" s="69"/>
      <c r="IU45" s="69"/>
      <c r="IV45" s="69"/>
      <c r="IW45" s="69"/>
    </row>
    <row r="46" spans="1:257" s="105" customFormat="1" ht="15" customHeight="1" x14ac:dyDescent="0.3">
      <c r="A46" s="67"/>
      <c r="B46" s="71"/>
      <c r="C46" s="104"/>
      <c r="D46" s="104"/>
      <c r="E46" s="104"/>
      <c r="F46" s="104"/>
      <c r="G46" s="104"/>
      <c r="H46" s="104"/>
      <c r="I46" s="103"/>
      <c r="J46" s="104"/>
      <c r="K46" s="104"/>
      <c r="L46" s="12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  <c r="FH46" s="104"/>
      <c r="FI46" s="104"/>
      <c r="FJ46" s="104"/>
      <c r="FK46" s="104"/>
      <c r="FL46" s="104"/>
      <c r="FM46" s="104"/>
      <c r="FN46" s="104"/>
      <c r="FO46" s="104"/>
      <c r="FP46" s="104"/>
      <c r="FQ46" s="104"/>
      <c r="FR46" s="104"/>
      <c r="FS46" s="104"/>
      <c r="FT46" s="104"/>
      <c r="FU46" s="104"/>
      <c r="FV46" s="104"/>
      <c r="FW46" s="104"/>
      <c r="FX46" s="104"/>
      <c r="FY46" s="104"/>
      <c r="FZ46" s="104"/>
      <c r="GA46" s="104"/>
      <c r="GB46" s="104"/>
      <c r="GC46" s="104"/>
      <c r="GD46" s="104"/>
      <c r="GE46" s="104"/>
      <c r="GF46" s="104"/>
      <c r="GG46" s="104"/>
      <c r="GH46" s="104"/>
      <c r="GI46" s="104"/>
      <c r="GJ46" s="104"/>
      <c r="GK46" s="104"/>
      <c r="GL46" s="104"/>
      <c r="GM46" s="104"/>
      <c r="GN46" s="104"/>
      <c r="GO46" s="104"/>
      <c r="GP46" s="104"/>
      <c r="GQ46" s="104"/>
      <c r="GR46" s="104"/>
      <c r="GS46" s="104"/>
      <c r="GT46" s="104"/>
      <c r="GU46" s="104"/>
      <c r="GV46" s="104"/>
      <c r="GW46" s="104"/>
      <c r="GX46" s="104"/>
      <c r="GY46" s="104"/>
      <c r="GZ46" s="104"/>
      <c r="HA46" s="104"/>
      <c r="HB46" s="104"/>
      <c r="HC46" s="104"/>
      <c r="HD46" s="104"/>
      <c r="HE46" s="104"/>
      <c r="HF46" s="104"/>
      <c r="HG46" s="104"/>
      <c r="HH46" s="104"/>
      <c r="HI46" s="104"/>
      <c r="HJ46" s="104"/>
      <c r="HK46" s="104"/>
      <c r="HL46" s="104"/>
      <c r="HM46" s="104"/>
      <c r="HN46" s="104"/>
      <c r="HO46" s="104"/>
      <c r="HP46" s="104"/>
      <c r="HQ46" s="104"/>
      <c r="HR46" s="104"/>
      <c r="HS46" s="104"/>
      <c r="HT46" s="104"/>
      <c r="HU46" s="104"/>
      <c r="HV46" s="104"/>
      <c r="HW46" s="104"/>
      <c r="HX46" s="104"/>
      <c r="HY46" s="104"/>
      <c r="HZ46" s="104"/>
      <c r="IA46" s="104"/>
      <c r="IB46" s="104"/>
      <c r="IC46" s="104"/>
      <c r="ID46" s="104"/>
      <c r="IE46" s="104"/>
      <c r="IF46" s="104"/>
      <c r="IG46" s="104"/>
      <c r="IH46" s="104"/>
      <c r="II46" s="104"/>
      <c r="IJ46" s="104"/>
      <c r="IK46" s="104"/>
      <c r="IL46" s="104"/>
      <c r="IM46" s="104"/>
      <c r="IN46" s="104"/>
      <c r="IO46" s="104"/>
      <c r="IP46" s="104"/>
      <c r="IQ46" s="104"/>
      <c r="IR46" s="104"/>
      <c r="IS46" s="104"/>
      <c r="IT46" s="104"/>
      <c r="IU46" s="104"/>
      <c r="IV46" s="104"/>
      <c r="IW46" s="104"/>
    </row>
    <row r="47" spans="1:257" ht="15" customHeight="1" thickBot="1" x14ac:dyDescent="0.35">
      <c r="A47" s="58" t="s">
        <v>50</v>
      </c>
      <c r="E47" s="58" t="s">
        <v>64</v>
      </c>
    </row>
    <row r="48" spans="1:257" ht="15" customHeight="1" thickBot="1" x14ac:dyDescent="0.35">
      <c r="A48" s="73" t="s">
        <v>43</v>
      </c>
      <c r="B48" s="92" t="s">
        <v>44</v>
      </c>
      <c r="C48" s="73" t="s">
        <v>57</v>
      </c>
      <c r="D48" s="85" t="s">
        <v>44</v>
      </c>
      <c r="E48" s="73" t="s">
        <v>65</v>
      </c>
      <c r="F48" s="74" t="s">
        <v>44</v>
      </c>
    </row>
    <row r="49" spans="1:6" ht="34.950000000000003" customHeight="1" thickTop="1" x14ac:dyDescent="0.3">
      <c r="A49" s="72" t="s">
        <v>45</v>
      </c>
      <c r="B49" s="88">
        <v>1886.7114349999999</v>
      </c>
      <c r="C49" s="91" t="s">
        <v>58</v>
      </c>
      <c r="D49" s="86">
        <v>1590</v>
      </c>
      <c r="E49" s="87" t="s">
        <v>60</v>
      </c>
      <c r="F49" s="90">
        <v>19382</v>
      </c>
    </row>
    <row r="50" spans="1:6" ht="34.950000000000003" customHeight="1" x14ac:dyDescent="0.3">
      <c r="A50" s="72" t="s">
        <v>46</v>
      </c>
      <c r="B50" s="88">
        <v>3813.9051180000001</v>
      </c>
      <c r="C50" s="75"/>
      <c r="D50" s="75"/>
      <c r="E50" s="87" t="s">
        <v>61</v>
      </c>
      <c r="F50" s="90">
        <v>78970</v>
      </c>
    </row>
    <row r="51" spans="1:6" ht="34.950000000000003" customHeight="1" x14ac:dyDescent="0.3">
      <c r="A51" s="72" t="s">
        <v>47</v>
      </c>
      <c r="B51" s="88">
        <v>3523.756018</v>
      </c>
      <c r="C51" s="75"/>
      <c r="D51" s="75"/>
      <c r="E51" s="87" t="s">
        <v>62</v>
      </c>
      <c r="F51" s="90">
        <v>199853</v>
      </c>
    </row>
    <row r="52" spans="1:6" ht="34.950000000000003" customHeight="1" thickBot="1" x14ac:dyDescent="0.35">
      <c r="A52" s="76" t="s">
        <v>48</v>
      </c>
      <c r="B52" s="88">
        <v>1202.8473739999999</v>
      </c>
      <c r="C52" s="75"/>
      <c r="D52" s="75"/>
      <c r="E52" s="87" t="s">
        <v>63</v>
      </c>
      <c r="F52" s="90">
        <v>43678.8</v>
      </c>
    </row>
    <row r="53" spans="1:6" ht="34.950000000000003" customHeight="1" thickTop="1" thickBot="1" x14ac:dyDescent="0.35">
      <c r="A53" s="77" t="s">
        <v>49</v>
      </c>
      <c r="B53" s="88">
        <v>10427.219945000001</v>
      </c>
      <c r="C53" s="75"/>
      <c r="D53" s="75"/>
      <c r="E53" s="89" t="s">
        <v>49</v>
      </c>
      <c r="F53" s="90">
        <f>SUM(F49:F52)</f>
        <v>341883.8</v>
      </c>
    </row>
  </sheetData>
  <mergeCells count="2">
    <mergeCell ref="A40:H40"/>
    <mergeCell ref="A41:I41"/>
  </mergeCells>
  <pageMargins left="0.31496062992125984" right="0.31496062992125984" top="0.55118110236220474" bottom="0.35433070866141736" header="0.31496062992125984" footer="0.31496062992125984"/>
  <pageSetup scale="90"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Ochoa</dc:creator>
  <cp:lastModifiedBy>Karen Donovan</cp:lastModifiedBy>
  <cp:lastPrinted>2018-10-31T09:59:43Z</cp:lastPrinted>
  <dcterms:created xsi:type="dcterms:W3CDTF">2016-10-24T10:59:28Z</dcterms:created>
  <dcterms:modified xsi:type="dcterms:W3CDTF">2018-10-31T11:09:34Z</dcterms:modified>
</cp:coreProperties>
</file>