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Data\Z-Reb\Commission\2017\Documents\COC-303\Tables\"/>
    </mc:Choice>
  </mc:AlternateContent>
  <bookViews>
    <workbookView xWindow="0" yWindow="180" windowWidth="24792" windowHeight="11952"/>
  </bookViews>
  <sheets>
    <sheet name="2016" sheetId="1" r:id="rId1"/>
  </sheets>
  <definedNames>
    <definedName name="_xlnm._FilterDatabase" localSheetId="0" hidden="1">'2016'!$A$2:$IX$42</definedName>
    <definedName name="_xlnm.Print_Titles" localSheetId="0">'2016'!$1:$1</definedName>
  </definedNames>
  <calcPr calcId="152511"/>
</workbook>
</file>

<file path=xl/calcChain.xml><?xml version="1.0" encoding="utf-8"?>
<calcChain xmlns="http://schemas.openxmlformats.org/spreadsheetml/2006/main">
  <c r="H29" i="1" l="1"/>
  <c r="F38" i="1" l="1"/>
  <c r="D38" i="1"/>
  <c r="L36" i="1" l="1"/>
  <c r="L35" i="1"/>
  <c r="L32" i="1"/>
  <c r="L29" i="1"/>
  <c r="L28" i="1"/>
  <c r="L27" i="1"/>
  <c r="L25" i="1"/>
  <c r="L19" i="1"/>
  <c r="L18" i="1"/>
  <c r="L6" i="1"/>
  <c r="L4" i="1"/>
  <c r="H26" i="1" l="1"/>
  <c r="L26" i="1" s="1"/>
  <c r="H30" i="1" l="1"/>
  <c r="L30" i="1" s="1"/>
  <c r="H37" i="1" l="1"/>
  <c r="L37" i="1" s="1"/>
  <c r="H31" i="1" l="1"/>
  <c r="L31" i="1" s="1"/>
  <c r="H22" i="1" l="1"/>
  <c r="L22" i="1" s="1"/>
  <c r="G17" i="1" l="1"/>
  <c r="G38" i="1" s="1"/>
  <c r="E17" i="1"/>
  <c r="H17" i="1" l="1"/>
  <c r="L17" i="1" s="1"/>
  <c r="E38" i="1"/>
  <c r="I37" i="1"/>
  <c r="I36" i="1"/>
  <c r="I35" i="1"/>
  <c r="I32" i="1"/>
  <c r="I31" i="1"/>
  <c r="I30" i="1"/>
  <c r="I28" i="1"/>
  <c r="I27" i="1"/>
  <c r="I26" i="1"/>
  <c r="I25" i="1"/>
  <c r="I22" i="1"/>
  <c r="I19" i="1"/>
  <c r="I18" i="1"/>
  <c r="I6" i="1"/>
  <c r="I17" i="1" l="1"/>
  <c r="H15" i="1"/>
  <c r="I15" i="1" l="1"/>
  <c r="L15" i="1"/>
  <c r="H8" i="1"/>
  <c r="H34" i="1"/>
  <c r="H33" i="1"/>
  <c r="I29" i="1"/>
  <c r="H24" i="1"/>
  <c r="H23" i="1"/>
  <c r="H21" i="1"/>
  <c r="H20" i="1"/>
  <c r="L20" i="1" s="1"/>
  <c r="H16" i="1"/>
  <c r="L16" i="1" s="1"/>
  <c r="H14" i="1"/>
  <c r="H13" i="1"/>
  <c r="H12" i="1"/>
  <c r="H11" i="1"/>
  <c r="H10" i="1"/>
  <c r="H9" i="1"/>
  <c r="L9" i="1" s="1"/>
  <c r="H7" i="1"/>
  <c r="H5" i="1"/>
  <c r="I14" i="1" l="1"/>
  <c r="L14" i="1"/>
  <c r="I34" i="1"/>
  <c r="L34" i="1"/>
  <c r="I8" i="1"/>
  <c r="L8" i="1"/>
  <c r="I12" i="1"/>
  <c r="L12" i="1"/>
  <c r="I10" i="1"/>
  <c r="L10" i="1"/>
  <c r="I23" i="1"/>
  <c r="L23" i="1"/>
  <c r="I5" i="1"/>
  <c r="H38" i="1"/>
  <c r="L5" i="1"/>
  <c r="I11" i="1"/>
  <c r="L11" i="1"/>
  <c r="I24" i="1"/>
  <c r="L24" i="1"/>
  <c r="I7" i="1"/>
  <c r="L7" i="1"/>
  <c r="I13" i="1"/>
  <c r="L13" i="1"/>
  <c r="I21" i="1"/>
  <c r="L21" i="1"/>
  <c r="I33" i="1"/>
  <c r="L33" i="1"/>
  <c r="C20" i="1"/>
  <c r="I20" i="1" s="1"/>
  <c r="C16" i="1"/>
  <c r="I16" i="1" s="1"/>
  <c r="C9" i="1"/>
  <c r="I9" i="1" s="1"/>
  <c r="I38" i="1" l="1"/>
  <c r="L40" i="1"/>
</calcChain>
</file>

<file path=xl/sharedStrings.xml><?xml version="1.0" encoding="utf-8"?>
<sst xmlns="http://schemas.openxmlformats.org/spreadsheetml/2006/main" count="71" uniqueCount="68">
  <si>
    <t>UNITED KINGDOM (O.T)</t>
  </si>
  <si>
    <t>ANGOLA</t>
  </si>
  <si>
    <t>BARBADOS</t>
  </si>
  <si>
    <t>BELIZE</t>
  </si>
  <si>
    <t>BRAZIL</t>
  </si>
  <si>
    <t>CANADA</t>
  </si>
  <si>
    <t>CAP-VERT</t>
  </si>
  <si>
    <t>CHINA PR.</t>
  </si>
  <si>
    <t>CÔTE D'IVOIRE</t>
  </si>
  <si>
    <t>CURAÇAO</t>
  </si>
  <si>
    <t>EUROPEAN UNION</t>
  </si>
  <si>
    <t>FRANCE (St-Pierre et Miquelon)</t>
  </si>
  <si>
    <t>GHANA</t>
  </si>
  <si>
    <t>GUATEMALA</t>
  </si>
  <si>
    <t>GUINEA ECUATORIAL</t>
  </si>
  <si>
    <t>GUINÉE REP.</t>
  </si>
  <si>
    <t>KOREA REP.</t>
  </si>
  <si>
    <t>MAROC</t>
  </si>
  <si>
    <t>MEXICO</t>
  </si>
  <si>
    <t>NAMIBIA</t>
  </si>
  <si>
    <t>NIGERIA</t>
  </si>
  <si>
    <t>PANAMA</t>
  </si>
  <si>
    <t>PHILIPPINES</t>
  </si>
  <si>
    <t>S. TOMÉ E PRINCIPE</t>
  </si>
  <si>
    <t>SENEGAL</t>
  </si>
  <si>
    <t>St VINCENT &amp; GRENADINES</t>
  </si>
  <si>
    <t>TRINIDAD and TOBAGO</t>
  </si>
  <si>
    <t>UNITED STATES</t>
  </si>
  <si>
    <t>URUGUAY</t>
  </si>
  <si>
    <t>VANUATU</t>
  </si>
  <si>
    <t>VENEZUELA</t>
  </si>
  <si>
    <t>El SALVADOR</t>
  </si>
  <si>
    <t>CHINESE TAIPEI</t>
  </si>
  <si>
    <t>Total</t>
  </si>
  <si>
    <t>* Japan is reporting by Japanese fishing year which does not correspond to regular quarter years</t>
  </si>
  <si>
    <t>JAPAN*</t>
  </si>
  <si>
    <t>Cells shaded in yellow refers to CPCs with authorised vessels on the tropical tuna vessle list, but no BET quarterly catches submitted.</t>
  </si>
  <si>
    <t>%</t>
  </si>
  <si>
    <t>late</t>
  </si>
  <si>
    <t>SOUTH AFRICA **</t>
  </si>
  <si>
    <t xml:space="preserve">** South Africa's quarterly catches for 2016, reported end June 2017, correspond to Feb 2016 - Jan 2017, not Jan-Dec. </t>
  </si>
  <si>
    <t>late last two</t>
  </si>
  <si>
    <t>Discards and NCPs</t>
  </si>
  <si>
    <t>Total Task 1</t>
  </si>
  <si>
    <t>TOTAL Quarterly repots</t>
  </si>
  <si>
    <t>2016 Task 1 reported***</t>
  </si>
  <si>
    <t>Difference Task I vs quarterlies</t>
  </si>
  <si>
    <t>Adjusted quota 2016</t>
  </si>
  <si>
    <t>Limit / threshold in  2016</t>
  </si>
  <si>
    <t>Notes</t>
  </si>
  <si>
    <t>Catches in third quarter 2016 (t)</t>
  </si>
  <si>
    <t>Catches in second quarter 2016 (t)</t>
  </si>
  <si>
    <t>Catches in first quarter 2016 (t)</t>
  </si>
  <si>
    <t>Catches in fourth quarter  2016 (t)</t>
  </si>
  <si>
    <t>Bigeye catches in 2016</t>
  </si>
  <si>
    <r>
      <rPr>
        <b/>
        <sz val="9"/>
        <color indexed="8"/>
        <rFont val="Cambria"/>
        <family val="1"/>
      </rPr>
      <t>Note:</t>
    </r>
    <r>
      <rPr>
        <sz val="9"/>
        <color indexed="8"/>
        <rFont val="Cambria"/>
        <family val="1"/>
      </rPr>
      <t xml:space="preserve"> Les cellules ombrées en rose et en vert ne correspondent pas à des limites de capture en soi, mais servent de points de référence. Le dépassement de ces valeurs en 2016 n'implique pas une surconsommation.</t>
    </r>
  </si>
  <si>
    <r>
      <rPr>
        <b/>
        <sz val="9"/>
        <color indexed="8"/>
        <rFont val="Cambria"/>
        <family val="1"/>
      </rPr>
      <t>Nota.</t>
    </r>
    <r>
      <rPr>
        <sz val="9"/>
        <color indexed="8"/>
        <rFont val="Cambria"/>
        <family val="1"/>
      </rPr>
      <t xml:space="preserve"> Las celdas sombreadas en rosa y verde no corrresponden a límites de captura en sí, pero sirven como puntos de referencia. La superación de estos valores en 2016 no supone un exceso de captura.</t>
    </r>
  </si>
  <si>
    <r>
      <rPr>
        <b/>
        <sz val="9"/>
        <color theme="1"/>
        <rFont val="Cambria"/>
        <family val="1"/>
      </rPr>
      <t xml:space="preserve">Note: </t>
    </r>
    <r>
      <rPr>
        <sz val="9"/>
        <color theme="1"/>
        <rFont val="Cambria"/>
        <family val="1"/>
      </rPr>
      <t>The cells shaded in pink and green do not correspond to catch limits per se, yet serve as reference points. The excess of these values in 2016 does not imply an excess of catches.</t>
    </r>
  </si>
  <si>
    <t>Las celdas sombreadas en amarrillo corresponden a CPC con buques autorizados en la lista de buques de túnidos tropicales, pero que no han presentado capturas trimetrales de patudo.</t>
  </si>
  <si>
    <t>** La capturas trimestrales de Sudáfrica para 2016, comunicadas a finales de junio de 2017, corresponden a febero 2016-enero de 2017, no a enero-diciembre.</t>
  </si>
  <si>
    <t>*** Las cifas para Brasil y Cabo Verde son estimaciones del SCRS, ya que no se han recibido informes de Tarea I.</t>
  </si>
  <si>
    <t xml:space="preserve">** Les prises trimestrielles de l'Afrique du Sud au titre de 2016, déclarées à la fin du mois de juin 2017, correspondent à février 2016-janvier 2017 et non pas à janvier - décembre. </t>
  </si>
  <si>
    <t>*** Les montants du Brésil et de Cabo Verde sont des estimations du SCRS étant donné qu’aucun rapport de tâche I n’a été reçu.</t>
  </si>
  <si>
    <t>* Le Japon déclare par année de pêche japonaise qui ne correspond aux trimestres annuels normaux.</t>
  </si>
  <si>
    <t>* Japón comunica la información por año de pesca japonés, lo que no se corresponde con los trimestres anuales normales.</t>
  </si>
  <si>
    <t>Les cellules ombrées en jaune correspondent aux CPC ayant des navires autorisés figurant sur la liste des navires de thonidés tropicaux, mais n’ayant pas soumis de prises trimestrielles de thon obèse.</t>
  </si>
  <si>
    <t>*** Figures for Brazil and Cabo Verde are SCRS estimates, as no Task 1 reports have been received</t>
  </si>
  <si>
    <r>
      <t xml:space="preserve">Table 1. </t>
    </r>
    <r>
      <rPr>
        <sz val="9"/>
        <color indexed="8"/>
        <rFont val="Cambria"/>
        <family val="1"/>
      </rPr>
      <t>2016 Quaterly bigeye catches (Rec. 15-01)/</t>
    </r>
    <r>
      <rPr>
        <b/>
        <sz val="9"/>
        <color indexed="8"/>
        <rFont val="Cambria"/>
        <family val="1"/>
      </rPr>
      <t xml:space="preserve">Tableau 1. </t>
    </r>
    <r>
      <rPr>
        <sz val="9"/>
        <color indexed="8"/>
        <rFont val="Cambria"/>
        <family val="1"/>
      </rPr>
      <t>Prises trimestrielles en 2016 de thon obèse/</t>
    </r>
    <r>
      <rPr>
        <b/>
        <sz val="9"/>
        <color indexed="8"/>
        <rFont val="Cambria"/>
        <family val="1"/>
      </rPr>
      <t xml:space="preserve">Table 1. </t>
    </r>
    <r>
      <rPr>
        <sz val="9"/>
        <color indexed="8"/>
        <rFont val="Cambria"/>
        <family val="1"/>
      </rPr>
      <t>Capturas trimestrales de patudo de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</si>
</sst>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 _€_-;\-* #,##0.00\ _€_-;_-* &quot;-&quot;??\ _€_-;_-@_-"/>
    <numFmt numFmtId="165" formatCode="0.00;[Red]0.00"/>
  </numFmts>
  <fonts count="23" x14ac:knownFonts="1">
    <font>
      <sz val="11"/>
      <color indexed="8"/>
      <name val="Calibri"/>
    </font>
    <font>
      <sz val="11"/>
      <color theme="1"/>
      <name val="Helvetica"/>
      <family val="2"/>
      <scheme val="minor"/>
    </font>
    <font>
      <sz val="11"/>
      <color theme="1"/>
      <name val="Helvetica"/>
      <family val="2"/>
      <scheme val="minor"/>
    </font>
    <font>
      <sz val="11"/>
      <color theme="1"/>
      <name val="Helvetica"/>
      <family val="2"/>
      <scheme val="minor"/>
    </font>
    <font>
      <sz val="11"/>
      <color theme="1"/>
      <name val="Helvetica"/>
      <family val="2"/>
      <scheme val="minor"/>
    </font>
    <font>
      <sz val="9"/>
      <color indexed="8"/>
      <name val="Calibri"/>
      <family val="2"/>
    </font>
    <font>
      <sz val="11"/>
      <color indexed="8"/>
      <name val="Calibri"/>
      <family val="2"/>
    </font>
    <font>
      <sz val="9"/>
      <color rgb="FF000000"/>
      <name val="Calibri"/>
      <family val="2"/>
    </font>
    <font>
      <b/>
      <sz val="9"/>
      <color indexed="8"/>
      <name val="Calibri"/>
      <family val="2"/>
    </font>
    <font>
      <sz val="11"/>
      <color indexed="8"/>
      <name val="Helvetica"/>
      <family val="2"/>
    </font>
    <font>
      <sz val="11"/>
      <color theme="1"/>
      <name val="Helvetica"/>
      <family val="2"/>
    </font>
    <font>
      <b/>
      <sz val="9"/>
      <color rgb="FF00B050"/>
      <name val="Calibri"/>
      <family val="2"/>
    </font>
    <font>
      <sz val="11"/>
      <color indexed="8"/>
      <name val="Calibri"/>
      <family val="2"/>
    </font>
    <font>
      <sz val="9"/>
      <color rgb="FF00B050"/>
      <name val="Calibri"/>
      <family val="2"/>
    </font>
    <font>
      <sz val="9"/>
      <color theme="1"/>
      <name val="Times New Roman"/>
      <family val="1"/>
    </font>
    <font>
      <sz val="9"/>
      <color indexed="8"/>
      <name val="Times New Roman"/>
      <family val="1"/>
    </font>
    <font>
      <sz val="9"/>
      <color theme="1"/>
      <name val="Cambria"/>
      <family val="1"/>
    </font>
    <font>
      <b/>
      <sz val="9"/>
      <color theme="1"/>
      <name val="Cambria"/>
      <family val="1"/>
    </font>
    <font>
      <b/>
      <sz val="9"/>
      <color indexed="8"/>
      <name val="Cambria"/>
      <family val="1"/>
    </font>
    <font>
      <sz val="9"/>
      <name val="Calibri"/>
      <family val="2"/>
    </font>
    <font>
      <sz val="9"/>
      <color indexed="8"/>
      <name val="Cambria"/>
      <family val="1"/>
    </font>
    <font>
      <sz val="9"/>
      <color rgb="FF000000"/>
      <name val="Cambria"/>
      <family val="1"/>
    </font>
    <font>
      <sz val="11"/>
      <color indexed="8"/>
      <name val="Cambria"/>
      <family val="1"/>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FF00"/>
        <bgColor indexed="64"/>
      </patternFill>
    </fill>
    <fill>
      <patternFill patternType="solid">
        <fgColor indexed="9"/>
      </patternFill>
    </fill>
  </fills>
  <borders count="32">
    <border>
      <left/>
      <right/>
      <top/>
      <bottom/>
      <diagonal/>
    </border>
    <border>
      <left/>
      <right style="medium">
        <color indexed="64"/>
      </right>
      <top style="hair">
        <color indexed="8"/>
      </top>
      <bottom style="thin">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8"/>
      </bottom>
      <diagonal/>
    </border>
    <border>
      <left/>
      <right style="thin">
        <color indexed="64"/>
      </right>
      <top style="hair">
        <color indexed="8"/>
      </top>
      <bottom style="thin">
        <color indexed="8"/>
      </bottom>
      <diagonal/>
    </border>
    <border>
      <left/>
      <right style="hair">
        <color auto="1"/>
      </right>
      <top style="hair">
        <color auto="1"/>
      </top>
      <bottom style="hair">
        <color auto="1"/>
      </bottom>
      <diagonal/>
    </border>
    <border>
      <left/>
      <right style="hair">
        <color auto="1"/>
      </right>
      <top/>
      <bottom style="hair">
        <color auto="1"/>
      </bottom>
      <diagonal/>
    </border>
    <border>
      <left style="thin">
        <color indexed="64"/>
      </left>
      <right style="thin">
        <color indexed="64"/>
      </right>
      <top/>
      <bottom style="hair">
        <color indexed="8"/>
      </bottom>
      <diagonal/>
    </border>
    <border>
      <left/>
      <right style="medium">
        <color indexed="64"/>
      </right>
      <top/>
      <bottom style="thin">
        <color indexed="8"/>
      </bottom>
      <diagonal/>
    </border>
    <border>
      <left style="medium">
        <color indexed="64"/>
      </left>
      <right style="medium">
        <color indexed="64"/>
      </right>
      <top style="thin">
        <color indexed="64"/>
      </top>
      <bottom style="thin">
        <color indexed="8"/>
      </bottom>
      <diagonal/>
    </border>
    <border>
      <left style="thin">
        <color indexed="64"/>
      </left>
      <right style="medium">
        <color indexed="64"/>
      </right>
      <top style="thin">
        <color indexed="8"/>
      </top>
      <bottom style="thin">
        <color indexed="64"/>
      </bottom>
      <diagonal/>
    </border>
    <border>
      <left/>
      <right style="medium">
        <color indexed="64"/>
      </right>
      <top style="thin">
        <color indexed="8"/>
      </top>
      <bottom style="thin">
        <color indexed="64"/>
      </bottom>
      <diagonal/>
    </border>
    <border>
      <left style="thin">
        <color indexed="11"/>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style="hair">
        <color auto="1"/>
      </top>
      <bottom/>
      <diagonal/>
    </border>
    <border>
      <left style="thin">
        <color indexed="64"/>
      </left>
      <right style="thin">
        <color indexed="64"/>
      </right>
      <top style="hair">
        <color indexed="8"/>
      </top>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style="thin">
        <color indexed="64"/>
      </right>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s>
  <cellStyleXfs count="15">
    <xf numFmtId="0" fontId="0" fillId="0" borderId="0" applyNumberFormat="0" applyFill="0" applyBorder="0" applyProtection="0"/>
    <xf numFmtId="0" fontId="4" fillId="0" borderId="0"/>
    <xf numFmtId="43"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2" fillId="0" borderId="0"/>
    <xf numFmtId="0" fontId="6" fillId="0" borderId="0" applyNumberFormat="0" applyFill="0" applyBorder="0" applyProtection="0"/>
    <xf numFmtId="43" fontId="9" fillId="0" borderId="0" applyFont="0" applyFill="0" applyBorder="0" applyAlignment="0" applyProtection="0"/>
    <xf numFmtId="0" fontId="10" fillId="0" borderId="0"/>
    <xf numFmtId="0" fontId="10" fillId="0" borderId="0"/>
    <xf numFmtId="0" fontId="1" fillId="0" borderId="0"/>
    <xf numFmtId="43" fontId="1" fillId="0" borderId="0" applyFont="0" applyFill="0" applyBorder="0" applyAlignment="0" applyProtection="0"/>
    <xf numFmtId="0" fontId="1" fillId="0" borderId="0"/>
    <xf numFmtId="164" fontId="12" fillId="0" borderId="0" applyFont="0" applyFill="0" applyBorder="0" applyAlignment="0" applyProtection="0"/>
  </cellStyleXfs>
  <cellXfs count="99">
    <xf numFmtId="0" fontId="0" fillId="0" borderId="0" xfId="0" applyFont="1" applyAlignment="1"/>
    <xf numFmtId="2" fontId="5" fillId="2" borderId="1" xfId="0" applyNumberFormat="1" applyFont="1" applyFill="1" applyBorder="1" applyAlignment="1">
      <alignment wrapText="1"/>
    </xf>
    <xf numFmtId="2" fontId="5" fillId="2" borderId="4" xfId="0" applyNumberFormat="1" applyFont="1" applyFill="1" applyBorder="1" applyAlignment="1">
      <alignment wrapText="1"/>
    </xf>
    <xf numFmtId="2" fontId="5" fillId="3" borderId="2" xfId="0" applyNumberFormat="1" applyFont="1" applyFill="1" applyBorder="1" applyAlignment="1"/>
    <xf numFmtId="2" fontId="5" fillId="2" borderId="8" xfId="0" applyNumberFormat="1" applyFont="1" applyFill="1" applyBorder="1" applyAlignment="1">
      <alignment wrapText="1"/>
    </xf>
    <xf numFmtId="0" fontId="7" fillId="7" borderId="10" xfId="0" applyFont="1" applyFill="1" applyBorder="1" applyAlignment="1">
      <alignment horizontal="right" vertical="center" wrapText="1"/>
    </xf>
    <xf numFmtId="0" fontId="7" fillId="7" borderId="11" xfId="0" applyFont="1" applyFill="1" applyBorder="1" applyAlignment="1">
      <alignment horizontal="right" vertical="center" wrapText="1"/>
    </xf>
    <xf numFmtId="2" fontId="5" fillId="8" borderId="8" xfId="0" applyNumberFormat="1" applyFont="1" applyFill="1" applyBorder="1" applyAlignment="1">
      <alignment wrapText="1"/>
    </xf>
    <xf numFmtId="2" fontId="5" fillId="8" borderId="4" xfId="0" applyNumberFormat="1" applyFont="1" applyFill="1" applyBorder="1" applyAlignment="1">
      <alignment wrapText="1"/>
    </xf>
    <xf numFmtId="2" fontId="5" fillId="8" borderId="1" xfId="0" applyNumberFormat="1" applyFont="1" applyFill="1" applyBorder="1" applyAlignment="1">
      <alignment wrapText="1"/>
    </xf>
    <xf numFmtId="2" fontId="11" fillId="0" borderId="4" xfId="0" applyNumberFormat="1" applyFont="1" applyFill="1" applyBorder="1" applyAlignment="1">
      <alignment wrapText="1"/>
    </xf>
    <xf numFmtId="2" fontId="11" fillId="0" borderId="1" xfId="0" applyNumberFormat="1" applyFont="1" applyFill="1" applyBorder="1" applyAlignment="1">
      <alignment wrapText="1"/>
    </xf>
    <xf numFmtId="2" fontId="11" fillId="0" borderId="8" xfId="0" applyNumberFormat="1" applyFont="1" applyFill="1" applyBorder="1" applyAlignment="1">
      <alignment wrapText="1"/>
    </xf>
    <xf numFmtId="2" fontId="11" fillId="9" borderId="4" xfId="0" applyNumberFormat="1" applyFont="1" applyFill="1" applyBorder="1" applyAlignment="1">
      <alignment wrapText="1"/>
    </xf>
    <xf numFmtId="2" fontId="11" fillId="9" borderId="1" xfId="0" applyNumberFormat="1" applyFont="1" applyFill="1" applyBorder="1" applyAlignment="1">
      <alignment wrapText="1"/>
    </xf>
    <xf numFmtId="2" fontId="11" fillId="9" borderId="8" xfId="0" applyNumberFormat="1" applyFont="1" applyFill="1" applyBorder="1" applyAlignment="1">
      <alignment wrapText="1"/>
    </xf>
    <xf numFmtId="2" fontId="11" fillId="2" borderId="8" xfId="0" applyNumberFormat="1" applyFont="1" applyFill="1" applyBorder="1" applyAlignment="1">
      <alignment wrapText="1"/>
    </xf>
    <xf numFmtId="2" fontId="13" fillId="0" borderId="4" xfId="0" applyNumberFormat="1" applyFont="1" applyFill="1" applyBorder="1" applyAlignment="1">
      <alignment wrapText="1"/>
    </xf>
    <xf numFmtId="2" fontId="13" fillId="0" borderId="1" xfId="0" applyNumberFormat="1" applyFont="1" applyFill="1" applyBorder="1" applyAlignment="1">
      <alignment wrapText="1"/>
    </xf>
    <xf numFmtId="2" fontId="13" fillId="0" borderId="8" xfId="0" applyNumberFormat="1" applyFont="1" applyFill="1" applyBorder="1" applyAlignment="1">
      <alignment wrapText="1"/>
    </xf>
    <xf numFmtId="0" fontId="5" fillId="0" borderId="0" xfId="0" applyNumberFormat="1" applyFont="1" applyAlignment="1"/>
    <xf numFmtId="0" fontId="5" fillId="0" borderId="0" xfId="0" applyFont="1" applyAlignment="1"/>
    <xf numFmtId="165" fontId="14" fillId="5" borderId="6" xfId="3" applyNumberFormat="1" applyFont="1" applyFill="1" applyBorder="1"/>
    <xf numFmtId="2" fontId="15" fillId="3" borderId="7" xfId="0" applyNumberFormat="1" applyFont="1" applyFill="1" applyBorder="1" applyAlignment="1"/>
    <xf numFmtId="165" fontId="14" fillId="5" borderId="5" xfId="3" applyNumberFormat="1" applyFont="1" applyFill="1" applyBorder="1"/>
    <xf numFmtId="2" fontId="15" fillId="3" borderId="2" xfId="0" applyNumberFormat="1" applyFont="1" applyFill="1" applyBorder="1" applyAlignment="1"/>
    <xf numFmtId="165" fontId="14" fillId="6" borderId="5" xfId="3" applyNumberFormat="1" applyFont="1" applyFill="1" applyBorder="1"/>
    <xf numFmtId="2" fontId="15" fillId="4" borderId="2" xfId="0" applyNumberFormat="1" applyFont="1" applyFill="1" applyBorder="1" applyAlignment="1"/>
    <xf numFmtId="165" fontId="14" fillId="0" borderId="5" xfId="3" applyNumberFormat="1" applyFont="1" applyBorder="1"/>
    <xf numFmtId="2" fontId="15" fillId="2" borderId="2" xfId="0" applyNumberFormat="1" applyFont="1" applyFill="1" applyBorder="1" applyAlignment="1"/>
    <xf numFmtId="2" fontId="15" fillId="2" borderId="3" xfId="0" applyNumberFormat="1" applyFont="1" applyFill="1" applyBorder="1" applyAlignment="1"/>
    <xf numFmtId="165" fontId="14" fillId="5" borderId="0" xfId="3" applyNumberFormat="1" applyFont="1" applyFill="1" applyBorder="1"/>
    <xf numFmtId="2" fontId="15" fillId="3" borderId="0" xfId="0" applyNumberFormat="1" applyFont="1" applyFill="1" applyBorder="1" applyAlignment="1"/>
    <xf numFmtId="0" fontId="0" fillId="0" borderId="0" xfId="0"/>
    <xf numFmtId="2" fontId="5" fillId="0" borderId="14" xfId="0" applyNumberFormat="1" applyFont="1" applyFill="1" applyBorder="1" applyAlignment="1">
      <alignment wrapText="1"/>
    </xf>
    <xf numFmtId="2" fontId="5" fillId="2" borderId="14" xfId="0" applyNumberFormat="1" applyFont="1" applyFill="1" applyBorder="1" applyAlignment="1">
      <alignment wrapText="1"/>
    </xf>
    <xf numFmtId="2" fontId="11" fillId="2" borderId="14" xfId="0" applyNumberFormat="1" applyFont="1" applyFill="1" applyBorder="1" applyAlignment="1">
      <alignment wrapText="1"/>
    </xf>
    <xf numFmtId="0" fontId="5" fillId="0" borderId="15" xfId="0" applyNumberFormat="1" applyFont="1" applyBorder="1" applyAlignment="1"/>
    <xf numFmtId="2" fontId="8" fillId="2" borderId="0" xfId="0" applyNumberFormat="1" applyFont="1" applyFill="1" applyBorder="1" applyAlignment="1">
      <alignment wrapText="1"/>
    </xf>
    <xf numFmtId="2" fontId="5" fillId="2" borderId="0" xfId="0" applyNumberFormat="1" applyFont="1" applyFill="1" applyBorder="1" applyAlignment="1">
      <alignment wrapText="1"/>
    </xf>
    <xf numFmtId="0" fontId="5" fillId="0" borderId="0" xfId="0" applyNumberFormat="1" applyFont="1" applyBorder="1" applyAlignment="1"/>
    <xf numFmtId="165" fontId="14" fillId="5" borderId="17" xfId="3" applyNumberFormat="1" applyFont="1" applyFill="1" applyBorder="1"/>
    <xf numFmtId="2" fontId="15" fillId="3" borderId="18" xfId="0" applyNumberFormat="1" applyFont="1" applyFill="1" applyBorder="1" applyAlignment="1"/>
    <xf numFmtId="164" fontId="13" fillId="0" borderId="19" xfId="14" applyFont="1" applyFill="1" applyBorder="1" applyAlignment="1">
      <alignment wrapText="1"/>
    </xf>
    <xf numFmtId="2" fontId="13" fillId="0" borderId="15" xfId="0" applyNumberFormat="1" applyFont="1" applyFill="1" applyBorder="1" applyAlignment="1">
      <alignment wrapText="1"/>
    </xf>
    <xf numFmtId="165" fontId="14" fillId="5" borderId="25" xfId="3" applyNumberFormat="1" applyFont="1" applyFill="1" applyBorder="1"/>
    <xf numFmtId="2" fontId="15" fillId="3" borderId="25" xfId="0" applyNumberFormat="1" applyFont="1" applyFill="1" applyBorder="1" applyAlignment="1"/>
    <xf numFmtId="2" fontId="8" fillId="2" borderId="26" xfId="0" applyNumberFormat="1" applyFont="1" applyFill="1" applyBorder="1" applyAlignment="1">
      <alignment wrapText="1"/>
    </xf>
    <xf numFmtId="2" fontId="8" fillId="2" borderId="27" xfId="0" applyNumberFormat="1" applyFont="1" applyFill="1" applyBorder="1" applyAlignment="1">
      <alignment wrapText="1"/>
    </xf>
    <xf numFmtId="2" fontId="5" fillId="2" borderId="26" xfId="0" applyNumberFormat="1" applyFont="1" applyFill="1" applyBorder="1" applyAlignment="1">
      <alignment wrapText="1"/>
    </xf>
    <xf numFmtId="2" fontId="8" fillId="2" borderId="25" xfId="0" applyNumberFormat="1" applyFont="1" applyFill="1" applyBorder="1" applyAlignment="1">
      <alignment wrapText="1"/>
    </xf>
    <xf numFmtId="2" fontId="5" fillId="2" borderId="25" xfId="0" applyNumberFormat="1" applyFont="1" applyFill="1" applyBorder="1" applyAlignment="1">
      <alignment wrapText="1"/>
    </xf>
    <xf numFmtId="0" fontId="5" fillId="0" borderId="25" xfId="0" applyNumberFormat="1" applyFont="1" applyBorder="1" applyAlignment="1"/>
    <xf numFmtId="0" fontId="16" fillId="5" borderId="21" xfId="3" applyFont="1" applyFill="1" applyBorder="1"/>
    <xf numFmtId="0" fontId="16" fillId="5" borderId="22" xfId="3" applyFont="1" applyFill="1" applyBorder="1"/>
    <xf numFmtId="0" fontId="17" fillId="6" borderId="22" xfId="3" applyFont="1" applyFill="1" applyBorder="1"/>
    <xf numFmtId="0" fontId="17" fillId="5" borderId="22" xfId="3" applyFont="1" applyFill="1" applyBorder="1"/>
    <xf numFmtId="0" fontId="17" fillId="0" borderId="22" xfId="3" applyFont="1" applyBorder="1"/>
    <xf numFmtId="0" fontId="16" fillId="0" borderId="22" xfId="3" applyFont="1" applyBorder="1"/>
    <xf numFmtId="0" fontId="16" fillId="6" borderId="22" xfId="3" applyFont="1" applyFill="1" applyBorder="1"/>
    <xf numFmtId="0" fontId="16" fillId="5" borderId="23" xfId="3" applyFont="1" applyFill="1" applyBorder="1"/>
    <xf numFmtId="0" fontId="16" fillId="5" borderId="24" xfId="3" applyFont="1" applyFill="1" applyBorder="1"/>
    <xf numFmtId="0" fontId="16" fillId="5" borderId="28" xfId="3" applyFont="1" applyFill="1" applyBorder="1"/>
    <xf numFmtId="49" fontId="18" fillId="2" borderId="15" xfId="0" applyNumberFormat="1" applyFont="1" applyFill="1" applyBorder="1" applyAlignment="1">
      <alignment horizontal="center" vertical="center" wrapText="1"/>
    </xf>
    <xf numFmtId="49" fontId="18" fillId="2" borderId="16" xfId="0" applyNumberFormat="1" applyFont="1" applyFill="1" applyBorder="1" applyAlignment="1">
      <alignment horizontal="center" vertical="center" wrapText="1"/>
    </xf>
    <xf numFmtId="49" fontId="18" fillId="2" borderId="20" xfId="0" applyNumberFormat="1" applyFont="1" applyFill="1" applyBorder="1" applyAlignment="1">
      <alignment horizontal="center" vertical="center" wrapText="1"/>
    </xf>
    <xf numFmtId="2" fontId="18" fillId="2" borderId="9" xfId="0" applyNumberFormat="1" applyFont="1" applyFill="1" applyBorder="1" applyAlignment="1">
      <alignment horizontal="center" vertical="center" wrapText="1"/>
    </xf>
    <xf numFmtId="1" fontId="5" fillId="2" borderId="14" xfId="0" applyNumberFormat="1" applyFont="1" applyFill="1" applyBorder="1" applyAlignment="1">
      <alignment wrapText="1"/>
    </xf>
    <xf numFmtId="0" fontId="5" fillId="0" borderId="13" xfId="0" applyNumberFormat="1" applyFont="1" applyBorder="1" applyAlignment="1"/>
    <xf numFmtId="2" fontId="5" fillId="0" borderId="13" xfId="0" applyNumberFormat="1" applyFont="1" applyBorder="1" applyAlignment="1"/>
    <xf numFmtId="2" fontId="8" fillId="0" borderId="13" xfId="0" applyNumberFormat="1" applyFont="1" applyBorder="1" applyAlignment="1"/>
    <xf numFmtId="2" fontId="19" fillId="2" borderId="29" xfId="0" applyNumberFormat="1" applyFont="1" applyFill="1" applyBorder="1" applyAlignment="1">
      <alignment wrapText="1"/>
    </xf>
    <xf numFmtId="2" fontId="19" fillId="2" borderId="30" xfId="0" applyNumberFormat="1" applyFont="1" applyFill="1" applyBorder="1" applyAlignment="1">
      <alignment wrapText="1"/>
    </xf>
    <xf numFmtId="2" fontId="19" fillId="2" borderId="31" xfId="0" applyNumberFormat="1" applyFont="1" applyFill="1" applyBorder="1" applyAlignment="1">
      <alignment wrapText="1"/>
    </xf>
    <xf numFmtId="1" fontId="19" fillId="2" borderId="31" xfId="0" applyNumberFormat="1" applyFont="1" applyFill="1" applyBorder="1" applyAlignment="1">
      <alignment wrapText="1"/>
    </xf>
    <xf numFmtId="0" fontId="16" fillId="0" borderId="0" xfId="3" applyFont="1" applyFill="1" applyBorder="1"/>
    <xf numFmtId="165" fontId="16" fillId="0" borderId="0" xfId="3" applyNumberFormat="1" applyFont="1" applyFill="1" applyBorder="1"/>
    <xf numFmtId="2" fontId="20" fillId="0" borderId="0" xfId="0" applyNumberFormat="1" applyFont="1" applyFill="1" applyBorder="1" applyAlignment="1"/>
    <xf numFmtId="2" fontId="18" fillId="0" borderId="0" xfId="0" applyNumberFormat="1" applyFont="1" applyFill="1" applyBorder="1" applyAlignment="1">
      <alignment wrapText="1"/>
    </xf>
    <xf numFmtId="2" fontId="20" fillId="0" borderId="0" xfId="0" applyNumberFormat="1" applyFont="1" applyFill="1" applyBorder="1" applyAlignment="1">
      <alignment wrapText="1"/>
    </xf>
    <xf numFmtId="0" fontId="20" fillId="0" borderId="0" xfId="0" applyNumberFormat="1" applyFont="1" applyFill="1" applyBorder="1" applyAlignment="1"/>
    <xf numFmtId="1" fontId="20" fillId="0" borderId="0" xfId="0" applyNumberFormat="1" applyFont="1" applyFill="1" applyBorder="1" applyAlignment="1">
      <alignment wrapText="1"/>
    </xf>
    <xf numFmtId="2" fontId="18" fillId="0" borderId="0" xfId="0" applyNumberFormat="1" applyFont="1" applyFill="1" applyBorder="1" applyAlignment="1"/>
    <xf numFmtId="0" fontId="20" fillId="0" borderId="0" xfId="0" applyNumberFormat="1" applyFont="1" applyFill="1" applyAlignment="1"/>
    <xf numFmtId="0" fontId="20" fillId="0" borderId="0" xfId="0" applyFont="1" applyFill="1" applyAlignment="1"/>
    <xf numFmtId="49" fontId="20" fillId="2" borderId="0" xfId="0" applyNumberFormat="1" applyFont="1" applyFill="1" applyBorder="1" applyAlignment="1">
      <alignment horizontal="left" vertical="top" wrapText="1"/>
    </xf>
    <xf numFmtId="0" fontId="20" fillId="0" borderId="0" xfId="0" applyNumberFormat="1" applyFont="1" applyAlignment="1"/>
    <xf numFmtId="0" fontId="20" fillId="0" borderId="0" xfId="0" applyFont="1" applyAlignment="1"/>
    <xf numFmtId="49" fontId="20" fillId="2" borderId="0" xfId="0" applyNumberFormat="1" applyFont="1" applyFill="1" applyBorder="1" applyAlignment="1">
      <alignment horizontal="left" vertical="top"/>
    </xf>
    <xf numFmtId="0" fontId="20" fillId="0" borderId="0" xfId="0" applyNumberFormat="1" applyFont="1" applyAlignment="1">
      <alignment wrapText="1"/>
    </xf>
    <xf numFmtId="0" fontId="20" fillId="0" borderId="0" xfId="0" applyFont="1"/>
    <xf numFmtId="0" fontId="20" fillId="0" borderId="0" xfId="0" applyFont="1" applyAlignment="1">
      <alignment wrapText="1"/>
    </xf>
    <xf numFmtId="0" fontId="21" fillId="0" borderId="0" xfId="0" applyFont="1" applyAlignment="1">
      <alignment vertical="center"/>
    </xf>
    <xf numFmtId="0" fontId="20" fillId="0" borderId="0" xfId="0" applyNumberFormat="1" applyFont="1" applyAlignment="1">
      <alignment horizontal="left"/>
    </xf>
    <xf numFmtId="49" fontId="20" fillId="2" borderId="12" xfId="0" applyNumberFormat="1" applyFont="1" applyFill="1" applyBorder="1" applyAlignment="1">
      <alignment horizontal="left" vertical="top" wrapText="1"/>
    </xf>
    <xf numFmtId="49" fontId="20" fillId="2" borderId="0" xfId="0" applyNumberFormat="1" applyFont="1" applyFill="1" applyBorder="1" applyAlignment="1">
      <alignment horizontal="left" vertical="top" wrapText="1"/>
    </xf>
    <xf numFmtId="0" fontId="20" fillId="0" borderId="0" xfId="0" applyNumberFormat="1" applyFont="1" applyAlignment="1">
      <alignment horizontal="left"/>
    </xf>
    <xf numFmtId="0" fontId="18" fillId="0" borderId="0" xfId="0" applyNumberFormat="1" applyFont="1" applyAlignment="1"/>
    <xf numFmtId="0" fontId="22" fillId="0" borderId="0" xfId="0" applyFont="1"/>
  </cellXfs>
  <cellStyles count="15">
    <cellStyle name="Comma" xfId="14" builtinId="3"/>
    <cellStyle name="Comma 2" xfId="2"/>
    <cellStyle name="Comma 2 2" xfId="5"/>
    <cellStyle name="Comma 2 3" xfId="8"/>
    <cellStyle name="Comma 2 4" xfId="12"/>
    <cellStyle name="Normal" xfId="0" builtinId="0"/>
    <cellStyle name="Normal 2" xfId="1"/>
    <cellStyle name="Normal 2 2" xfId="4"/>
    <cellStyle name="Normal 2 3" xfId="9"/>
    <cellStyle name="Normal 2 4" xfId="11"/>
    <cellStyle name="Normal 3" xfId="3"/>
    <cellStyle name="Normal 3 2" xfId="6"/>
    <cellStyle name="Normal 3 3" xfId="10"/>
    <cellStyle name="Normal 3 4" xfId="13"/>
    <cellStyle name="Normal 4" xfId="7"/>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F2DBDB"/>
      <rgbColor rgb="FFAAAAAA"/>
      <rgbColor rgb="FFD6E3BC"/>
      <rgbColor rgb="FFFFFF00"/>
      <rgbColor rgb="FFF79646"/>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Thème Office">
      <a:majorFont>
        <a:latin typeface="Helvetica"/>
        <a:ea typeface="Helvetica"/>
        <a:cs typeface="Helvetica"/>
      </a:majorFont>
      <a:minorFont>
        <a:latin typeface="Helvetica"/>
        <a:ea typeface="Helvetica"/>
        <a:cs typeface="Helvetica"/>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61"/>
  <sheetViews>
    <sheetView showGridLines="0" tabSelected="1" workbookViewId="0">
      <selection activeCell="Q6" sqref="Q6"/>
    </sheetView>
  </sheetViews>
  <sheetFormatPr defaultColWidth="9.109375" defaultRowHeight="15" customHeight="1" x14ac:dyDescent="0.3"/>
  <cols>
    <col min="1" max="1" width="25.6640625" style="20" customWidth="1"/>
    <col min="2" max="2" width="10.21875" style="20" customWidth="1"/>
    <col min="3" max="3" width="10.44140625" style="20" customWidth="1"/>
    <col min="4" max="4" width="12.44140625" style="20" customWidth="1"/>
    <col min="5" max="5" width="10.44140625" style="20" customWidth="1"/>
    <col min="6" max="6" width="10.33203125" style="20" customWidth="1"/>
    <col min="7" max="7" width="11" style="20" customWidth="1"/>
    <col min="8" max="8" width="8.109375" style="20" customWidth="1"/>
    <col min="9" max="9" width="7.88671875" style="20" customWidth="1"/>
    <col min="10" max="10" width="7.33203125" style="20" customWidth="1"/>
    <col min="11" max="11" width="7.77734375" style="33" customWidth="1"/>
    <col min="12" max="12" width="9.5546875" style="20" customWidth="1"/>
    <col min="13" max="258" width="9.109375" style="20" customWidth="1"/>
    <col min="259" max="16384" width="9.109375" style="21"/>
  </cols>
  <sheetData>
    <row r="1" spans="1:258" s="87" customFormat="1" ht="15" customHeight="1" x14ac:dyDescent="0.25">
      <c r="A1" s="97" t="s">
        <v>67</v>
      </c>
      <c r="B1" s="97"/>
      <c r="C1" s="97"/>
      <c r="D1" s="86"/>
      <c r="E1" s="86"/>
      <c r="F1" s="86"/>
      <c r="G1" s="86"/>
      <c r="H1" s="86"/>
      <c r="I1" s="86"/>
      <c r="J1" s="86"/>
      <c r="K1" s="98"/>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row>
    <row r="2" spans="1:258" ht="90" customHeight="1" x14ac:dyDescent="0.25">
      <c r="A2" s="63" t="s">
        <v>54</v>
      </c>
      <c r="B2" s="64" t="s">
        <v>48</v>
      </c>
      <c r="C2" s="63" t="s">
        <v>47</v>
      </c>
      <c r="D2" s="64" t="s">
        <v>52</v>
      </c>
      <c r="E2" s="65" t="s">
        <v>51</v>
      </c>
      <c r="F2" s="65" t="s">
        <v>50</v>
      </c>
      <c r="G2" s="65" t="s">
        <v>53</v>
      </c>
      <c r="H2" s="66" t="s">
        <v>33</v>
      </c>
      <c r="I2" s="66" t="s">
        <v>37</v>
      </c>
      <c r="J2" s="66" t="s">
        <v>49</v>
      </c>
      <c r="K2" s="66" t="s">
        <v>45</v>
      </c>
      <c r="L2" s="66" t="s">
        <v>46</v>
      </c>
    </row>
    <row r="3" spans="1:258" ht="15" customHeight="1" x14ac:dyDescent="0.25">
      <c r="A3" s="53" t="s">
        <v>1</v>
      </c>
      <c r="B3" s="22">
        <v>3500</v>
      </c>
      <c r="C3" s="23"/>
      <c r="D3" s="8"/>
      <c r="E3" s="9"/>
      <c r="F3" s="7"/>
      <c r="G3" s="7"/>
      <c r="H3" s="7"/>
      <c r="I3" s="34"/>
      <c r="J3" s="37"/>
      <c r="K3" s="67"/>
      <c r="L3" s="68"/>
    </row>
    <row r="4" spans="1:258" ht="14.4" customHeight="1" x14ac:dyDescent="0.25">
      <c r="A4" s="54" t="s">
        <v>2</v>
      </c>
      <c r="B4" s="24">
        <v>3500</v>
      </c>
      <c r="C4" s="25"/>
      <c r="D4" s="8"/>
      <c r="E4" s="9"/>
      <c r="F4" s="7"/>
      <c r="G4" s="7"/>
      <c r="H4" s="7"/>
      <c r="I4" s="34"/>
      <c r="J4" s="37"/>
      <c r="K4" s="67">
        <v>19.07</v>
      </c>
      <c r="L4" s="69">
        <f>H4-K4</f>
        <v>-19.07</v>
      </c>
    </row>
    <row r="5" spans="1:258" ht="14.4" customHeight="1" x14ac:dyDescent="0.25">
      <c r="A5" s="54" t="s">
        <v>3</v>
      </c>
      <c r="B5" s="24">
        <v>3500</v>
      </c>
      <c r="C5" s="25"/>
      <c r="D5" s="2">
        <v>251</v>
      </c>
      <c r="E5" s="1">
        <v>548</v>
      </c>
      <c r="F5" s="4">
        <v>544.58900000000006</v>
      </c>
      <c r="G5" s="4">
        <v>420.142</v>
      </c>
      <c r="H5" s="4">
        <f>SUM(D5:G5)</f>
        <v>1763.731</v>
      </c>
      <c r="I5" s="35">
        <f>H5/B5*100</f>
        <v>50.392314285714292</v>
      </c>
      <c r="J5" s="37"/>
      <c r="K5" s="67">
        <v>1764.067</v>
      </c>
      <c r="L5" s="69">
        <f t="shared" ref="L5:L37" si="0">H5-K5</f>
        <v>-0.33600000000001273</v>
      </c>
    </row>
    <row r="6" spans="1:258" ht="15" customHeight="1" x14ac:dyDescent="0.25">
      <c r="A6" s="54" t="s">
        <v>4</v>
      </c>
      <c r="B6" s="24">
        <v>3500</v>
      </c>
      <c r="C6" s="25"/>
      <c r="D6" s="8"/>
      <c r="E6" s="9"/>
      <c r="F6" s="7"/>
      <c r="G6" s="7"/>
      <c r="H6" s="7"/>
      <c r="I6" s="35">
        <f t="shared" ref="I6:I38" si="1">H6/B6*100</f>
        <v>0</v>
      </c>
      <c r="J6" s="37"/>
      <c r="K6" s="67">
        <v>2823.0967900000001</v>
      </c>
      <c r="L6" s="69">
        <f t="shared" si="0"/>
        <v>-2823.0967900000001</v>
      </c>
    </row>
    <row r="7" spans="1:258" ht="14.4" customHeight="1" x14ac:dyDescent="0.25">
      <c r="A7" s="55" t="s">
        <v>5</v>
      </c>
      <c r="B7" s="26">
        <v>1575</v>
      </c>
      <c r="C7" s="27"/>
      <c r="D7" s="2">
        <v>0</v>
      </c>
      <c r="E7" s="5">
        <v>32.93</v>
      </c>
      <c r="F7" s="6">
        <v>131.26</v>
      </c>
      <c r="G7" s="4">
        <v>6.6520000000000001</v>
      </c>
      <c r="H7" s="4">
        <f t="shared" ref="H7:H34" si="2">SUM(D7:G7)</f>
        <v>170.84199999999998</v>
      </c>
      <c r="I7" s="35">
        <f t="shared" si="1"/>
        <v>10.84711111111111</v>
      </c>
      <c r="J7" s="37"/>
      <c r="K7" s="67">
        <v>171.120205</v>
      </c>
      <c r="L7" s="69">
        <f t="shared" si="0"/>
        <v>-0.27820500000001402</v>
      </c>
    </row>
    <row r="8" spans="1:258" ht="14.4" customHeight="1" x14ac:dyDescent="0.25">
      <c r="A8" s="56" t="s">
        <v>6</v>
      </c>
      <c r="B8" s="24">
        <v>3500</v>
      </c>
      <c r="C8" s="3"/>
      <c r="D8" s="1">
        <v>383.42500000000001</v>
      </c>
      <c r="E8" s="1">
        <v>80.179000000000002</v>
      </c>
      <c r="F8" s="1">
        <v>24.06</v>
      </c>
      <c r="G8" s="1">
        <v>566.65</v>
      </c>
      <c r="H8" s="1">
        <f>SUM(D8:G8)</f>
        <v>1054.3140000000001</v>
      </c>
      <c r="I8" s="35">
        <f t="shared" si="1"/>
        <v>30.123257142857145</v>
      </c>
      <c r="J8" s="37"/>
      <c r="K8" s="67">
        <v>1678.74</v>
      </c>
      <c r="L8" s="69">
        <f t="shared" si="0"/>
        <v>-624.42599999999993</v>
      </c>
    </row>
    <row r="9" spans="1:258" ht="15" customHeight="1" x14ac:dyDescent="0.25">
      <c r="A9" s="57" t="s">
        <v>7</v>
      </c>
      <c r="B9" s="28">
        <v>5376</v>
      </c>
      <c r="C9" s="29">
        <f>B9+1000</f>
        <v>6376</v>
      </c>
      <c r="D9" s="1">
        <v>1644.7</v>
      </c>
      <c r="E9" s="1">
        <v>1473.941</v>
      </c>
      <c r="F9" s="1">
        <v>1224.107</v>
      </c>
      <c r="G9" s="1">
        <v>1484.7170000000001</v>
      </c>
      <c r="H9" s="1">
        <f t="shared" si="2"/>
        <v>5827.4650000000001</v>
      </c>
      <c r="I9" s="35">
        <f>H9/C9*100</f>
        <v>91.396878920953583</v>
      </c>
      <c r="J9" s="37"/>
      <c r="K9" s="67">
        <v>5852.39</v>
      </c>
      <c r="L9" s="69">
        <f t="shared" si="0"/>
        <v>-24.925000000000182</v>
      </c>
    </row>
    <row r="10" spans="1:258" ht="15" customHeight="1" x14ac:dyDescent="0.25">
      <c r="A10" s="57" t="s">
        <v>32</v>
      </c>
      <c r="B10" s="28">
        <v>11679</v>
      </c>
      <c r="C10" s="30">
        <v>16354</v>
      </c>
      <c r="D10" s="2">
        <v>4452.9399999999996</v>
      </c>
      <c r="E10" s="1">
        <v>2463.62</v>
      </c>
      <c r="F10" s="4">
        <v>2524.59</v>
      </c>
      <c r="G10" s="4">
        <v>3791.63</v>
      </c>
      <c r="H10" s="4">
        <f t="shared" si="2"/>
        <v>13232.779999999999</v>
      </c>
      <c r="I10" s="35">
        <f>H10/C10*100</f>
        <v>80.914638620520961</v>
      </c>
      <c r="J10" s="37"/>
      <c r="K10" s="67">
        <v>13115</v>
      </c>
      <c r="L10" s="69">
        <f t="shared" si="0"/>
        <v>117.77999999999884</v>
      </c>
    </row>
    <row r="11" spans="1:258" ht="15.75" customHeight="1" x14ac:dyDescent="0.25">
      <c r="A11" s="56" t="s">
        <v>8</v>
      </c>
      <c r="B11" s="24">
        <v>3500</v>
      </c>
      <c r="C11" s="3"/>
      <c r="D11" s="2">
        <v>126.6</v>
      </c>
      <c r="E11" s="1">
        <v>93.831999999999994</v>
      </c>
      <c r="F11" s="4">
        <v>16.93</v>
      </c>
      <c r="G11" s="4">
        <v>65.09</v>
      </c>
      <c r="H11" s="4">
        <f t="shared" si="2"/>
        <v>302.452</v>
      </c>
      <c r="I11" s="35">
        <f t="shared" si="1"/>
        <v>8.6414857142857144</v>
      </c>
      <c r="J11" s="37"/>
      <c r="K11" s="67">
        <v>544.38598999999999</v>
      </c>
      <c r="L11" s="69">
        <f t="shared" si="0"/>
        <v>-241.93398999999999</v>
      </c>
    </row>
    <row r="12" spans="1:258" ht="15" customHeight="1" x14ac:dyDescent="0.25">
      <c r="A12" s="56" t="s">
        <v>9</v>
      </c>
      <c r="B12" s="24">
        <v>3500</v>
      </c>
      <c r="C12" s="3"/>
      <c r="D12" s="1">
        <v>409</v>
      </c>
      <c r="E12" s="1">
        <v>278</v>
      </c>
      <c r="F12" s="1">
        <v>440</v>
      </c>
      <c r="G12" s="1">
        <v>462</v>
      </c>
      <c r="H12" s="4">
        <f t="shared" si="2"/>
        <v>1589</v>
      </c>
      <c r="I12" s="35">
        <f t="shared" si="1"/>
        <v>45.4</v>
      </c>
      <c r="J12" s="37"/>
      <c r="K12" s="67">
        <v>3598.4670000000001</v>
      </c>
      <c r="L12" s="69">
        <f t="shared" si="0"/>
        <v>-2009.4670000000001</v>
      </c>
    </row>
    <row r="13" spans="1:258" ht="15" customHeight="1" x14ac:dyDescent="0.25">
      <c r="A13" s="55" t="s">
        <v>31</v>
      </c>
      <c r="B13" s="26">
        <v>1575</v>
      </c>
      <c r="C13" s="27"/>
      <c r="D13" s="2">
        <v>488</v>
      </c>
      <c r="E13" s="1">
        <v>236</v>
      </c>
      <c r="F13" s="4">
        <v>523</v>
      </c>
      <c r="G13" s="4">
        <v>203</v>
      </c>
      <c r="H13" s="4">
        <f t="shared" si="2"/>
        <v>1450</v>
      </c>
      <c r="I13" s="35">
        <f t="shared" si="1"/>
        <v>92.063492063492063</v>
      </c>
      <c r="J13" s="37"/>
      <c r="K13" s="67">
        <v>1450</v>
      </c>
      <c r="L13" s="69">
        <f t="shared" si="0"/>
        <v>0</v>
      </c>
    </row>
    <row r="14" spans="1:258" ht="14.4" customHeight="1" x14ac:dyDescent="0.25">
      <c r="A14" s="57" t="s">
        <v>10</v>
      </c>
      <c r="B14" s="28">
        <v>16989</v>
      </c>
      <c r="C14" s="29">
        <v>23789</v>
      </c>
      <c r="D14" s="2">
        <v>2739.81</v>
      </c>
      <c r="E14" s="2">
        <v>3650.52</v>
      </c>
      <c r="F14" s="2">
        <v>4280.63</v>
      </c>
      <c r="G14" s="2">
        <v>4027.94</v>
      </c>
      <c r="H14" s="4">
        <f t="shared" si="2"/>
        <v>14698.9</v>
      </c>
      <c r="I14" s="35">
        <f>H14/C14*100</f>
        <v>61.788641809239564</v>
      </c>
      <c r="J14" s="37"/>
      <c r="K14" s="67">
        <v>18222.633439999998</v>
      </c>
      <c r="L14" s="69">
        <f t="shared" si="0"/>
        <v>-3523.7334399999982</v>
      </c>
    </row>
    <row r="15" spans="1:258" ht="14.4" customHeight="1" x14ac:dyDescent="0.25">
      <c r="A15" s="55" t="s">
        <v>11</v>
      </c>
      <c r="B15" s="26">
        <v>1575</v>
      </c>
      <c r="C15" s="27"/>
      <c r="D15" s="2">
        <v>0</v>
      </c>
      <c r="E15" s="1">
        <v>0</v>
      </c>
      <c r="F15" s="4">
        <v>0</v>
      </c>
      <c r="G15" s="4">
        <v>0</v>
      </c>
      <c r="H15" s="4">
        <f t="shared" si="2"/>
        <v>0</v>
      </c>
      <c r="I15" s="35">
        <f t="shared" si="1"/>
        <v>0</v>
      </c>
      <c r="J15" s="37"/>
      <c r="K15" s="67"/>
      <c r="L15" s="69">
        <f t="shared" si="0"/>
        <v>0</v>
      </c>
    </row>
    <row r="16" spans="1:258" ht="14.4" customHeight="1" x14ac:dyDescent="0.25">
      <c r="A16" s="58" t="s">
        <v>12</v>
      </c>
      <c r="B16" s="28">
        <v>4250</v>
      </c>
      <c r="C16" s="29">
        <f>B16-337+70</f>
        <v>3983</v>
      </c>
      <c r="D16" s="2">
        <v>1355</v>
      </c>
      <c r="E16" s="1">
        <v>2214</v>
      </c>
      <c r="F16" s="19">
        <v>1333.5</v>
      </c>
      <c r="G16" s="19">
        <v>1033</v>
      </c>
      <c r="H16" s="4">
        <f t="shared" si="2"/>
        <v>5935.5</v>
      </c>
      <c r="I16" s="35">
        <f>H16/C16*100</f>
        <v>149.02083856389658</v>
      </c>
      <c r="J16" s="37" t="s">
        <v>41</v>
      </c>
      <c r="K16" s="67">
        <v>4812.6000000000004</v>
      </c>
      <c r="L16" s="69">
        <f t="shared" si="0"/>
        <v>1122.8999999999996</v>
      </c>
    </row>
    <row r="17" spans="1:12" ht="14.4" customHeight="1" x14ac:dyDescent="0.25">
      <c r="A17" s="54" t="s">
        <v>13</v>
      </c>
      <c r="B17" s="24">
        <v>3500</v>
      </c>
      <c r="C17" s="25"/>
      <c r="D17" s="13">
        <v>171.16</v>
      </c>
      <c r="E17" s="14">
        <f>17+206.609</f>
        <v>223.60900000000001</v>
      </c>
      <c r="F17" s="15">
        <v>20</v>
      </c>
      <c r="G17" s="15">
        <f>77+118.555</f>
        <v>195.55500000000001</v>
      </c>
      <c r="H17" s="16">
        <f t="shared" si="2"/>
        <v>610.32400000000007</v>
      </c>
      <c r="I17" s="36">
        <f t="shared" si="1"/>
        <v>17.437828571428575</v>
      </c>
      <c r="J17" s="37" t="s">
        <v>38</v>
      </c>
      <c r="K17" s="67">
        <v>1102.954</v>
      </c>
      <c r="L17" s="69">
        <f t="shared" si="0"/>
        <v>-492.62999999999988</v>
      </c>
    </row>
    <row r="18" spans="1:12" ht="14.4" customHeight="1" x14ac:dyDescent="0.25">
      <c r="A18" s="54" t="s">
        <v>14</v>
      </c>
      <c r="B18" s="24">
        <v>3500</v>
      </c>
      <c r="C18" s="25"/>
      <c r="D18" s="8"/>
      <c r="E18" s="9"/>
      <c r="F18" s="7"/>
      <c r="G18" s="7"/>
      <c r="H18" s="7"/>
      <c r="I18" s="35">
        <f t="shared" si="1"/>
        <v>0</v>
      </c>
      <c r="J18" s="37"/>
      <c r="K18" s="67"/>
      <c r="L18" s="69">
        <f t="shared" si="0"/>
        <v>0</v>
      </c>
    </row>
    <row r="19" spans="1:12" ht="15" customHeight="1" x14ac:dyDescent="0.25">
      <c r="A19" s="54" t="s">
        <v>15</v>
      </c>
      <c r="B19" s="24">
        <v>3500</v>
      </c>
      <c r="C19" s="25"/>
      <c r="D19" s="8"/>
      <c r="E19" s="9"/>
      <c r="F19" s="7"/>
      <c r="G19" s="7"/>
      <c r="H19" s="7"/>
      <c r="I19" s="35">
        <f t="shared" si="1"/>
        <v>0</v>
      </c>
      <c r="J19" s="37"/>
      <c r="K19" s="67"/>
      <c r="L19" s="69">
        <f t="shared" si="0"/>
        <v>0</v>
      </c>
    </row>
    <row r="20" spans="1:12" ht="14.4" customHeight="1" x14ac:dyDescent="0.25">
      <c r="A20" s="58" t="s">
        <v>35</v>
      </c>
      <c r="B20" s="28">
        <v>17696</v>
      </c>
      <c r="C20" s="29">
        <f>B20-1070</f>
        <v>16626</v>
      </c>
      <c r="D20" s="2">
        <v>1887</v>
      </c>
      <c r="E20" s="1">
        <v>3814</v>
      </c>
      <c r="F20" s="4">
        <v>3524</v>
      </c>
      <c r="G20" s="4"/>
      <c r="H20" s="4">
        <f t="shared" si="2"/>
        <v>9225</v>
      </c>
      <c r="I20" s="35">
        <f>H20/C20*100</f>
        <v>55.485384337784197</v>
      </c>
      <c r="J20" s="37"/>
      <c r="K20" s="67">
        <v>10425.616</v>
      </c>
      <c r="L20" s="69">
        <f t="shared" si="0"/>
        <v>-1200.616</v>
      </c>
    </row>
    <row r="21" spans="1:12" ht="14.4" customHeight="1" x14ac:dyDescent="0.25">
      <c r="A21" s="57" t="s">
        <v>16</v>
      </c>
      <c r="B21" s="28">
        <v>1486</v>
      </c>
      <c r="C21" s="29"/>
      <c r="D21" s="2">
        <v>106.41</v>
      </c>
      <c r="E21" s="1">
        <v>52.49</v>
      </c>
      <c r="F21" s="4">
        <v>73.86</v>
      </c>
      <c r="G21" s="4">
        <v>328.15</v>
      </c>
      <c r="H21" s="4">
        <f t="shared" si="2"/>
        <v>560.91</v>
      </c>
      <c r="I21" s="35">
        <f t="shared" si="1"/>
        <v>37.746298788694482</v>
      </c>
      <c r="J21" s="37"/>
      <c r="K21" s="67">
        <v>561.96799999999996</v>
      </c>
      <c r="L21" s="69">
        <f t="shared" si="0"/>
        <v>-1.0579999999999927</v>
      </c>
    </row>
    <row r="22" spans="1:12" ht="14.4" customHeight="1" x14ac:dyDescent="0.25">
      <c r="A22" s="54" t="s">
        <v>17</v>
      </c>
      <c r="B22" s="24">
        <v>3500</v>
      </c>
      <c r="C22" s="25"/>
      <c r="D22" s="10">
        <v>57</v>
      </c>
      <c r="E22" s="11">
        <v>28</v>
      </c>
      <c r="F22" s="12">
        <v>246</v>
      </c>
      <c r="G22" s="12">
        <v>19</v>
      </c>
      <c r="H22" s="16">
        <f t="shared" si="2"/>
        <v>350</v>
      </c>
      <c r="I22" s="36">
        <f t="shared" si="1"/>
        <v>10</v>
      </c>
      <c r="J22" s="37" t="s">
        <v>38</v>
      </c>
      <c r="K22" s="67">
        <v>350</v>
      </c>
      <c r="L22" s="69">
        <f t="shared" si="0"/>
        <v>0</v>
      </c>
    </row>
    <row r="23" spans="1:12" ht="15" customHeight="1" x14ac:dyDescent="0.25">
      <c r="A23" s="56" t="s">
        <v>18</v>
      </c>
      <c r="B23" s="24">
        <v>3500</v>
      </c>
      <c r="C23" s="25"/>
      <c r="D23" s="2">
        <v>0.15</v>
      </c>
      <c r="E23" s="1">
        <v>3.5000000000000003E-2</v>
      </c>
      <c r="F23" s="4">
        <v>0.79</v>
      </c>
      <c r="G23" s="4">
        <v>1.26</v>
      </c>
      <c r="H23" s="4">
        <f t="shared" si="2"/>
        <v>2.2350000000000003</v>
      </c>
      <c r="I23" s="35">
        <f t="shared" si="1"/>
        <v>6.3857142857142862E-2</v>
      </c>
      <c r="J23" s="37"/>
      <c r="K23" s="67">
        <v>2.262</v>
      </c>
      <c r="L23" s="69">
        <f t="shared" si="0"/>
        <v>-2.6999999999999691E-2</v>
      </c>
    </row>
    <row r="24" spans="1:12" ht="15" customHeight="1" x14ac:dyDescent="0.25">
      <c r="A24" s="56" t="s">
        <v>19</v>
      </c>
      <c r="B24" s="24">
        <v>3500</v>
      </c>
      <c r="C24" s="25"/>
      <c r="D24" s="2">
        <v>64.233000000000004</v>
      </c>
      <c r="E24" s="1">
        <v>58.445999999999998</v>
      </c>
      <c r="F24" s="4">
        <v>0</v>
      </c>
      <c r="G24" s="4">
        <v>2.7389999999999999</v>
      </c>
      <c r="H24" s="4">
        <f t="shared" si="2"/>
        <v>125.41800000000001</v>
      </c>
      <c r="I24" s="35">
        <f t="shared" si="1"/>
        <v>3.5833714285714287</v>
      </c>
      <c r="J24" s="37"/>
      <c r="K24" s="67">
        <v>358.9</v>
      </c>
      <c r="L24" s="69">
        <f t="shared" si="0"/>
        <v>-233.48199999999997</v>
      </c>
    </row>
    <row r="25" spans="1:12" ht="15" customHeight="1" x14ac:dyDescent="0.25">
      <c r="A25" s="54" t="s">
        <v>20</v>
      </c>
      <c r="B25" s="24">
        <v>3500</v>
      </c>
      <c r="C25" s="25"/>
      <c r="D25" s="8"/>
      <c r="E25" s="9"/>
      <c r="F25" s="7"/>
      <c r="G25" s="7"/>
      <c r="H25" s="8"/>
      <c r="I25" s="35">
        <f t="shared" si="1"/>
        <v>0</v>
      </c>
      <c r="J25" s="37"/>
      <c r="K25" s="67"/>
      <c r="L25" s="69">
        <f t="shared" si="0"/>
        <v>0</v>
      </c>
    </row>
    <row r="26" spans="1:12" ht="15" customHeight="1" x14ac:dyDescent="0.25">
      <c r="A26" s="56" t="s">
        <v>21</v>
      </c>
      <c r="B26" s="24">
        <v>3500</v>
      </c>
      <c r="C26" s="25"/>
      <c r="D26" s="2">
        <v>200</v>
      </c>
      <c r="E26" s="2">
        <v>474</v>
      </c>
      <c r="F26" s="2">
        <v>314</v>
      </c>
      <c r="G26" s="2">
        <v>425</v>
      </c>
      <c r="H26" s="2">
        <f>SUM(D26:G26)</f>
        <v>1413</v>
      </c>
      <c r="I26" s="35">
        <f t="shared" si="1"/>
        <v>40.371428571428567</v>
      </c>
      <c r="J26" s="37"/>
      <c r="K26" s="67">
        <v>2022.046</v>
      </c>
      <c r="L26" s="69">
        <f t="shared" si="0"/>
        <v>-609.04600000000005</v>
      </c>
    </row>
    <row r="27" spans="1:12" ht="15" customHeight="1" x14ac:dyDescent="0.25">
      <c r="A27" s="58" t="s">
        <v>22</v>
      </c>
      <c r="B27" s="28">
        <v>286</v>
      </c>
      <c r="C27" s="29"/>
      <c r="D27" s="8"/>
      <c r="E27" s="9"/>
      <c r="F27" s="7"/>
      <c r="G27" s="7"/>
      <c r="H27" s="8"/>
      <c r="I27" s="35">
        <f t="shared" si="1"/>
        <v>0</v>
      </c>
      <c r="J27" s="37"/>
      <c r="K27" s="67"/>
      <c r="L27" s="69">
        <f t="shared" si="0"/>
        <v>0</v>
      </c>
    </row>
    <row r="28" spans="1:12" ht="15" customHeight="1" x14ac:dyDescent="0.25">
      <c r="A28" s="54" t="s">
        <v>23</v>
      </c>
      <c r="B28" s="24">
        <v>3500</v>
      </c>
      <c r="C28" s="25"/>
      <c r="D28" s="8"/>
      <c r="E28" s="9"/>
      <c r="F28" s="7"/>
      <c r="G28" s="7"/>
      <c r="H28" s="8"/>
      <c r="I28" s="35">
        <f t="shared" si="1"/>
        <v>0</v>
      </c>
      <c r="J28" s="37"/>
      <c r="K28" s="67">
        <v>421.1</v>
      </c>
      <c r="L28" s="69">
        <f t="shared" si="0"/>
        <v>-421.1</v>
      </c>
    </row>
    <row r="29" spans="1:12" ht="15" customHeight="1" x14ac:dyDescent="0.25">
      <c r="A29" s="56" t="s">
        <v>24</v>
      </c>
      <c r="B29" s="24">
        <v>3500</v>
      </c>
      <c r="C29" s="25"/>
      <c r="D29" s="71">
        <v>458.05</v>
      </c>
      <c r="E29" s="72">
        <v>301.12</v>
      </c>
      <c r="F29" s="73">
        <v>167.05</v>
      </c>
      <c r="G29" s="73">
        <v>574.1</v>
      </c>
      <c r="H29" s="74">
        <f>SUM(D29:G29)</f>
        <v>1500.3200000000002</v>
      </c>
      <c r="I29" s="35">
        <f t="shared" si="1"/>
        <v>42.866285714285716</v>
      </c>
      <c r="J29" s="37"/>
      <c r="K29" s="67">
        <v>1500.32</v>
      </c>
      <c r="L29" s="69">
        <f t="shared" si="0"/>
        <v>0</v>
      </c>
    </row>
    <row r="30" spans="1:12" ht="15" customHeight="1" x14ac:dyDescent="0.25">
      <c r="A30" s="54" t="s">
        <v>39</v>
      </c>
      <c r="B30" s="24">
        <v>3500</v>
      </c>
      <c r="C30" s="25"/>
      <c r="D30" s="17">
        <v>8.59</v>
      </c>
      <c r="E30" s="18">
        <v>48.006</v>
      </c>
      <c r="F30" s="19">
        <v>16.388000000000002</v>
      </c>
      <c r="G30" s="19">
        <v>36.692999999999998</v>
      </c>
      <c r="H30" s="19">
        <f>SUM(D30:G30)</f>
        <v>109.67700000000001</v>
      </c>
      <c r="I30" s="35">
        <f t="shared" si="1"/>
        <v>3.1336285714285719</v>
      </c>
      <c r="J30" s="37" t="s">
        <v>38</v>
      </c>
      <c r="K30" s="67">
        <v>121.249</v>
      </c>
      <c r="L30" s="69">
        <f t="shared" si="0"/>
        <v>-11.571999999999989</v>
      </c>
    </row>
    <row r="31" spans="1:12" ht="15" customHeight="1" x14ac:dyDescent="0.25">
      <c r="A31" s="54" t="s">
        <v>25</v>
      </c>
      <c r="B31" s="24">
        <v>3500</v>
      </c>
      <c r="C31" s="25"/>
      <c r="D31" s="44">
        <v>337.99200000000002</v>
      </c>
      <c r="E31" s="44">
        <v>136.31299999999999</v>
      </c>
      <c r="F31" s="44">
        <v>83.531999999999996</v>
      </c>
      <c r="G31" s="44">
        <v>144.53899999999999</v>
      </c>
      <c r="H31" s="44">
        <f>SUM(D31:G31)</f>
        <v>702.37599999999998</v>
      </c>
      <c r="I31" s="35">
        <f t="shared" si="1"/>
        <v>20.067885714285712</v>
      </c>
      <c r="J31" s="37"/>
      <c r="K31" s="67">
        <v>622.23357999999996</v>
      </c>
      <c r="L31" s="69">
        <f t="shared" si="0"/>
        <v>80.142420000000016</v>
      </c>
    </row>
    <row r="32" spans="1:12" ht="15" customHeight="1" x14ac:dyDescent="0.25">
      <c r="A32" s="54" t="s">
        <v>26</v>
      </c>
      <c r="B32" s="24">
        <v>3500</v>
      </c>
      <c r="C32" s="25"/>
      <c r="D32" s="8"/>
      <c r="E32" s="9"/>
      <c r="F32" s="7"/>
      <c r="G32" s="7"/>
      <c r="H32" s="7"/>
      <c r="I32" s="35">
        <f t="shared" si="1"/>
        <v>0</v>
      </c>
      <c r="J32" s="37"/>
      <c r="K32" s="67">
        <v>37.115493999999998</v>
      </c>
      <c r="L32" s="69">
        <f t="shared" si="0"/>
        <v>-37.115493999999998</v>
      </c>
    </row>
    <row r="33" spans="1:258" ht="15" customHeight="1" x14ac:dyDescent="0.25">
      <c r="A33" s="55" t="s">
        <v>0</v>
      </c>
      <c r="B33" s="26">
        <v>1575</v>
      </c>
      <c r="C33" s="27"/>
      <c r="D33" s="2">
        <v>4.3</v>
      </c>
      <c r="E33" s="1">
        <v>25.2</v>
      </c>
      <c r="F33" s="4">
        <v>15.2</v>
      </c>
      <c r="G33" s="4">
        <v>4.3</v>
      </c>
      <c r="H33" s="4">
        <f t="shared" si="2"/>
        <v>49</v>
      </c>
      <c r="I33" s="35">
        <f t="shared" si="1"/>
        <v>3.1111111111111112</v>
      </c>
      <c r="J33" s="37"/>
      <c r="K33" s="67">
        <v>77.099999999999994</v>
      </c>
      <c r="L33" s="69">
        <f t="shared" si="0"/>
        <v>-28.099999999999994</v>
      </c>
    </row>
    <row r="34" spans="1:258" ht="15" customHeight="1" x14ac:dyDescent="0.25">
      <c r="A34" s="55" t="s">
        <v>27</v>
      </c>
      <c r="B34" s="26">
        <v>1575</v>
      </c>
      <c r="C34" s="27"/>
      <c r="D34" s="2">
        <v>57</v>
      </c>
      <c r="E34" s="1">
        <v>40.200000000000003</v>
      </c>
      <c r="F34" s="4">
        <v>135.30000000000001</v>
      </c>
      <c r="G34" s="4">
        <v>177.3</v>
      </c>
      <c r="H34" s="4">
        <f t="shared" si="2"/>
        <v>409.8</v>
      </c>
      <c r="I34" s="35">
        <f t="shared" si="1"/>
        <v>26.019047619047619</v>
      </c>
      <c r="J34" s="37"/>
      <c r="K34" s="67">
        <v>533.25699999999995</v>
      </c>
      <c r="L34" s="69">
        <f t="shared" si="0"/>
        <v>-123.45699999999994</v>
      </c>
    </row>
    <row r="35" spans="1:258" ht="15" customHeight="1" x14ac:dyDescent="0.25">
      <c r="A35" s="54" t="s">
        <v>28</v>
      </c>
      <c r="B35" s="24">
        <v>3500</v>
      </c>
      <c r="C35" s="25"/>
      <c r="D35" s="8"/>
      <c r="E35" s="9"/>
      <c r="F35" s="7"/>
      <c r="G35" s="7"/>
      <c r="H35" s="7"/>
      <c r="I35" s="35">
        <f t="shared" si="1"/>
        <v>0</v>
      </c>
      <c r="J35" s="37"/>
      <c r="K35" s="67"/>
      <c r="L35" s="69">
        <f t="shared" si="0"/>
        <v>0</v>
      </c>
    </row>
    <row r="36" spans="1:258" ht="15" customHeight="1" x14ac:dyDescent="0.25">
      <c r="A36" s="59" t="s">
        <v>29</v>
      </c>
      <c r="B36" s="26">
        <v>1575</v>
      </c>
      <c r="C36" s="27"/>
      <c r="D36" s="9"/>
      <c r="E36" s="9"/>
      <c r="F36" s="7"/>
      <c r="G36" s="7"/>
      <c r="H36" s="7"/>
      <c r="I36" s="35">
        <f t="shared" si="1"/>
        <v>0</v>
      </c>
      <c r="J36" s="37"/>
      <c r="K36" s="67"/>
      <c r="L36" s="69">
        <f t="shared" si="0"/>
        <v>0</v>
      </c>
    </row>
    <row r="37" spans="1:258" ht="15" customHeight="1" x14ac:dyDescent="0.25">
      <c r="A37" s="60" t="s">
        <v>30</v>
      </c>
      <c r="B37" s="41">
        <v>3500</v>
      </c>
      <c r="C37" s="42"/>
      <c r="D37" s="43">
        <v>4.95</v>
      </c>
      <c r="E37" s="43">
        <v>8.84</v>
      </c>
      <c r="F37" s="43">
        <v>70.8</v>
      </c>
      <c r="G37" s="43">
        <v>71.41</v>
      </c>
      <c r="H37" s="43">
        <f t="shared" ref="H37" si="3">SUM(D37:G37)</f>
        <v>156</v>
      </c>
      <c r="I37" s="39">
        <f t="shared" si="1"/>
        <v>4.4571428571428573</v>
      </c>
      <c r="J37" s="37" t="s">
        <v>38</v>
      </c>
      <c r="K37" s="67">
        <v>156.02988999999999</v>
      </c>
      <c r="L37" s="69">
        <f t="shared" si="0"/>
        <v>-2.9889999999994643E-2</v>
      </c>
    </row>
    <row r="38" spans="1:258" ht="15" customHeight="1" x14ac:dyDescent="0.25">
      <c r="A38" s="61" t="s">
        <v>44</v>
      </c>
      <c r="B38" s="45">
        <v>65000</v>
      </c>
      <c r="C38" s="46"/>
      <c r="D38" s="47">
        <f>SUM(D3:D37)</f>
        <v>15207.31</v>
      </c>
      <c r="E38" s="48">
        <f>SUM(E3:E37)</f>
        <v>16281.281000000003</v>
      </c>
      <c r="F38" s="48">
        <f>SUM(F3:F37)</f>
        <v>15709.586000000001</v>
      </c>
      <c r="G38" s="48">
        <f>SUM(G3:G37)</f>
        <v>14040.866999999998</v>
      </c>
      <c r="H38" s="48">
        <f>SUM(H3:H37)</f>
        <v>61239.044000000002</v>
      </c>
      <c r="I38" s="49">
        <f t="shared" si="1"/>
        <v>94.213913846153858</v>
      </c>
      <c r="J38" s="37"/>
      <c r="K38" s="67"/>
      <c r="L38" s="69"/>
    </row>
    <row r="39" spans="1:258" ht="15" customHeight="1" x14ac:dyDescent="0.25">
      <c r="A39" s="62" t="s">
        <v>42</v>
      </c>
      <c r="B39" s="31"/>
      <c r="C39" s="32"/>
      <c r="D39" s="38"/>
      <c r="E39" s="38"/>
      <c r="F39" s="38"/>
      <c r="G39" s="38"/>
      <c r="H39" s="38"/>
      <c r="I39" s="39"/>
      <c r="J39" s="40"/>
      <c r="K39" s="67"/>
      <c r="L39" s="68"/>
    </row>
    <row r="40" spans="1:258" ht="15" customHeight="1" x14ac:dyDescent="0.25">
      <c r="A40" s="61" t="s">
        <v>43</v>
      </c>
      <c r="B40" s="45"/>
      <c r="C40" s="46"/>
      <c r="D40" s="50"/>
      <c r="E40" s="50"/>
      <c r="F40" s="50"/>
      <c r="G40" s="50"/>
      <c r="H40" s="50"/>
      <c r="I40" s="51"/>
      <c r="J40" s="52"/>
      <c r="K40" s="67">
        <v>72347.821389000004</v>
      </c>
      <c r="L40" s="70">
        <f>H38-K40</f>
        <v>-11108.777389000003</v>
      </c>
    </row>
    <row r="41" spans="1:258" s="84" customFormat="1" ht="15" customHeight="1" x14ac:dyDescent="0.2">
      <c r="A41" s="75" t="s">
        <v>57</v>
      </c>
      <c r="B41" s="76"/>
      <c r="C41" s="77"/>
      <c r="D41" s="78"/>
      <c r="E41" s="78"/>
      <c r="F41" s="78"/>
      <c r="G41" s="78"/>
      <c r="H41" s="78"/>
      <c r="I41" s="79"/>
      <c r="J41" s="80"/>
      <c r="K41" s="81"/>
      <c r="L41" s="82"/>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row>
    <row r="42" spans="1:258" s="87" customFormat="1" ht="24.6" customHeight="1" x14ac:dyDescent="0.2">
      <c r="A42" s="94" t="s">
        <v>55</v>
      </c>
      <c r="B42" s="95"/>
      <c r="C42" s="95"/>
      <c r="D42" s="95"/>
      <c r="E42" s="95"/>
      <c r="F42" s="95"/>
      <c r="G42" s="95"/>
      <c r="H42" s="95"/>
      <c r="I42" s="85"/>
      <c r="J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c r="EF42" s="86"/>
      <c r="EG42" s="86"/>
      <c r="EH42" s="86"/>
      <c r="EI42" s="86"/>
      <c r="EJ42" s="86"/>
      <c r="EK42" s="86"/>
      <c r="EL42" s="86"/>
      <c r="EM42" s="86"/>
      <c r="EN42" s="86"/>
      <c r="EO42" s="86"/>
      <c r="EP42" s="86"/>
      <c r="EQ42" s="86"/>
      <c r="ER42" s="86"/>
      <c r="ES42" s="86"/>
      <c r="ET42" s="86"/>
      <c r="EU42" s="86"/>
      <c r="EV42" s="86"/>
      <c r="EW42" s="86"/>
      <c r="EX42" s="86"/>
      <c r="EY42" s="86"/>
      <c r="EZ42" s="86"/>
      <c r="FA42" s="86"/>
      <c r="FB42" s="86"/>
      <c r="FC42" s="86"/>
      <c r="FD42" s="86"/>
      <c r="FE42" s="86"/>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c r="HN42" s="86"/>
      <c r="HO42" s="86"/>
      <c r="HP42" s="86"/>
      <c r="HQ42" s="86"/>
      <c r="HR42" s="86"/>
      <c r="HS42" s="86"/>
      <c r="HT42" s="86"/>
      <c r="HU42" s="86"/>
      <c r="HV42" s="86"/>
      <c r="HW42" s="86"/>
      <c r="HX42" s="86"/>
      <c r="HY42" s="86"/>
      <c r="HZ42" s="86"/>
      <c r="IA42" s="86"/>
      <c r="IB42" s="86"/>
      <c r="IC42" s="86"/>
      <c r="ID42" s="86"/>
      <c r="IE42" s="86"/>
      <c r="IF42" s="86"/>
      <c r="IG42" s="86"/>
      <c r="IH42" s="86"/>
      <c r="II42" s="86"/>
      <c r="IJ42" s="86"/>
      <c r="IK42" s="86"/>
      <c r="IL42" s="86"/>
      <c r="IM42" s="86"/>
      <c r="IN42" s="86"/>
      <c r="IO42" s="86"/>
      <c r="IP42" s="86"/>
      <c r="IQ42" s="86"/>
      <c r="IR42" s="86"/>
      <c r="IS42" s="86"/>
      <c r="IT42" s="86"/>
      <c r="IU42" s="86"/>
      <c r="IV42" s="86"/>
      <c r="IW42" s="86"/>
      <c r="IX42" s="86"/>
    </row>
    <row r="43" spans="1:258" s="87" customFormat="1" ht="13.8" customHeight="1" x14ac:dyDescent="0.2">
      <c r="A43" s="88" t="s">
        <v>56</v>
      </c>
      <c r="B43" s="88"/>
      <c r="C43" s="88"/>
      <c r="D43" s="88"/>
      <c r="E43" s="88"/>
      <c r="F43" s="88"/>
      <c r="G43" s="88"/>
      <c r="H43" s="88"/>
      <c r="I43" s="88"/>
      <c r="J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6"/>
      <c r="BX43" s="86"/>
      <c r="BY43" s="86"/>
      <c r="BZ43" s="86"/>
      <c r="CA43" s="86"/>
      <c r="CB43" s="86"/>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c r="EF43" s="86"/>
      <c r="EG43" s="86"/>
      <c r="EH43" s="86"/>
      <c r="EI43" s="86"/>
      <c r="EJ43" s="86"/>
      <c r="EK43" s="86"/>
      <c r="EL43" s="86"/>
      <c r="EM43" s="86"/>
      <c r="EN43" s="86"/>
      <c r="EO43" s="86"/>
      <c r="EP43" s="86"/>
      <c r="EQ43" s="86"/>
      <c r="ER43" s="86"/>
      <c r="ES43" s="86"/>
      <c r="ET43" s="86"/>
      <c r="EU43" s="86"/>
      <c r="EV43" s="86"/>
      <c r="EW43" s="86"/>
      <c r="EX43" s="86"/>
      <c r="EY43" s="86"/>
      <c r="EZ43" s="86"/>
      <c r="FA43" s="86"/>
      <c r="FB43" s="86"/>
      <c r="FC43" s="86"/>
      <c r="FD43" s="86"/>
      <c r="FE43" s="86"/>
      <c r="FF43" s="86"/>
      <c r="FG43" s="86"/>
      <c r="FH43" s="86"/>
      <c r="FI43" s="86"/>
      <c r="FJ43" s="86"/>
      <c r="FK43" s="86"/>
      <c r="FL43" s="86"/>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c r="HN43" s="86"/>
      <c r="HO43" s="86"/>
      <c r="HP43" s="86"/>
      <c r="HQ43" s="86"/>
      <c r="HR43" s="86"/>
      <c r="HS43" s="86"/>
      <c r="HT43" s="86"/>
      <c r="HU43" s="86"/>
      <c r="HV43" s="86"/>
      <c r="HW43" s="86"/>
      <c r="HX43" s="86"/>
      <c r="HY43" s="86"/>
      <c r="HZ43" s="86"/>
      <c r="IA43" s="86"/>
      <c r="IB43" s="86"/>
      <c r="IC43" s="86"/>
      <c r="ID43" s="86"/>
      <c r="IE43" s="86"/>
      <c r="IF43" s="86"/>
      <c r="IG43" s="86"/>
      <c r="IH43" s="86"/>
      <c r="II43" s="86"/>
      <c r="IJ43" s="86"/>
      <c r="IK43" s="86"/>
      <c r="IL43" s="86"/>
      <c r="IM43" s="86"/>
      <c r="IN43" s="86"/>
      <c r="IO43" s="86"/>
      <c r="IP43" s="86"/>
      <c r="IQ43" s="86"/>
      <c r="IR43" s="86"/>
      <c r="IS43" s="86"/>
      <c r="IT43" s="86"/>
      <c r="IU43" s="86"/>
      <c r="IV43" s="86"/>
      <c r="IW43" s="86"/>
      <c r="IX43" s="86"/>
    </row>
    <row r="44" spans="1:258" s="87" customFormat="1" ht="13.8" customHeight="1" x14ac:dyDescent="0.2">
      <c r="A44" s="88"/>
      <c r="B44" s="88"/>
      <c r="C44" s="88"/>
      <c r="D44" s="88"/>
      <c r="E44" s="88"/>
      <c r="F44" s="88"/>
      <c r="G44" s="88"/>
      <c r="H44" s="88"/>
      <c r="I44" s="88"/>
      <c r="J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c r="EF44" s="86"/>
      <c r="EG44" s="86"/>
      <c r="EH44" s="86"/>
      <c r="EI44" s="86"/>
      <c r="EJ44" s="86"/>
      <c r="EK44" s="86"/>
      <c r="EL44" s="86"/>
      <c r="EM44" s="86"/>
      <c r="EN44" s="86"/>
      <c r="EO44" s="86"/>
      <c r="EP44" s="86"/>
      <c r="EQ44" s="86"/>
      <c r="ER44" s="86"/>
      <c r="ES44" s="86"/>
      <c r="ET44" s="86"/>
      <c r="EU44" s="86"/>
      <c r="EV44" s="86"/>
      <c r="EW44" s="86"/>
      <c r="EX44" s="86"/>
      <c r="EY44" s="86"/>
      <c r="EZ44" s="86"/>
      <c r="FA44" s="86"/>
      <c r="FB44" s="86"/>
      <c r="FC44" s="86"/>
      <c r="FD44" s="86"/>
      <c r="FE44" s="86"/>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row>
    <row r="45" spans="1:258" s="87" customFormat="1" ht="12.6" customHeight="1" x14ac:dyDescent="0.2">
      <c r="A45" s="86" t="s">
        <v>36</v>
      </c>
      <c r="B45" s="86"/>
      <c r="C45" s="86"/>
      <c r="D45" s="86"/>
      <c r="E45" s="86"/>
      <c r="F45" s="86"/>
      <c r="G45" s="86"/>
      <c r="H45" s="86"/>
      <c r="I45" s="86"/>
      <c r="J45" s="86"/>
      <c r="K45" s="90"/>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c r="EF45" s="86"/>
      <c r="EG45" s="86"/>
      <c r="EH45" s="86"/>
      <c r="EI45" s="86"/>
      <c r="EJ45" s="86"/>
      <c r="EK45" s="86"/>
      <c r="EL45" s="86"/>
      <c r="EM45" s="86"/>
      <c r="EN45" s="86"/>
      <c r="EO45" s="86"/>
      <c r="EP45" s="86"/>
      <c r="EQ45" s="86"/>
      <c r="ER45" s="86"/>
      <c r="ES45" s="86"/>
      <c r="ET45" s="86"/>
      <c r="EU45" s="86"/>
      <c r="EV45" s="86"/>
      <c r="EW45" s="86"/>
      <c r="EX45" s="86"/>
      <c r="EY45" s="86"/>
      <c r="EZ45" s="86"/>
      <c r="FA45" s="86"/>
      <c r="FB45" s="86"/>
      <c r="FC45" s="86"/>
      <c r="FD45" s="86"/>
      <c r="FE45" s="86"/>
      <c r="FF45" s="86"/>
      <c r="FG45" s="86"/>
      <c r="FH45" s="86"/>
      <c r="FI45" s="86"/>
      <c r="FJ45" s="86"/>
      <c r="FK45" s="86"/>
      <c r="FL45" s="86"/>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c r="IW45" s="86"/>
      <c r="IX45" s="86"/>
    </row>
    <row r="46" spans="1:258" s="87" customFormat="1" ht="15" customHeight="1" x14ac:dyDescent="0.2">
      <c r="A46" s="86" t="s">
        <v>65</v>
      </c>
      <c r="B46" s="86"/>
      <c r="C46" s="86"/>
      <c r="D46" s="86"/>
      <c r="E46" s="86"/>
      <c r="F46" s="86"/>
      <c r="G46" s="86"/>
      <c r="H46" s="86"/>
      <c r="I46" s="86"/>
      <c r="J46" s="86"/>
      <c r="K46" s="90"/>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row>
    <row r="47" spans="1:258" s="87" customFormat="1" ht="15" customHeight="1" x14ac:dyDescent="0.2">
      <c r="A47" s="86" t="s">
        <v>58</v>
      </c>
      <c r="B47" s="89"/>
      <c r="C47" s="89"/>
      <c r="D47" s="89"/>
      <c r="E47" s="89"/>
      <c r="F47" s="89"/>
      <c r="G47" s="89"/>
      <c r="H47" s="89"/>
      <c r="I47" s="89"/>
      <c r="J47" s="89"/>
      <c r="K47" s="91"/>
      <c r="L47" s="89"/>
      <c r="M47" s="89"/>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6"/>
      <c r="BL47" s="86"/>
      <c r="BM47" s="86"/>
      <c r="BN47" s="86"/>
      <c r="BO47" s="86"/>
      <c r="BP47" s="86"/>
      <c r="BQ47" s="86"/>
      <c r="BR47" s="86"/>
      <c r="BS47" s="86"/>
      <c r="BT47" s="86"/>
      <c r="BU47" s="86"/>
      <c r="BV47" s="86"/>
      <c r="BW47" s="86"/>
      <c r="BX47" s="86"/>
      <c r="BY47" s="86"/>
      <c r="BZ47" s="86"/>
      <c r="CA47" s="86"/>
      <c r="CB47" s="86"/>
      <c r="CC47" s="86"/>
      <c r="CD47" s="86"/>
      <c r="CE47" s="86"/>
      <c r="CF47" s="86"/>
      <c r="CG47" s="86"/>
      <c r="CH47" s="86"/>
      <c r="CI47" s="86"/>
      <c r="CJ47" s="86"/>
      <c r="CK47" s="86"/>
      <c r="CL47" s="86"/>
      <c r="CM47" s="86"/>
      <c r="CN47" s="86"/>
      <c r="CO47" s="86"/>
      <c r="CP47" s="86"/>
      <c r="CQ47" s="86"/>
      <c r="CR47" s="86"/>
      <c r="CS47" s="86"/>
      <c r="CT47" s="86"/>
      <c r="CU47" s="86"/>
      <c r="CV47" s="86"/>
      <c r="CW47" s="86"/>
      <c r="CX47" s="86"/>
      <c r="CY47" s="86"/>
      <c r="CZ47" s="86"/>
      <c r="DA47" s="86"/>
      <c r="DB47" s="86"/>
      <c r="DC47" s="86"/>
      <c r="DD47" s="86"/>
      <c r="DE47" s="86"/>
      <c r="DF47" s="86"/>
      <c r="DG47" s="86"/>
      <c r="DH47" s="86"/>
      <c r="DI47" s="86"/>
      <c r="DJ47" s="86"/>
      <c r="DK47" s="86"/>
      <c r="DL47" s="86"/>
      <c r="DM47" s="86"/>
      <c r="DN47" s="86"/>
      <c r="DO47" s="86"/>
      <c r="DP47" s="86"/>
      <c r="DQ47" s="86"/>
      <c r="DR47" s="86"/>
      <c r="DS47" s="86"/>
      <c r="DT47" s="86"/>
      <c r="DU47" s="86"/>
      <c r="DV47" s="86"/>
      <c r="DW47" s="86"/>
      <c r="DX47" s="86"/>
      <c r="DY47" s="86"/>
      <c r="DZ47" s="86"/>
      <c r="EA47" s="86"/>
      <c r="EB47" s="86"/>
      <c r="EC47" s="86"/>
      <c r="ED47" s="86"/>
      <c r="EE47" s="86"/>
      <c r="EF47" s="86"/>
      <c r="EG47" s="86"/>
      <c r="EH47" s="86"/>
      <c r="EI47" s="86"/>
      <c r="EJ47" s="86"/>
      <c r="EK47" s="86"/>
      <c r="EL47" s="86"/>
      <c r="EM47" s="86"/>
      <c r="EN47" s="86"/>
      <c r="EO47" s="86"/>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c r="HN47" s="86"/>
      <c r="HO47" s="86"/>
      <c r="HP47" s="86"/>
      <c r="HQ47" s="86"/>
      <c r="HR47" s="86"/>
      <c r="HS47" s="86"/>
      <c r="HT47" s="86"/>
      <c r="HU47" s="86"/>
      <c r="HV47" s="86"/>
      <c r="HW47" s="86"/>
      <c r="HX47" s="86"/>
      <c r="HY47" s="86"/>
      <c r="HZ47" s="86"/>
      <c r="IA47" s="86"/>
      <c r="IB47" s="86"/>
      <c r="IC47" s="86"/>
      <c r="ID47" s="86"/>
      <c r="IE47" s="86"/>
      <c r="IF47" s="86"/>
      <c r="IG47" s="86"/>
      <c r="IH47" s="86"/>
      <c r="II47" s="86"/>
      <c r="IJ47" s="86"/>
      <c r="IK47" s="86"/>
      <c r="IL47" s="86"/>
      <c r="IM47" s="86"/>
      <c r="IN47" s="86"/>
      <c r="IO47" s="86"/>
      <c r="IP47" s="86"/>
      <c r="IQ47" s="86"/>
      <c r="IR47" s="86"/>
      <c r="IS47" s="86"/>
      <c r="IT47" s="86"/>
      <c r="IU47" s="86"/>
      <c r="IV47" s="86"/>
      <c r="IW47" s="86"/>
      <c r="IX47" s="86"/>
    </row>
    <row r="48" spans="1:258" s="87" customFormat="1" ht="15" customHeight="1" x14ac:dyDescent="0.2">
      <c r="A48" s="86"/>
      <c r="B48" s="89"/>
      <c r="C48" s="89"/>
      <c r="D48" s="89"/>
      <c r="E48" s="89"/>
      <c r="F48" s="89"/>
      <c r="G48" s="89"/>
      <c r="H48" s="89"/>
      <c r="I48" s="89"/>
      <c r="J48" s="89"/>
      <c r="K48" s="91"/>
      <c r="L48" s="89"/>
      <c r="M48" s="89"/>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row>
    <row r="49" spans="1:258" s="87" customFormat="1" ht="15" customHeight="1" x14ac:dyDescent="0.2">
      <c r="A49" s="86" t="s">
        <v>34</v>
      </c>
      <c r="B49" s="86"/>
      <c r="C49" s="86"/>
      <c r="D49" s="86"/>
      <c r="E49" s="86"/>
      <c r="F49" s="86"/>
      <c r="G49" s="86"/>
      <c r="H49" s="86"/>
      <c r="I49" s="86"/>
      <c r="J49" s="86"/>
      <c r="K49" s="90"/>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c r="IC49" s="86"/>
      <c r="ID49" s="86"/>
      <c r="IE49" s="86"/>
      <c r="IF49" s="86"/>
      <c r="IG49" s="86"/>
      <c r="IH49" s="86"/>
      <c r="II49" s="86"/>
      <c r="IJ49" s="86"/>
      <c r="IK49" s="86"/>
      <c r="IL49" s="86"/>
      <c r="IM49" s="86"/>
      <c r="IN49" s="86"/>
      <c r="IO49" s="86"/>
      <c r="IP49" s="86"/>
      <c r="IQ49" s="86"/>
      <c r="IR49" s="86"/>
      <c r="IS49" s="86"/>
      <c r="IT49" s="86"/>
      <c r="IU49" s="86"/>
      <c r="IV49" s="86"/>
      <c r="IW49" s="86"/>
      <c r="IX49" s="86"/>
    </row>
    <row r="50" spans="1:258" s="87" customFormat="1" ht="15" customHeight="1" x14ac:dyDescent="0.2">
      <c r="A50" s="86" t="s">
        <v>63</v>
      </c>
      <c r="B50" s="86"/>
      <c r="C50" s="86"/>
      <c r="D50" s="86"/>
      <c r="E50" s="86"/>
      <c r="F50" s="86"/>
      <c r="G50" s="86"/>
      <c r="H50" s="86"/>
      <c r="I50" s="86"/>
      <c r="J50" s="86"/>
      <c r="K50" s="90"/>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6"/>
      <c r="CR50" s="86"/>
      <c r="CS50" s="86"/>
      <c r="CT50" s="86"/>
      <c r="CU50" s="86"/>
      <c r="CV50" s="86"/>
      <c r="CW50" s="86"/>
      <c r="CX50" s="86"/>
      <c r="CY50" s="86"/>
      <c r="CZ50" s="86"/>
      <c r="DA50" s="86"/>
      <c r="DB50" s="86"/>
      <c r="DC50" s="86"/>
      <c r="DD50" s="86"/>
      <c r="DE50" s="86"/>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c r="IC50" s="86"/>
      <c r="ID50" s="86"/>
      <c r="IE50" s="86"/>
      <c r="IF50" s="86"/>
      <c r="IG50" s="86"/>
      <c r="IH50" s="86"/>
      <c r="II50" s="86"/>
      <c r="IJ50" s="86"/>
      <c r="IK50" s="86"/>
      <c r="IL50" s="86"/>
      <c r="IM50" s="86"/>
      <c r="IN50" s="86"/>
      <c r="IO50" s="86"/>
      <c r="IP50" s="86"/>
      <c r="IQ50" s="86"/>
      <c r="IR50" s="86"/>
      <c r="IS50" s="86"/>
      <c r="IT50" s="86"/>
      <c r="IU50" s="86"/>
      <c r="IV50" s="86"/>
      <c r="IW50" s="86"/>
      <c r="IX50" s="86"/>
    </row>
    <row r="51" spans="1:258" s="87" customFormat="1" ht="15" customHeight="1" x14ac:dyDescent="0.2">
      <c r="A51" s="96" t="s">
        <v>64</v>
      </c>
      <c r="B51" s="96"/>
      <c r="C51" s="96"/>
      <c r="D51" s="96"/>
      <c r="E51" s="96"/>
      <c r="F51" s="96"/>
      <c r="G51" s="96"/>
      <c r="H51" s="96"/>
      <c r="I51" s="96"/>
      <c r="J51" s="96"/>
      <c r="K51" s="9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6"/>
      <c r="CR51" s="86"/>
      <c r="CS51" s="86"/>
      <c r="CT51" s="86"/>
      <c r="CU51" s="86"/>
      <c r="CV51" s="86"/>
      <c r="CW51" s="86"/>
      <c r="CX51" s="86"/>
      <c r="CY51" s="86"/>
      <c r="CZ51" s="86"/>
      <c r="DA51" s="86"/>
      <c r="DB51" s="86"/>
      <c r="DC51" s="86"/>
      <c r="DD51" s="86"/>
      <c r="DE51" s="86"/>
      <c r="DF51" s="86"/>
      <c r="DG51" s="86"/>
      <c r="DH51" s="86"/>
      <c r="DI51" s="86"/>
      <c r="DJ51" s="86"/>
      <c r="DK51" s="86"/>
      <c r="DL51" s="86"/>
      <c r="DM51" s="86"/>
      <c r="DN51" s="86"/>
      <c r="DO51" s="86"/>
      <c r="DP51" s="86"/>
      <c r="DQ51" s="86"/>
      <c r="DR51" s="86"/>
      <c r="DS51" s="86"/>
      <c r="DT51" s="86"/>
      <c r="DU51" s="86"/>
      <c r="DV51" s="86"/>
      <c r="DW51" s="86"/>
      <c r="DX51" s="86"/>
      <c r="DY51" s="86"/>
      <c r="DZ51" s="86"/>
      <c r="EA51" s="86"/>
      <c r="EB51" s="86"/>
      <c r="EC51" s="86"/>
      <c r="ED51" s="86"/>
      <c r="EE51" s="86"/>
      <c r="EF51" s="86"/>
      <c r="EG51" s="86"/>
      <c r="EH51" s="86"/>
      <c r="EI51" s="86"/>
      <c r="EJ51" s="86"/>
      <c r="EK51" s="86"/>
      <c r="EL51" s="86"/>
      <c r="EM51" s="86"/>
      <c r="EN51" s="86"/>
      <c r="EO51" s="86"/>
      <c r="EP51" s="86"/>
      <c r="EQ51" s="86"/>
      <c r="ER51" s="86"/>
      <c r="ES51" s="86"/>
      <c r="ET51" s="86"/>
      <c r="EU51" s="86"/>
      <c r="EV51" s="86"/>
      <c r="EW51" s="86"/>
      <c r="EX51" s="86"/>
      <c r="EY51" s="86"/>
      <c r="EZ51" s="86"/>
      <c r="FA51" s="86"/>
      <c r="FB51" s="86"/>
      <c r="FC51" s="86"/>
      <c r="FD51" s="86"/>
      <c r="FE51" s="86"/>
      <c r="FF51" s="86"/>
      <c r="FG51" s="86"/>
      <c r="FH51" s="86"/>
      <c r="FI51" s="86"/>
      <c r="FJ51" s="86"/>
      <c r="FK51" s="86"/>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c r="IC51" s="86"/>
      <c r="ID51" s="86"/>
      <c r="IE51" s="86"/>
      <c r="IF51" s="86"/>
      <c r="IG51" s="86"/>
      <c r="IH51" s="86"/>
      <c r="II51" s="86"/>
      <c r="IJ51" s="86"/>
      <c r="IK51" s="86"/>
      <c r="IL51" s="86"/>
      <c r="IM51" s="86"/>
      <c r="IN51" s="86"/>
      <c r="IO51" s="86"/>
      <c r="IP51" s="86"/>
      <c r="IQ51" s="86"/>
      <c r="IR51" s="86"/>
      <c r="IS51" s="86"/>
      <c r="IT51" s="86"/>
      <c r="IU51" s="86"/>
      <c r="IV51" s="86"/>
      <c r="IW51" s="86"/>
      <c r="IX51" s="86"/>
    </row>
    <row r="52" spans="1:258" s="87" customFormat="1" ht="15" customHeight="1" x14ac:dyDescent="0.2">
      <c r="A52" s="93"/>
      <c r="B52" s="93"/>
      <c r="C52" s="93"/>
      <c r="D52" s="93"/>
      <c r="E52" s="93"/>
      <c r="F52" s="93"/>
      <c r="G52" s="93"/>
      <c r="H52" s="93"/>
      <c r="I52" s="93"/>
      <c r="J52" s="93"/>
      <c r="K52" s="93"/>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6"/>
      <c r="CR52" s="86"/>
      <c r="CS52" s="86"/>
      <c r="CT52" s="86"/>
      <c r="CU52" s="86"/>
      <c r="CV52" s="86"/>
      <c r="CW52" s="86"/>
      <c r="CX52" s="86"/>
      <c r="CY52" s="86"/>
      <c r="CZ52" s="86"/>
      <c r="DA52" s="86"/>
      <c r="DB52" s="86"/>
      <c r="DC52" s="86"/>
      <c r="DD52" s="86"/>
      <c r="DE52" s="86"/>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c r="FF52" s="86"/>
      <c r="FG52" s="86"/>
      <c r="FH52" s="86"/>
      <c r="FI52" s="86"/>
      <c r="FJ52" s="86"/>
      <c r="FK52" s="86"/>
      <c r="FL52" s="86"/>
      <c r="FM52" s="86"/>
      <c r="FN52" s="86"/>
      <c r="FO52" s="86"/>
      <c r="FP52" s="86"/>
      <c r="FQ52" s="86"/>
      <c r="FR52" s="86"/>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c r="IC52" s="86"/>
      <c r="ID52" s="86"/>
      <c r="IE52" s="86"/>
      <c r="IF52" s="86"/>
      <c r="IG52" s="86"/>
      <c r="IH52" s="86"/>
      <c r="II52" s="86"/>
      <c r="IJ52" s="86"/>
      <c r="IK52" s="86"/>
      <c r="IL52" s="86"/>
      <c r="IM52" s="86"/>
      <c r="IN52" s="86"/>
      <c r="IO52" s="86"/>
      <c r="IP52" s="86"/>
      <c r="IQ52" s="86"/>
      <c r="IR52" s="86"/>
      <c r="IS52" s="86"/>
      <c r="IT52" s="86"/>
      <c r="IU52" s="86"/>
      <c r="IV52" s="86"/>
      <c r="IW52" s="86"/>
      <c r="IX52" s="86"/>
    </row>
    <row r="53" spans="1:258" s="87" customFormat="1" ht="15" customHeight="1" x14ac:dyDescent="0.2">
      <c r="A53" s="86" t="s">
        <v>40</v>
      </c>
      <c r="B53" s="86"/>
      <c r="C53" s="86"/>
      <c r="D53" s="86"/>
      <c r="E53" s="86"/>
      <c r="F53" s="86"/>
      <c r="G53" s="86"/>
      <c r="H53" s="86"/>
      <c r="I53" s="86"/>
      <c r="J53" s="86"/>
      <c r="K53" s="90"/>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6"/>
      <c r="CR53" s="86"/>
      <c r="CS53" s="86"/>
      <c r="CT53" s="86"/>
      <c r="CU53" s="86"/>
      <c r="CV53" s="86"/>
      <c r="CW53" s="86"/>
      <c r="CX53" s="86"/>
      <c r="CY53" s="86"/>
      <c r="CZ53" s="86"/>
      <c r="DA53" s="86"/>
      <c r="DB53" s="86"/>
      <c r="DC53" s="86"/>
      <c r="DD53" s="86"/>
      <c r="DE53" s="86"/>
      <c r="DF53" s="86"/>
      <c r="DG53" s="86"/>
      <c r="DH53" s="86"/>
      <c r="DI53" s="86"/>
      <c r="DJ53" s="86"/>
      <c r="DK53" s="86"/>
      <c r="DL53" s="86"/>
      <c r="DM53" s="86"/>
      <c r="DN53" s="86"/>
      <c r="DO53" s="86"/>
      <c r="DP53" s="86"/>
      <c r="DQ53" s="86"/>
      <c r="DR53" s="86"/>
      <c r="DS53" s="86"/>
      <c r="DT53" s="86"/>
      <c r="DU53" s="86"/>
      <c r="DV53" s="86"/>
      <c r="DW53" s="86"/>
      <c r="DX53" s="86"/>
      <c r="DY53" s="86"/>
      <c r="DZ53" s="86"/>
      <c r="EA53" s="86"/>
      <c r="EB53" s="86"/>
      <c r="EC53" s="86"/>
      <c r="ED53" s="86"/>
      <c r="EE53" s="86"/>
      <c r="EF53" s="86"/>
      <c r="EG53" s="86"/>
      <c r="EH53" s="86"/>
      <c r="EI53" s="86"/>
      <c r="EJ53" s="86"/>
      <c r="EK53" s="86"/>
      <c r="EL53" s="86"/>
      <c r="EM53" s="86"/>
      <c r="EN53" s="86"/>
      <c r="EO53" s="86"/>
      <c r="EP53" s="86"/>
      <c r="EQ53" s="86"/>
      <c r="ER53" s="86"/>
      <c r="ES53" s="86"/>
      <c r="ET53" s="86"/>
      <c r="EU53" s="86"/>
      <c r="EV53" s="86"/>
      <c r="EW53" s="86"/>
      <c r="EX53" s="86"/>
      <c r="EY53" s="86"/>
      <c r="EZ53" s="86"/>
      <c r="FA53" s="86"/>
      <c r="FB53" s="86"/>
      <c r="FC53" s="86"/>
      <c r="FD53" s="86"/>
      <c r="FE53" s="86"/>
      <c r="FF53" s="86"/>
      <c r="FG53" s="86"/>
      <c r="FH53" s="86"/>
      <c r="FI53" s="86"/>
      <c r="FJ53" s="86"/>
      <c r="FK53" s="86"/>
      <c r="FL53" s="86"/>
      <c r="FM53" s="86"/>
      <c r="FN53" s="86"/>
      <c r="FO53" s="86"/>
      <c r="FP53" s="86"/>
      <c r="FQ53" s="86"/>
      <c r="FR53" s="86"/>
      <c r="FS53" s="86"/>
      <c r="FT53" s="86"/>
      <c r="FU53" s="86"/>
      <c r="FV53" s="86"/>
      <c r="FW53" s="86"/>
      <c r="FX53" s="86"/>
      <c r="FY53" s="8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c r="IC53" s="86"/>
      <c r="ID53" s="86"/>
      <c r="IE53" s="86"/>
      <c r="IF53" s="86"/>
      <c r="IG53" s="86"/>
      <c r="IH53" s="86"/>
      <c r="II53" s="86"/>
      <c r="IJ53" s="86"/>
      <c r="IK53" s="86"/>
      <c r="IL53" s="86"/>
      <c r="IM53" s="86"/>
      <c r="IN53" s="86"/>
      <c r="IO53" s="86"/>
      <c r="IP53" s="86"/>
      <c r="IQ53" s="86"/>
      <c r="IR53" s="86"/>
      <c r="IS53" s="86"/>
      <c r="IT53" s="86"/>
      <c r="IU53" s="86"/>
      <c r="IV53" s="86"/>
      <c r="IW53" s="86"/>
      <c r="IX53" s="86"/>
    </row>
    <row r="54" spans="1:258" s="87" customFormat="1" ht="15" customHeight="1" x14ac:dyDescent="0.2">
      <c r="A54" s="86" t="s">
        <v>61</v>
      </c>
      <c r="B54" s="86"/>
      <c r="C54" s="86"/>
      <c r="D54" s="86"/>
      <c r="E54" s="86"/>
      <c r="F54" s="86"/>
      <c r="G54" s="86"/>
      <c r="H54" s="86"/>
      <c r="I54" s="86"/>
      <c r="J54" s="86"/>
      <c r="K54" s="90"/>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c r="IW54" s="86"/>
      <c r="IX54" s="86"/>
    </row>
    <row r="55" spans="1:258" s="87" customFormat="1" ht="15" customHeight="1" x14ac:dyDescent="0.2">
      <c r="A55" s="86" t="s">
        <v>59</v>
      </c>
      <c r="B55" s="86"/>
      <c r="C55" s="86"/>
      <c r="D55" s="86"/>
      <c r="E55" s="86"/>
      <c r="F55" s="86"/>
      <c r="G55" s="86"/>
      <c r="H55" s="86"/>
      <c r="I55" s="86"/>
      <c r="J55" s="86"/>
      <c r="K55" s="90"/>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6"/>
      <c r="CR55" s="86"/>
      <c r="CS55" s="86"/>
      <c r="CT55" s="86"/>
      <c r="CU55" s="86"/>
      <c r="CV55" s="86"/>
      <c r="CW55" s="86"/>
      <c r="CX55" s="86"/>
      <c r="CY55" s="86"/>
      <c r="CZ55" s="86"/>
      <c r="DA55" s="86"/>
      <c r="DB55" s="86"/>
      <c r="DC55" s="86"/>
      <c r="DD55" s="86"/>
      <c r="DE55" s="86"/>
      <c r="DF55" s="86"/>
      <c r="DG55" s="86"/>
      <c r="DH55" s="86"/>
      <c r="DI55" s="86"/>
      <c r="DJ55" s="86"/>
      <c r="DK55" s="86"/>
      <c r="DL55" s="86"/>
      <c r="DM55" s="86"/>
      <c r="DN55" s="86"/>
      <c r="DO55" s="86"/>
      <c r="DP55" s="86"/>
      <c r="DQ55" s="86"/>
      <c r="DR55" s="86"/>
      <c r="DS55" s="86"/>
      <c r="DT55" s="86"/>
      <c r="DU55" s="86"/>
      <c r="DV55" s="86"/>
      <c r="DW55" s="86"/>
      <c r="DX55" s="86"/>
      <c r="DY55" s="86"/>
      <c r="DZ55" s="86"/>
      <c r="EA55" s="86"/>
      <c r="EB55" s="86"/>
      <c r="EC55" s="86"/>
      <c r="ED55" s="86"/>
      <c r="EE55" s="86"/>
      <c r="EF55" s="86"/>
      <c r="EG55" s="86"/>
      <c r="EH55" s="86"/>
      <c r="EI55" s="86"/>
      <c r="EJ55" s="86"/>
      <c r="EK55" s="86"/>
      <c r="EL55" s="86"/>
      <c r="EM55" s="86"/>
      <c r="EN55" s="86"/>
      <c r="EO55" s="86"/>
      <c r="EP55" s="86"/>
      <c r="EQ55" s="86"/>
      <c r="ER55" s="86"/>
      <c r="ES55" s="86"/>
      <c r="ET55" s="86"/>
      <c r="EU55" s="86"/>
      <c r="EV55" s="86"/>
      <c r="EW55" s="86"/>
      <c r="EX55" s="86"/>
      <c r="EY55" s="86"/>
      <c r="EZ55" s="86"/>
      <c r="FA55" s="86"/>
      <c r="FB55" s="86"/>
      <c r="FC55" s="86"/>
      <c r="FD55" s="86"/>
      <c r="FE55" s="86"/>
      <c r="FF55" s="86"/>
      <c r="FG55" s="86"/>
      <c r="FH55" s="86"/>
      <c r="FI55" s="86"/>
      <c r="FJ55" s="86"/>
      <c r="FK55" s="86"/>
      <c r="FL55" s="86"/>
      <c r="FM55" s="86"/>
      <c r="FN55" s="86"/>
      <c r="FO55" s="86"/>
      <c r="FP55" s="86"/>
      <c r="FQ55" s="86"/>
      <c r="FR55" s="86"/>
      <c r="FS55" s="86"/>
      <c r="FT55" s="86"/>
      <c r="FU55" s="86"/>
      <c r="FV55" s="86"/>
      <c r="FW55" s="86"/>
      <c r="FX55" s="86"/>
      <c r="FY55" s="86"/>
      <c r="FZ55" s="86"/>
      <c r="GA55" s="86"/>
      <c r="GB55" s="86"/>
      <c r="GC55" s="86"/>
      <c r="GD55" s="86"/>
      <c r="GE55" s="86"/>
      <c r="GF55" s="86"/>
      <c r="GG55" s="86"/>
      <c r="GH55" s="86"/>
      <c r="GI55" s="86"/>
      <c r="GJ55" s="86"/>
      <c r="GK55" s="86"/>
      <c r="GL55" s="86"/>
      <c r="GM55" s="8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c r="IC55" s="86"/>
      <c r="ID55" s="86"/>
      <c r="IE55" s="86"/>
      <c r="IF55" s="86"/>
      <c r="IG55" s="86"/>
      <c r="IH55" s="86"/>
      <c r="II55" s="86"/>
      <c r="IJ55" s="86"/>
      <c r="IK55" s="86"/>
      <c r="IL55" s="86"/>
      <c r="IM55" s="86"/>
      <c r="IN55" s="86"/>
      <c r="IO55" s="86"/>
      <c r="IP55" s="86"/>
      <c r="IQ55" s="86"/>
      <c r="IR55" s="86"/>
      <c r="IS55" s="86"/>
      <c r="IT55" s="86"/>
      <c r="IU55" s="86"/>
      <c r="IV55" s="86"/>
      <c r="IW55" s="86"/>
      <c r="IX55" s="86"/>
    </row>
    <row r="56" spans="1:258" s="87" customFormat="1" ht="15" customHeight="1" x14ac:dyDescent="0.2">
      <c r="A56" s="86"/>
      <c r="B56" s="86"/>
      <c r="C56" s="86"/>
      <c r="D56" s="86"/>
      <c r="E56" s="86"/>
      <c r="F56" s="86"/>
      <c r="G56" s="86"/>
      <c r="H56" s="86"/>
      <c r="I56" s="86"/>
      <c r="J56" s="86"/>
      <c r="K56" s="90"/>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86"/>
      <c r="BN56" s="86"/>
      <c r="BO56" s="86"/>
      <c r="BP56" s="86"/>
      <c r="BQ56" s="86"/>
      <c r="BR56" s="86"/>
      <c r="BS56" s="86"/>
      <c r="BT56" s="86"/>
      <c r="BU56" s="86"/>
      <c r="BV56" s="86"/>
      <c r="BW56" s="86"/>
      <c r="BX56" s="86"/>
      <c r="BY56" s="86"/>
      <c r="BZ56" s="86"/>
      <c r="CA56" s="86"/>
      <c r="CB56" s="86"/>
      <c r="CC56" s="86"/>
      <c r="CD56" s="86"/>
      <c r="CE56" s="86"/>
      <c r="CF56" s="86"/>
      <c r="CG56" s="86"/>
      <c r="CH56" s="86"/>
      <c r="CI56" s="86"/>
      <c r="CJ56" s="86"/>
      <c r="CK56" s="86"/>
      <c r="CL56" s="86"/>
      <c r="CM56" s="86"/>
      <c r="CN56" s="86"/>
      <c r="CO56" s="86"/>
      <c r="CP56" s="86"/>
      <c r="CQ56" s="86"/>
      <c r="CR56" s="86"/>
      <c r="CS56" s="86"/>
      <c r="CT56" s="86"/>
      <c r="CU56" s="86"/>
      <c r="CV56" s="86"/>
      <c r="CW56" s="86"/>
      <c r="CX56" s="86"/>
      <c r="CY56" s="86"/>
      <c r="CZ56" s="86"/>
      <c r="DA56" s="86"/>
      <c r="DB56" s="86"/>
      <c r="DC56" s="86"/>
      <c r="DD56" s="86"/>
      <c r="DE56" s="86"/>
      <c r="DF56" s="86"/>
      <c r="DG56" s="86"/>
      <c r="DH56" s="86"/>
      <c r="DI56" s="86"/>
      <c r="DJ56" s="86"/>
      <c r="DK56" s="86"/>
      <c r="DL56" s="86"/>
      <c r="DM56" s="86"/>
      <c r="DN56" s="86"/>
      <c r="DO56" s="86"/>
      <c r="DP56" s="86"/>
      <c r="DQ56" s="86"/>
      <c r="DR56" s="86"/>
      <c r="DS56" s="86"/>
      <c r="DT56" s="86"/>
      <c r="DU56" s="86"/>
      <c r="DV56" s="86"/>
      <c r="DW56" s="86"/>
      <c r="DX56" s="86"/>
      <c r="DY56" s="86"/>
      <c r="DZ56" s="86"/>
      <c r="EA56" s="86"/>
      <c r="EB56" s="86"/>
      <c r="EC56" s="86"/>
      <c r="ED56" s="86"/>
      <c r="EE56" s="86"/>
      <c r="EF56" s="86"/>
      <c r="EG56" s="86"/>
      <c r="EH56" s="86"/>
      <c r="EI56" s="86"/>
      <c r="EJ56" s="86"/>
      <c r="EK56" s="86"/>
      <c r="EL56" s="86"/>
      <c r="EM56" s="86"/>
      <c r="EN56" s="86"/>
      <c r="EO56" s="86"/>
      <c r="EP56" s="86"/>
      <c r="EQ56" s="86"/>
      <c r="ER56" s="86"/>
      <c r="ES56" s="86"/>
      <c r="ET56" s="86"/>
      <c r="EU56" s="86"/>
      <c r="EV56" s="86"/>
      <c r="EW56" s="86"/>
      <c r="EX56" s="86"/>
      <c r="EY56" s="86"/>
      <c r="EZ56" s="86"/>
      <c r="FA56" s="86"/>
      <c r="FB56" s="86"/>
      <c r="FC56" s="86"/>
      <c r="FD56" s="86"/>
      <c r="FE56" s="86"/>
      <c r="FF56" s="86"/>
      <c r="FG56" s="86"/>
      <c r="FH56" s="86"/>
      <c r="FI56" s="86"/>
      <c r="FJ56" s="86"/>
      <c r="FK56" s="86"/>
      <c r="FL56" s="86"/>
      <c r="FM56" s="86"/>
      <c r="FN56" s="86"/>
      <c r="FO56" s="86"/>
      <c r="FP56" s="86"/>
      <c r="FQ56" s="86"/>
      <c r="FR56" s="86"/>
      <c r="FS56" s="86"/>
      <c r="FT56" s="86"/>
      <c r="FU56" s="86"/>
      <c r="FV56" s="86"/>
      <c r="FW56" s="86"/>
      <c r="FX56" s="86"/>
      <c r="FY56" s="86"/>
      <c r="FZ56" s="86"/>
      <c r="GA56" s="86"/>
      <c r="GB56" s="86"/>
      <c r="GC56" s="86"/>
      <c r="GD56" s="86"/>
      <c r="GE56" s="86"/>
      <c r="GF56" s="86"/>
      <c r="GG56" s="86"/>
      <c r="GH56" s="86"/>
      <c r="GI56" s="86"/>
      <c r="GJ56" s="86"/>
      <c r="GK56" s="86"/>
      <c r="GL56" s="86"/>
      <c r="GM56" s="86"/>
      <c r="GN56" s="86"/>
      <c r="GO56" s="86"/>
      <c r="GP56" s="86"/>
      <c r="GQ56" s="86"/>
      <c r="GR56" s="86"/>
      <c r="GS56" s="86"/>
      <c r="GT56" s="86"/>
      <c r="GU56" s="86"/>
      <c r="GV56" s="86"/>
      <c r="GW56" s="86"/>
      <c r="GX56" s="86"/>
      <c r="GY56" s="86"/>
      <c r="GZ56" s="86"/>
      <c r="HA56" s="86"/>
      <c r="HB56" s="86"/>
      <c r="HC56" s="86"/>
      <c r="HD56" s="86"/>
      <c r="HE56" s="86"/>
      <c r="HF56" s="86"/>
      <c r="HG56" s="86"/>
      <c r="HH56" s="86"/>
      <c r="HI56" s="86"/>
      <c r="HJ56" s="86"/>
      <c r="HK56" s="86"/>
      <c r="HL56" s="86"/>
      <c r="HM56" s="86"/>
      <c r="HN56" s="86"/>
      <c r="HO56" s="86"/>
      <c r="HP56" s="86"/>
      <c r="HQ56" s="86"/>
      <c r="HR56" s="86"/>
      <c r="HS56" s="86"/>
      <c r="HT56" s="86"/>
      <c r="HU56" s="86"/>
      <c r="HV56" s="86"/>
      <c r="HW56" s="86"/>
      <c r="HX56" s="86"/>
      <c r="HY56" s="86"/>
      <c r="HZ56" s="86"/>
      <c r="IA56" s="86"/>
      <c r="IB56" s="86"/>
      <c r="IC56" s="86"/>
      <c r="ID56" s="86"/>
      <c r="IE56" s="86"/>
      <c r="IF56" s="86"/>
      <c r="IG56" s="86"/>
      <c r="IH56" s="86"/>
      <c r="II56" s="86"/>
      <c r="IJ56" s="86"/>
      <c r="IK56" s="86"/>
      <c r="IL56" s="86"/>
      <c r="IM56" s="86"/>
      <c r="IN56" s="86"/>
      <c r="IO56" s="86"/>
      <c r="IP56" s="86"/>
      <c r="IQ56" s="86"/>
      <c r="IR56" s="86"/>
      <c r="IS56" s="86"/>
      <c r="IT56" s="86"/>
      <c r="IU56" s="86"/>
      <c r="IV56" s="86"/>
      <c r="IW56" s="86"/>
      <c r="IX56" s="86"/>
    </row>
    <row r="57" spans="1:258" s="87" customFormat="1" ht="15" customHeight="1" x14ac:dyDescent="0.2">
      <c r="A57" s="86" t="s">
        <v>66</v>
      </c>
      <c r="B57" s="86"/>
      <c r="C57" s="86"/>
      <c r="D57" s="86"/>
      <c r="E57" s="86"/>
      <c r="F57" s="86"/>
      <c r="G57" s="86"/>
      <c r="H57" s="86"/>
      <c r="I57" s="86"/>
      <c r="J57" s="86"/>
      <c r="K57" s="90"/>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86"/>
      <c r="BN57" s="86"/>
      <c r="BO57" s="86"/>
      <c r="BP57" s="86"/>
      <c r="BQ57" s="86"/>
      <c r="BR57" s="86"/>
      <c r="BS57" s="86"/>
      <c r="BT57" s="86"/>
      <c r="BU57" s="86"/>
      <c r="BV57" s="86"/>
      <c r="BW57" s="86"/>
      <c r="BX57" s="86"/>
      <c r="BY57" s="86"/>
      <c r="BZ57" s="86"/>
      <c r="CA57" s="86"/>
      <c r="CB57" s="86"/>
      <c r="CC57" s="86"/>
      <c r="CD57" s="86"/>
      <c r="CE57" s="86"/>
      <c r="CF57" s="86"/>
      <c r="CG57" s="86"/>
      <c r="CH57" s="86"/>
      <c r="CI57" s="86"/>
      <c r="CJ57" s="86"/>
      <c r="CK57" s="86"/>
      <c r="CL57" s="86"/>
      <c r="CM57" s="86"/>
      <c r="CN57" s="86"/>
      <c r="CO57" s="86"/>
      <c r="CP57" s="86"/>
      <c r="CQ57" s="86"/>
      <c r="CR57" s="86"/>
      <c r="CS57" s="86"/>
      <c r="CT57" s="86"/>
      <c r="CU57" s="86"/>
      <c r="CV57" s="86"/>
      <c r="CW57" s="86"/>
      <c r="CX57" s="86"/>
      <c r="CY57" s="86"/>
      <c r="CZ57" s="86"/>
      <c r="DA57" s="86"/>
      <c r="DB57" s="86"/>
      <c r="DC57" s="86"/>
      <c r="DD57" s="86"/>
      <c r="DE57" s="86"/>
      <c r="DF57" s="86"/>
      <c r="DG57" s="86"/>
      <c r="DH57" s="86"/>
      <c r="DI57" s="86"/>
      <c r="DJ57" s="86"/>
      <c r="DK57" s="86"/>
      <c r="DL57" s="86"/>
      <c r="DM57" s="86"/>
      <c r="DN57" s="86"/>
      <c r="DO57" s="86"/>
      <c r="DP57" s="86"/>
      <c r="DQ57" s="86"/>
      <c r="DR57" s="86"/>
      <c r="DS57" s="86"/>
      <c r="DT57" s="86"/>
      <c r="DU57" s="86"/>
      <c r="DV57" s="86"/>
      <c r="DW57" s="86"/>
      <c r="DX57" s="86"/>
      <c r="DY57" s="86"/>
      <c r="DZ57" s="86"/>
      <c r="EA57" s="86"/>
      <c r="EB57" s="86"/>
      <c r="EC57" s="86"/>
      <c r="ED57" s="86"/>
      <c r="EE57" s="86"/>
      <c r="EF57" s="86"/>
      <c r="EG57" s="86"/>
      <c r="EH57" s="86"/>
      <c r="EI57" s="86"/>
      <c r="EJ57" s="86"/>
      <c r="EK57" s="86"/>
      <c r="EL57" s="86"/>
      <c r="EM57" s="86"/>
      <c r="EN57" s="86"/>
      <c r="EO57" s="86"/>
      <c r="EP57" s="86"/>
      <c r="EQ57" s="86"/>
      <c r="ER57" s="86"/>
      <c r="ES57" s="86"/>
      <c r="ET57" s="86"/>
      <c r="EU57" s="86"/>
      <c r="EV57" s="86"/>
      <c r="EW57" s="86"/>
      <c r="EX57" s="86"/>
      <c r="EY57" s="86"/>
      <c r="EZ57" s="86"/>
      <c r="FA57" s="86"/>
      <c r="FB57" s="86"/>
      <c r="FC57" s="86"/>
      <c r="FD57" s="86"/>
      <c r="FE57" s="86"/>
      <c r="FF57" s="86"/>
      <c r="FG57" s="86"/>
      <c r="FH57" s="86"/>
      <c r="FI57" s="86"/>
      <c r="FJ57" s="86"/>
      <c r="FK57" s="86"/>
      <c r="FL57" s="86"/>
      <c r="FM57" s="86"/>
      <c r="FN57" s="86"/>
      <c r="FO57" s="86"/>
      <c r="FP57" s="86"/>
      <c r="FQ57" s="86"/>
      <c r="FR57" s="86"/>
      <c r="FS57" s="86"/>
      <c r="FT57" s="86"/>
      <c r="FU57" s="86"/>
      <c r="FV57" s="86"/>
      <c r="FW57" s="86"/>
      <c r="FX57" s="86"/>
      <c r="FY57" s="86"/>
      <c r="FZ57" s="86"/>
      <c r="GA57" s="86"/>
      <c r="GB57" s="86"/>
      <c r="GC57" s="86"/>
      <c r="GD57" s="86"/>
      <c r="GE57" s="86"/>
      <c r="GF57" s="86"/>
      <c r="GG57" s="86"/>
      <c r="GH57" s="86"/>
      <c r="GI57" s="86"/>
      <c r="GJ57" s="86"/>
      <c r="GK57" s="86"/>
      <c r="GL57" s="86"/>
      <c r="GM57" s="86"/>
      <c r="GN57" s="86"/>
      <c r="GO57" s="86"/>
      <c r="GP57" s="86"/>
      <c r="GQ57" s="86"/>
      <c r="GR57" s="86"/>
      <c r="GS57" s="86"/>
      <c r="GT57" s="86"/>
      <c r="GU57" s="86"/>
      <c r="GV57" s="86"/>
      <c r="GW57" s="86"/>
      <c r="GX57" s="86"/>
      <c r="GY57" s="86"/>
      <c r="GZ57" s="86"/>
      <c r="HA57" s="86"/>
      <c r="HB57" s="86"/>
      <c r="HC57" s="86"/>
      <c r="HD57" s="86"/>
      <c r="HE57" s="86"/>
      <c r="HF57" s="86"/>
      <c r="HG57" s="86"/>
      <c r="HH57" s="86"/>
      <c r="HI57" s="86"/>
      <c r="HJ57" s="86"/>
      <c r="HK57" s="86"/>
      <c r="HL57" s="86"/>
      <c r="HM57" s="86"/>
      <c r="HN57" s="86"/>
      <c r="HO57" s="86"/>
      <c r="HP57" s="86"/>
      <c r="HQ57" s="86"/>
      <c r="HR57" s="86"/>
      <c r="HS57" s="86"/>
      <c r="HT57" s="86"/>
      <c r="HU57" s="86"/>
      <c r="HV57" s="86"/>
      <c r="HW57" s="86"/>
      <c r="HX57" s="86"/>
      <c r="HY57" s="86"/>
      <c r="HZ57" s="86"/>
      <c r="IA57" s="86"/>
      <c r="IB57" s="86"/>
      <c r="IC57" s="86"/>
      <c r="ID57" s="86"/>
      <c r="IE57" s="86"/>
      <c r="IF57" s="86"/>
      <c r="IG57" s="86"/>
      <c r="IH57" s="86"/>
      <c r="II57" s="86"/>
      <c r="IJ57" s="86"/>
      <c r="IK57" s="86"/>
      <c r="IL57" s="86"/>
      <c r="IM57" s="86"/>
      <c r="IN57" s="86"/>
      <c r="IO57" s="86"/>
      <c r="IP57" s="86"/>
      <c r="IQ57" s="86"/>
      <c r="IR57" s="86"/>
      <c r="IS57" s="86"/>
      <c r="IT57" s="86"/>
      <c r="IU57" s="86"/>
      <c r="IV57" s="86"/>
      <c r="IW57" s="86"/>
      <c r="IX57" s="86"/>
    </row>
    <row r="58" spans="1:258" s="87" customFormat="1" ht="15" customHeight="1" x14ac:dyDescent="0.2">
      <c r="A58" s="92" t="s">
        <v>62</v>
      </c>
      <c r="D58" s="86"/>
      <c r="E58" s="86"/>
      <c r="F58" s="86"/>
      <c r="G58" s="86"/>
      <c r="H58" s="86"/>
      <c r="I58" s="86"/>
      <c r="J58" s="86"/>
      <c r="K58" s="90"/>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c r="CD58" s="86"/>
      <c r="CE58" s="86"/>
      <c r="CF58" s="86"/>
      <c r="CG58" s="86"/>
      <c r="CH58" s="86"/>
      <c r="CI58" s="86"/>
      <c r="CJ58" s="86"/>
      <c r="CK58" s="86"/>
      <c r="CL58" s="86"/>
      <c r="CM58" s="86"/>
      <c r="CN58" s="86"/>
      <c r="CO58" s="86"/>
      <c r="CP58" s="86"/>
      <c r="CQ58" s="86"/>
      <c r="CR58" s="86"/>
      <c r="CS58" s="86"/>
      <c r="CT58" s="86"/>
      <c r="CU58" s="86"/>
      <c r="CV58" s="86"/>
      <c r="CW58" s="86"/>
      <c r="CX58" s="86"/>
      <c r="CY58" s="86"/>
      <c r="CZ58" s="86"/>
      <c r="DA58" s="86"/>
      <c r="DB58" s="86"/>
      <c r="DC58" s="86"/>
      <c r="DD58" s="86"/>
      <c r="DE58" s="86"/>
      <c r="DF58" s="86"/>
      <c r="DG58" s="86"/>
      <c r="DH58" s="86"/>
      <c r="DI58" s="86"/>
      <c r="DJ58" s="86"/>
      <c r="DK58" s="86"/>
      <c r="DL58" s="86"/>
      <c r="DM58" s="86"/>
      <c r="DN58" s="86"/>
      <c r="DO58" s="86"/>
      <c r="DP58" s="86"/>
      <c r="DQ58" s="86"/>
      <c r="DR58" s="86"/>
      <c r="DS58" s="86"/>
      <c r="DT58" s="86"/>
      <c r="DU58" s="86"/>
      <c r="DV58" s="86"/>
      <c r="DW58" s="86"/>
      <c r="DX58" s="86"/>
      <c r="DY58" s="86"/>
      <c r="DZ58" s="86"/>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c r="GX58" s="86"/>
      <c r="GY58" s="86"/>
      <c r="GZ58" s="86"/>
      <c r="HA58" s="86"/>
      <c r="HB58" s="86"/>
      <c r="HC58" s="86"/>
      <c r="HD58" s="86"/>
      <c r="HE58" s="86"/>
      <c r="HF58" s="86"/>
      <c r="HG58" s="86"/>
      <c r="HH58" s="86"/>
      <c r="HI58" s="86"/>
      <c r="HJ58" s="86"/>
      <c r="HK58" s="86"/>
      <c r="HL58" s="86"/>
      <c r="HM58" s="86"/>
      <c r="HN58" s="86"/>
      <c r="HO58" s="86"/>
      <c r="HP58" s="86"/>
      <c r="HQ58" s="86"/>
      <c r="HR58" s="86"/>
      <c r="HS58" s="86"/>
      <c r="HT58" s="86"/>
      <c r="HU58" s="86"/>
      <c r="HV58" s="86"/>
      <c r="HW58" s="86"/>
      <c r="HX58" s="86"/>
      <c r="HY58" s="86"/>
      <c r="HZ58" s="86"/>
      <c r="IA58" s="86"/>
      <c r="IB58" s="86"/>
      <c r="IC58" s="86"/>
      <c r="ID58" s="86"/>
      <c r="IE58" s="86"/>
      <c r="IF58" s="86"/>
      <c r="IG58" s="86"/>
      <c r="IH58" s="86"/>
      <c r="II58" s="86"/>
      <c r="IJ58" s="86"/>
      <c r="IK58" s="86"/>
      <c r="IL58" s="86"/>
      <c r="IM58" s="86"/>
      <c r="IN58" s="86"/>
      <c r="IO58" s="86"/>
      <c r="IP58" s="86"/>
      <c r="IQ58" s="86"/>
      <c r="IR58" s="86"/>
      <c r="IS58" s="86"/>
      <c r="IT58" s="86"/>
      <c r="IU58" s="86"/>
      <c r="IV58" s="86"/>
      <c r="IW58" s="86"/>
      <c r="IX58" s="86"/>
    </row>
    <row r="59" spans="1:258" ht="15" customHeight="1" x14ac:dyDescent="0.25">
      <c r="A59" s="86" t="s">
        <v>60</v>
      </c>
      <c r="B59" s="86"/>
      <c r="C59" s="86"/>
      <c r="D59" s="86"/>
      <c r="E59" s="86"/>
      <c r="F59" s="86"/>
      <c r="G59" s="86"/>
      <c r="H59" s="86"/>
      <c r="I59" s="86"/>
      <c r="J59" s="86"/>
      <c r="K59" s="90"/>
      <c r="L59" s="86"/>
      <c r="M59" s="86"/>
    </row>
    <row r="60" spans="1:258" ht="15" customHeight="1" x14ac:dyDescent="0.25">
      <c r="A60" s="86"/>
      <c r="B60" s="86"/>
      <c r="C60" s="86"/>
      <c r="D60" s="86"/>
      <c r="E60" s="86"/>
      <c r="F60" s="86"/>
      <c r="G60" s="86"/>
      <c r="H60" s="86"/>
      <c r="I60" s="86"/>
      <c r="J60" s="86"/>
      <c r="K60" s="90"/>
      <c r="L60" s="86"/>
      <c r="M60" s="86"/>
    </row>
    <row r="61" spans="1:258" ht="15" customHeight="1" x14ac:dyDescent="0.25">
      <c r="A61" s="86"/>
      <c r="B61" s="86"/>
      <c r="C61" s="86"/>
      <c r="D61" s="86"/>
      <c r="E61" s="86"/>
      <c r="F61" s="86"/>
      <c r="G61" s="86"/>
      <c r="H61" s="86"/>
      <c r="I61" s="86"/>
      <c r="J61" s="86"/>
      <c r="K61" s="90"/>
      <c r="L61" s="86"/>
      <c r="M61" s="86"/>
    </row>
  </sheetData>
  <mergeCells count="2">
    <mergeCell ref="A42:H42"/>
    <mergeCell ref="A51:K51"/>
  </mergeCells>
  <pageMargins left="0.11811023622047245" right="0.11811023622047245" top="0.74803149606299213" bottom="0.74803149606299213" header="0.31496062992125984" footer="0.31496062992125984"/>
  <pageSetup orientation="landscape" r:id="rId1"/>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vt:lpstr>
      <vt:lpstr>'2016'!Print_Titles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Ochoa</dc:creator>
  <cp:lastModifiedBy>Rebecca Campoy</cp:lastModifiedBy>
  <cp:lastPrinted>2017-09-11T08:25:24Z</cp:lastPrinted>
  <dcterms:created xsi:type="dcterms:W3CDTF">2016-10-24T10:59:28Z</dcterms:created>
  <dcterms:modified xsi:type="dcterms:W3CDTF">2017-11-02T13:30:25Z</dcterms:modified>
</cp:coreProperties>
</file>