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W:\2016_Commission\Originals\COC\COC_303\Tables\"/>
    </mc:Choice>
  </mc:AlternateContent>
  <bookViews>
    <workbookView xWindow="0" yWindow="0" windowWidth="28800" windowHeight="12135"/>
  </bookViews>
  <sheets>
    <sheet name="2016" sheetId="1" r:id="rId1"/>
  </sheets>
  <calcPr calcId="152511"/>
</workbook>
</file>

<file path=xl/calcChain.xml><?xml version="1.0" encoding="utf-8"?>
<calcChain xmlns="http://schemas.openxmlformats.org/spreadsheetml/2006/main">
  <c r="C20" i="1" l="1"/>
  <c r="C16" i="1"/>
  <c r="C9" i="1"/>
</calcChain>
</file>

<file path=xl/sharedStrings.xml><?xml version="1.0" encoding="utf-8"?>
<sst xmlns="http://schemas.openxmlformats.org/spreadsheetml/2006/main" count="42" uniqueCount="42">
  <si>
    <r>
      <rPr>
        <b/>
        <sz val="11"/>
        <color indexed="8"/>
        <rFont val="Calibri"/>
      </rPr>
      <t>Prises de thon obèse en 2016</t>
    </r>
  </si>
  <si>
    <r>
      <rPr>
        <b/>
        <sz val="11"/>
        <color indexed="8"/>
        <rFont val="Calibri"/>
      </rPr>
      <t>Limite / seuil en 2016</t>
    </r>
  </si>
  <si>
    <r>
      <rPr>
        <b/>
        <sz val="11"/>
        <color indexed="8"/>
        <rFont val="Calibri"/>
      </rPr>
      <t>Quota ajusté 2016</t>
    </r>
  </si>
  <si>
    <t>Prises au premier trimestre  2016 (en tonnes métriques)</t>
  </si>
  <si>
    <t>Prises au deuxième trimestre  2016 (en tonnes métriques)</t>
  </si>
  <si>
    <r>
      <rPr>
        <b/>
        <sz val="11"/>
        <color indexed="8"/>
        <rFont val="Calibri"/>
      </rPr>
      <t>Note:</t>
    </r>
    <r>
      <rPr>
        <sz val="11"/>
        <color indexed="8"/>
        <rFont val="Calibri"/>
      </rPr>
      <t xml:space="preserve"> Les cellules ombrées en rose et en vert ne correspondent pas à des limites de capture en soi, mais servent de points de référence. Le dépassement de ces valeurs en 2016 n'implique pas une surconsommation.</t>
    </r>
  </si>
  <si>
    <t>UNITED KINGDOM (O.T)</t>
  </si>
  <si>
    <t>COC_303_ Table 13: quaterly bigeye catches , Rec. 15-01</t>
  </si>
  <si>
    <t>ANGOLA</t>
  </si>
  <si>
    <t>BARBADOS</t>
  </si>
  <si>
    <t>BELIZE</t>
  </si>
  <si>
    <t>BRAZIL</t>
  </si>
  <si>
    <t>CANADA</t>
  </si>
  <si>
    <t>CAP-VERT</t>
  </si>
  <si>
    <t>CHINA PR.</t>
  </si>
  <si>
    <t>CÔTE D'IVOIRE</t>
  </si>
  <si>
    <t>CURAÇAO</t>
  </si>
  <si>
    <t>EUROPEAN UNION</t>
  </si>
  <si>
    <t>FRANCE (St-Pierre et Miquelon)</t>
  </si>
  <si>
    <t>GHANA</t>
  </si>
  <si>
    <t>GUATEMALA</t>
  </si>
  <si>
    <t>GUINEA ECUATORIAL</t>
  </si>
  <si>
    <t>GUINÉE REP.</t>
  </si>
  <si>
    <t>JAPAN</t>
  </si>
  <si>
    <t>KOREA REP.</t>
  </si>
  <si>
    <t>MAROC</t>
  </si>
  <si>
    <t>MEXICO</t>
  </si>
  <si>
    <t>NAMIBIA</t>
  </si>
  <si>
    <t>NIGERIA</t>
  </si>
  <si>
    <t>PANAMA</t>
  </si>
  <si>
    <t>PHILIPPINES</t>
  </si>
  <si>
    <t>S. TOMÉ E PRINCIPE</t>
  </si>
  <si>
    <t>SENEGAL</t>
  </si>
  <si>
    <t>SOUTH AFRICA</t>
  </si>
  <si>
    <t>St VINCENT &amp; GRENADINES</t>
  </si>
  <si>
    <t>TRINIDAD and TOBAGO</t>
  </si>
  <si>
    <t>UNITED STATES</t>
  </si>
  <si>
    <t>URUGUAY</t>
  </si>
  <si>
    <t>VANUATU</t>
  </si>
  <si>
    <t>VENEZUELA</t>
  </si>
  <si>
    <t>El SALVADOR</t>
  </si>
  <si>
    <t>CHINESE TAIPEI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</si>
</sst>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0" formatCode="0.00;[Red]0.00"/>
  </numFmts>
  <fonts count="10" x14ac:knownFonts="1">
    <font>
      <sz val="11"/>
      <color indexed="8"/>
      <name val="Calibri"/>
    </font>
    <font>
      <sz val="11"/>
      <color theme="1"/>
      <name val="Helvetica"/>
      <family val="2"/>
      <scheme val="minor"/>
    </font>
    <font>
      <sz val="11"/>
      <color theme="1"/>
      <name val="Helvetica"/>
      <family val="2"/>
      <scheme val="minor"/>
    </font>
    <font>
      <b/>
      <sz val="11"/>
      <color indexed="8"/>
      <name val="Calibri"/>
    </font>
    <font>
      <sz val="9"/>
      <color indexed="8"/>
      <name val="Calibri"/>
    </font>
    <font>
      <sz val="10"/>
      <color indexed="8"/>
      <name val="Times New Roman"/>
    </font>
    <font>
      <b/>
      <sz val="11"/>
      <color indexed="8"/>
      <name val="Calibri"/>
      <family val="2"/>
    </font>
    <font>
      <b/>
      <sz val="9.5"/>
      <color rgb="FF222222"/>
      <name val="Arial"/>
      <family val="2"/>
    </font>
    <font>
      <sz val="9"/>
      <color theme="1"/>
      <name val="Helvetica"/>
      <family val="2"/>
      <scheme val="minor"/>
    </font>
    <font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 style="hair">
        <color indexed="8"/>
      </top>
      <bottom style="thin">
        <color indexed="8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64"/>
      </right>
      <top style="hair">
        <color indexed="8"/>
      </top>
      <bottom style="thin">
        <color indexed="8"/>
      </bottom>
      <diagonal/>
    </border>
    <border>
      <left/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</borders>
  <cellStyleXfs count="4">
    <xf numFmtId="0" fontId="0" fillId="0" borderId="0" applyNumberFormat="0" applyFill="0" applyBorder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 applyFont="1" applyAlignment="1"/>
    <xf numFmtId="0" fontId="0" fillId="0" borderId="0" xfId="0" applyNumberFormat="1" applyFont="1" applyAlignment="1"/>
    <xf numFmtId="0" fontId="0" fillId="0" borderId="0" xfId="0" applyNumberFormat="1" applyFont="1" applyAlignment="1"/>
    <xf numFmtId="0" fontId="6" fillId="0" borderId="0" xfId="0" applyNumberFormat="1" applyFont="1" applyAlignment="1"/>
    <xf numFmtId="0" fontId="7" fillId="0" borderId="0" xfId="0" applyFont="1" applyAlignment="1">
      <alignment vertical="center"/>
    </xf>
    <xf numFmtId="2" fontId="4" fillId="2" borderId="1" xfId="0" applyNumberFormat="1" applyFont="1" applyFill="1" applyBorder="1" applyAlignment="1">
      <alignment wrapText="1"/>
    </xf>
    <xf numFmtId="2" fontId="4" fillId="2" borderId="2" xfId="0" applyNumberFormat="1" applyFont="1" applyFill="1" applyBorder="1" applyAlignment="1">
      <alignment wrapText="1"/>
    </xf>
    <xf numFmtId="2" fontId="5" fillId="3" borderId="3" xfId="0" applyNumberFormat="1" applyFont="1" applyFill="1" applyBorder="1" applyAlignment="1"/>
    <xf numFmtId="2" fontId="5" fillId="4" borderId="3" xfId="0" applyNumberFormat="1" applyFont="1" applyFill="1" applyBorder="1" applyAlignment="1"/>
    <xf numFmtId="2" fontId="5" fillId="2" borderId="3" xfId="0" applyNumberFormat="1" applyFont="1" applyFill="1" applyBorder="1" applyAlignment="1"/>
    <xf numFmtId="2" fontId="5" fillId="2" borderId="4" xfId="0" applyNumberFormat="1" applyFont="1" applyFill="1" applyBorder="1" applyAlignment="1"/>
    <xf numFmtId="2" fontId="5" fillId="3" borderId="5" xfId="0" applyNumberFormat="1" applyFont="1" applyFill="1" applyBorder="1" applyAlignment="1"/>
    <xf numFmtId="2" fontId="4" fillId="2" borderId="6" xfId="0" applyNumberFormat="1" applyFont="1" applyFill="1" applyBorder="1" applyAlignment="1">
      <alignment wrapText="1"/>
    </xf>
    <xf numFmtId="2" fontId="4" fillId="2" borderId="7" xfId="0" applyNumberFormat="1" applyFont="1" applyFill="1" applyBorder="1" applyAlignment="1">
      <alignment wrapText="1"/>
    </xf>
    <xf numFmtId="2" fontId="4" fillId="3" borderId="3" xfId="0" applyNumberFormat="1" applyFont="1" applyFill="1" applyBorder="1" applyAlignment="1"/>
    <xf numFmtId="170" fontId="9" fillId="5" borderId="8" xfId="3" applyNumberFormat="1" applyFont="1" applyFill="1" applyBorder="1"/>
    <xf numFmtId="170" fontId="9" fillId="6" borderId="8" xfId="3" applyNumberFormat="1" applyFont="1" applyFill="1" applyBorder="1"/>
    <xf numFmtId="170" fontId="9" fillId="0" borderId="8" xfId="3" applyNumberFormat="1" applyFont="1" applyBorder="1"/>
    <xf numFmtId="170" fontId="9" fillId="5" borderId="9" xfId="3" applyNumberFormat="1" applyFont="1" applyFill="1" applyBorder="1"/>
    <xf numFmtId="2" fontId="5" fillId="3" borderId="10" xfId="0" applyNumberFormat="1" applyFont="1" applyFill="1" applyBorder="1" applyAlignment="1"/>
    <xf numFmtId="2" fontId="4" fillId="2" borderId="11" xfId="0" applyNumberFormat="1" applyFont="1" applyFill="1" applyBorder="1" applyAlignment="1">
      <alignment wrapText="1"/>
    </xf>
    <xf numFmtId="2" fontId="4" fillId="2" borderId="12" xfId="0" applyNumberFormat="1" applyFont="1" applyFill="1" applyBorder="1" applyAlignment="1">
      <alignment wrapText="1"/>
    </xf>
    <xf numFmtId="49" fontId="0" fillId="2" borderId="13" xfId="0" applyNumberFormat="1" applyFont="1" applyFill="1" applyBorder="1" applyAlignment="1">
      <alignment vertical="top" wrapText="1"/>
    </xf>
    <xf numFmtId="0" fontId="0" fillId="2" borderId="13" xfId="0" applyNumberFormat="1" applyFont="1" applyFill="1" applyBorder="1" applyAlignment="1">
      <alignment vertical="top" wrapText="1"/>
    </xf>
    <xf numFmtId="0" fontId="0" fillId="0" borderId="13" xfId="0" applyFont="1" applyBorder="1" applyAlignment="1"/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0" fontId="8" fillId="5" borderId="18" xfId="3" applyFont="1" applyFill="1" applyBorder="1"/>
    <xf numFmtId="0" fontId="8" fillId="5" borderId="19" xfId="3" applyFont="1" applyFill="1" applyBorder="1"/>
    <xf numFmtId="0" fontId="8" fillId="6" borderId="19" xfId="3" applyFont="1" applyFill="1" applyBorder="1"/>
    <xf numFmtId="0" fontId="8" fillId="0" borderId="19" xfId="3" applyFont="1" applyBorder="1"/>
    <xf numFmtId="0" fontId="8" fillId="5" borderId="20" xfId="3" applyFont="1" applyFill="1" applyBorder="1"/>
    <xf numFmtId="170" fontId="9" fillId="5" borderId="21" xfId="3" applyNumberFormat="1" applyFont="1" applyFill="1" applyBorder="1"/>
  </cellXfs>
  <cellStyles count="4">
    <cellStyle name="Comma 2" xfId="2"/>
    <cellStyle name="Normal" xfId="0" builtinId="0"/>
    <cellStyle name="Normal 2" xfId="1"/>
    <cellStyle name="Normal 3" xfId="3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2DBDB"/>
      <rgbColor rgb="FFAAAAAA"/>
      <rgbColor rgb="FFD6E3BC"/>
      <rgbColor rgb="FFFFFF00"/>
      <rgbColor rgb="FFF79646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hème 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showGridLines="0" tabSelected="1" workbookViewId="0">
      <selection activeCell="J29" sqref="J29"/>
    </sheetView>
  </sheetViews>
  <sheetFormatPr defaultColWidth="9.140625" defaultRowHeight="15" customHeight="1" x14ac:dyDescent="0.25"/>
  <cols>
    <col min="1" max="1" width="20.5703125" style="1" customWidth="1"/>
    <col min="2" max="2" width="19.5703125" style="1" customWidth="1"/>
    <col min="3" max="3" width="12.7109375" style="1" customWidth="1"/>
    <col min="4" max="5" width="13.42578125" style="1" customWidth="1"/>
    <col min="6" max="256" width="9.140625" style="1" customWidth="1"/>
  </cols>
  <sheetData>
    <row r="1" spans="1:256" ht="15" customHeight="1" thickBot="1" x14ac:dyDescent="0.3">
      <c r="A1" s="3" t="s">
        <v>7</v>
      </c>
      <c r="B1" s="3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ht="90" customHeight="1" x14ac:dyDescent="0.25">
      <c r="A2" s="25" t="s">
        <v>0</v>
      </c>
      <c r="B2" s="26" t="s">
        <v>1</v>
      </c>
      <c r="C2" s="27" t="s">
        <v>2</v>
      </c>
      <c r="D2" s="28" t="s">
        <v>3</v>
      </c>
      <c r="E2" s="29" t="s">
        <v>4</v>
      </c>
    </row>
    <row r="3" spans="1:256" ht="15" customHeight="1" x14ac:dyDescent="0.25">
      <c r="A3" s="30" t="s">
        <v>8</v>
      </c>
      <c r="B3" s="18">
        <v>3500</v>
      </c>
      <c r="C3" s="19"/>
      <c r="D3" s="20"/>
      <c r="E3" s="21"/>
    </row>
    <row r="4" spans="1:256" ht="14.45" customHeight="1" x14ac:dyDescent="0.25">
      <c r="A4" s="31" t="s">
        <v>9</v>
      </c>
      <c r="B4" s="15">
        <v>3500</v>
      </c>
      <c r="C4" s="7"/>
      <c r="D4" s="12"/>
      <c r="E4" s="5"/>
    </row>
    <row r="5" spans="1:256" ht="14.45" customHeight="1" x14ac:dyDescent="0.25">
      <c r="A5" s="31" t="s">
        <v>10</v>
      </c>
      <c r="B5" s="15">
        <v>3500</v>
      </c>
      <c r="C5" s="7"/>
      <c r="D5" s="12">
        <v>251</v>
      </c>
      <c r="E5" s="5">
        <v>548</v>
      </c>
      <c r="F5" s="4"/>
    </row>
    <row r="6" spans="1:256" ht="15" customHeight="1" x14ac:dyDescent="0.25">
      <c r="A6" s="31" t="s">
        <v>11</v>
      </c>
      <c r="B6" s="15">
        <v>3500</v>
      </c>
      <c r="C6" s="7"/>
      <c r="D6" s="12"/>
      <c r="E6" s="5"/>
      <c r="F6" s="4"/>
    </row>
    <row r="7" spans="1:256" ht="14.45" customHeight="1" x14ac:dyDescent="0.25">
      <c r="A7" s="32" t="s">
        <v>12</v>
      </c>
      <c r="B7" s="16">
        <v>1575</v>
      </c>
      <c r="C7" s="8"/>
      <c r="D7" s="12">
        <v>31.42</v>
      </c>
      <c r="E7" s="5"/>
      <c r="F7" s="4"/>
    </row>
    <row r="8" spans="1:256" ht="14.45" customHeight="1" x14ac:dyDescent="0.25">
      <c r="A8" s="31" t="s">
        <v>13</v>
      </c>
      <c r="B8" s="15">
        <v>3500</v>
      </c>
      <c r="C8" s="14"/>
      <c r="D8" s="12"/>
      <c r="E8" s="5"/>
    </row>
    <row r="9" spans="1:256" ht="15" customHeight="1" x14ac:dyDescent="0.25">
      <c r="A9" s="33" t="s">
        <v>14</v>
      </c>
      <c r="B9" s="17">
        <v>5376</v>
      </c>
      <c r="C9" s="9">
        <f>B9+1000</f>
        <v>6376</v>
      </c>
      <c r="D9" s="12">
        <v>1644.7</v>
      </c>
      <c r="E9" s="5">
        <v>1473.941</v>
      </c>
    </row>
    <row r="10" spans="1:256" ht="15" customHeight="1" x14ac:dyDescent="0.25">
      <c r="A10" s="33" t="s">
        <v>41</v>
      </c>
      <c r="B10" s="17">
        <v>11679</v>
      </c>
      <c r="C10" s="10"/>
      <c r="D10" s="12">
        <v>4.7220000000000004</v>
      </c>
      <c r="E10" s="5">
        <v>2.27</v>
      </c>
    </row>
    <row r="11" spans="1:256" ht="15.75" customHeight="1" x14ac:dyDescent="0.25">
      <c r="A11" s="31" t="s">
        <v>15</v>
      </c>
      <c r="B11" s="15">
        <v>3500</v>
      </c>
      <c r="C11" s="14"/>
      <c r="D11" s="12">
        <v>126.57</v>
      </c>
      <c r="E11" s="5">
        <v>93.831999999999994</v>
      </c>
    </row>
    <row r="12" spans="1:256" ht="15" customHeight="1" x14ac:dyDescent="0.25">
      <c r="A12" s="31" t="s">
        <v>16</v>
      </c>
      <c r="B12" s="15">
        <v>3500</v>
      </c>
      <c r="C12" s="14"/>
      <c r="D12" s="12">
        <v>409</v>
      </c>
      <c r="E12" s="5">
        <v>278</v>
      </c>
    </row>
    <row r="13" spans="1:256" ht="15" customHeight="1" x14ac:dyDescent="0.25">
      <c r="A13" s="32" t="s">
        <v>40</v>
      </c>
      <c r="B13" s="16">
        <v>1575</v>
      </c>
      <c r="C13" s="8"/>
      <c r="D13" s="12">
        <v>553</v>
      </c>
      <c r="E13" s="5">
        <v>247</v>
      </c>
    </row>
    <row r="14" spans="1:256" ht="14.45" customHeight="1" x14ac:dyDescent="0.25">
      <c r="A14" s="33" t="s">
        <v>17</v>
      </c>
      <c r="B14" s="17">
        <v>16989</v>
      </c>
      <c r="C14" s="9">
        <v>23789</v>
      </c>
      <c r="D14" s="12">
        <v>2799.27</v>
      </c>
      <c r="E14" s="5">
        <v>4338.1000000000004</v>
      </c>
    </row>
    <row r="15" spans="1:256" ht="14.45" customHeight="1" x14ac:dyDescent="0.25">
      <c r="A15" s="32" t="s">
        <v>18</v>
      </c>
      <c r="B15" s="16">
        <v>1575</v>
      </c>
      <c r="C15" s="8"/>
      <c r="D15" s="12">
        <v>0</v>
      </c>
      <c r="E15" s="5">
        <v>0</v>
      </c>
    </row>
    <row r="16" spans="1:256" ht="14.45" customHeight="1" x14ac:dyDescent="0.25">
      <c r="A16" s="33" t="s">
        <v>19</v>
      </c>
      <c r="B16" s="17">
        <v>4250</v>
      </c>
      <c r="C16" s="9">
        <f>B16-337+70</f>
        <v>3983</v>
      </c>
      <c r="D16" s="12">
        <v>1355</v>
      </c>
      <c r="E16" s="5">
        <v>2214</v>
      </c>
    </row>
    <row r="17" spans="1:5" ht="14.45" customHeight="1" x14ac:dyDescent="0.25">
      <c r="A17" s="31" t="s">
        <v>20</v>
      </c>
      <c r="B17" s="15">
        <v>3500</v>
      </c>
      <c r="C17" s="7"/>
      <c r="D17" s="12"/>
      <c r="E17" s="5"/>
    </row>
    <row r="18" spans="1:5" ht="14.45" customHeight="1" x14ac:dyDescent="0.25">
      <c r="A18" s="31" t="s">
        <v>21</v>
      </c>
      <c r="B18" s="15">
        <v>3500</v>
      </c>
      <c r="C18" s="7"/>
      <c r="D18" s="12"/>
      <c r="E18" s="5"/>
    </row>
    <row r="19" spans="1:5" ht="15" customHeight="1" x14ac:dyDescent="0.25">
      <c r="A19" s="31" t="s">
        <v>22</v>
      </c>
      <c r="B19" s="15">
        <v>3500</v>
      </c>
      <c r="C19" s="7"/>
      <c r="D19" s="12"/>
      <c r="E19" s="5"/>
    </row>
    <row r="20" spans="1:5" ht="14.45" customHeight="1" x14ac:dyDescent="0.25">
      <c r="A20" s="33" t="s">
        <v>23</v>
      </c>
      <c r="B20" s="17">
        <v>17696</v>
      </c>
      <c r="C20" s="9">
        <f>B20-1070</f>
        <v>16626</v>
      </c>
      <c r="D20" s="12"/>
      <c r="E20" s="5"/>
    </row>
    <row r="21" spans="1:5" ht="14.45" customHeight="1" x14ac:dyDescent="0.25">
      <c r="A21" s="33" t="s">
        <v>24</v>
      </c>
      <c r="B21" s="17">
        <v>1486</v>
      </c>
      <c r="C21" s="9"/>
      <c r="D21" s="12">
        <v>106.39</v>
      </c>
      <c r="E21" s="5">
        <v>52.49</v>
      </c>
    </row>
    <row r="22" spans="1:5" ht="14.45" customHeight="1" x14ac:dyDescent="0.25">
      <c r="A22" s="31" t="s">
        <v>25</v>
      </c>
      <c r="B22" s="15">
        <v>3500</v>
      </c>
      <c r="C22" s="7"/>
      <c r="D22" s="12"/>
      <c r="E22" s="5"/>
    </row>
    <row r="23" spans="1:5" ht="15" customHeight="1" x14ac:dyDescent="0.25">
      <c r="A23" s="31" t="s">
        <v>26</v>
      </c>
      <c r="B23" s="15">
        <v>3500</v>
      </c>
      <c r="C23" s="7"/>
      <c r="D23" s="12">
        <v>88</v>
      </c>
      <c r="E23" s="5"/>
    </row>
    <row r="24" spans="1:5" ht="15" customHeight="1" x14ac:dyDescent="0.25">
      <c r="A24" s="31" t="s">
        <v>27</v>
      </c>
      <c r="B24" s="15">
        <v>3500</v>
      </c>
      <c r="C24" s="7"/>
      <c r="D24" s="12"/>
      <c r="E24" s="5"/>
    </row>
    <row r="25" spans="1:5" ht="15" customHeight="1" x14ac:dyDescent="0.25">
      <c r="A25" s="31" t="s">
        <v>28</v>
      </c>
      <c r="B25" s="15">
        <v>3500</v>
      </c>
      <c r="C25" s="7"/>
      <c r="D25" s="12"/>
      <c r="E25" s="5"/>
    </row>
    <row r="26" spans="1:5" ht="15" customHeight="1" x14ac:dyDescent="0.25">
      <c r="A26" s="31" t="s">
        <v>29</v>
      </c>
      <c r="B26" s="15">
        <v>3500</v>
      </c>
      <c r="C26" s="7"/>
      <c r="D26" s="12"/>
      <c r="E26" s="5"/>
    </row>
    <row r="27" spans="1:5" ht="15" customHeight="1" x14ac:dyDescent="0.25">
      <c r="A27" s="33" t="s">
        <v>30</v>
      </c>
      <c r="B27" s="17">
        <v>286</v>
      </c>
      <c r="C27" s="9"/>
      <c r="D27" s="12"/>
      <c r="E27" s="5"/>
    </row>
    <row r="28" spans="1:5" ht="15" customHeight="1" x14ac:dyDescent="0.25">
      <c r="A28" s="31" t="s">
        <v>31</v>
      </c>
      <c r="B28" s="15">
        <v>3500</v>
      </c>
      <c r="C28" s="7"/>
      <c r="D28" s="12"/>
      <c r="E28" s="5"/>
    </row>
    <row r="29" spans="1:5" ht="15" customHeight="1" x14ac:dyDescent="0.25">
      <c r="A29" s="31" t="s">
        <v>32</v>
      </c>
      <c r="B29" s="15">
        <v>3500</v>
      </c>
      <c r="C29" s="7"/>
      <c r="D29" s="12"/>
      <c r="E29" s="5"/>
    </row>
    <row r="30" spans="1:5" ht="15" customHeight="1" x14ac:dyDescent="0.25">
      <c r="A30" s="31" t="s">
        <v>33</v>
      </c>
      <c r="B30" s="15">
        <v>3500</v>
      </c>
      <c r="C30" s="7"/>
      <c r="D30" s="12"/>
      <c r="E30" s="5"/>
    </row>
    <row r="31" spans="1:5" ht="15" customHeight="1" x14ac:dyDescent="0.25">
      <c r="A31" s="31" t="s">
        <v>34</v>
      </c>
      <c r="B31" s="15">
        <v>3500</v>
      </c>
      <c r="C31" s="7"/>
      <c r="D31" s="12"/>
      <c r="E31" s="5"/>
    </row>
    <row r="32" spans="1:5" ht="15" customHeight="1" x14ac:dyDescent="0.25">
      <c r="A32" s="31" t="s">
        <v>35</v>
      </c>
      <c r="B32" s="15">
        <v>3500</v>
      </c>
      <c r="C32" s="7"/>
      <c r="D32" s="12"/>
      <c r="E32" s="5"/>
    </row>
    <row r="33" spans="1:5" ht="15" customHeight="1" x14ac:dyDescent="0.25">
      <c r="A33" s="32" t="s">
        <v>6</v>
      </c>
      <c r="B33" s="16">
        <v>1575</v>
      </c>
      <c r="C33" s="8"/>
      <c r="D33" s="12"/>
      <c r="E33" s="5">
        <v>25.2</v>
      </c>
    </row>
    <row r="34" spans="1:5" ht="15" customHeight="1" x14ac:dyDescent="0.25">
      <c r="A34" s="32" t="s">
        <v>36</v>
      </c>
      <c r="B34" s="16">
        <v>1575</v>
      </c>
      <c r="C34" s="8"/>
      <c r="D34" s="12">
        <v>57</v>
      </c>
      <c r="E34" s="5">
        <v>40.200000000000003</v>
      </c>
    </row>
    <row r="35" spans="1:5" ht="15" customHeight="1" x14ac:dyDescent="0.25">
      <c r="A35" s="31" t="s">
        <v>37</v>
      </c>
      <c r="B35" s="15">
        <v>3500</v>
      </c>
      <c r="C35" s="7"/>
      <c r="D35" s="12"/>
      <c r="E35" s="5"/>
    </row>
    <row r="36" spans="1:5" ht="15" customHeight="1" x14ac:dyDescent="0.25">
      <c r="A36" s="32" t="s">
        <v>38</v>
      </c>
      <c r="B36" s="16">
        <v>1575</v>
      </c>
      <c r="C36" s="8"/>
      <c r="D36" s="12"/>
      <c r="E36" s="5"/>
    </row>
    <row r="37" spans="1:5" ht="15" customHeight="1" thickBot="1" x14ac:dyDescent="0.3">
      <c r="A37" s="34" t="s">
        <v>39</v>
      </c>
      <c r="B37" s="35">
        <v>3500</v>
      </c>
      <c r="C37" s="11"/>
      <c r="D37" s="13"/>
      <c r="E37" s="6"/>
    </row>
    <row r="38" spans="1:5" ht="60" customHeight="1" x14ac:dyDescent="0.25">
      <c r="A38" s="22" t="s">
        <v>5</v>
      </c>
      <c r="B38" s="23"/>
      <c r="C38" s="23"/>
      <c r="D38" s="23"/>
      <c r="E38" s="24"/>
    </row>
  </sheetData>
  <mergeCells count="1">
    <mergeCell ref="A38:D38"/>
  </mergeCells>
  <pageMargins left="0.70866099999999999" right="0.70866099999999999" top="0.748031" bottom="0.748031" header="0.31496099999999999" footer="0.31496099999999999"/>
  <pageSetup orientation="portrait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Ochoa</dc:creator>
  <cp:lastModifiedBy>Carmen Ochoa</cp:lastModifiedBy>
  <cp:lastPrinted>2016-10-24T11:08:18Z</cp:lastPrinted>
  <dcterms:created xsi:type="dcterms:W3CDTF">2016-10-24T10:59:28Z</dcterms:created>
  <dcterms:modified xsi:type="dcterms:W3CDTF">2016-11-01T11:13:34Z</dcterms:modified>
</cp:coreProperties>
</file>