
<file path=[Content_Types].xml><?xml version="1.0" encoding="utf-8"?>
<Types xmlns="http://schemas.openxmlformats.org/package/2006/content-types">
  <Default Extension="xml" ContentType="application/xml"/>
  <Default Extension="bin" ContentType="application/vnd.openxmlformats-officedocument.spreadsheetml.printerSettings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6215"/>
  <workbookPr codeName="ThisWorkbook"/>
  <mc:AlternateContent xmlns:mc="http://schemas.openxmlformats.org/markup-compatibility/2006">
    <mc:Choice Requires="x15">
      <x15ac:absPath xmlns:x15ac="http://schemas.microsoft.com/office/spreadsheetml/2010/11/ac" url="/Users/bernalchavarria/Desktop/ICCAT 2016 CR/"/>
    </mc:Choice>
  </mc:AlternateContent>
  <workbookProtection workbookPassword="8D14" lockStructure="1"/>
  <bookViews>
    <workbookView xWindow="11160" yWindow="460" windowWidth="14440" windowHeight="12460"/>
  </bookViews>
  <sheets>
    <sheet name="ST10A-PrtSmp" sheetId="1" r:id="rId1"/>
    <sheet name="ST10B-PrtSmpSZ" sheetId="6" r:id="rId2"/>
    <sheet name="Codes" sheetId="3" r:id="rId3"/>
    <sheet name="Instructions" sheetId="4" r:id="rId4"/>
    <sheet name="Translation" sheetId="5" state="hidden" r:id="rId5"/>
  </sheets>
  <definedNames>
    <definedName name="_xlnm._FilterDatabase" localSheetId="2" hidden="1">Codes!$F$2:$G$120</definedName>
    <definedName name="_xlnm._FilterDatabase" localSheetId="0" hidden="1">'ST10A-PrtSmp'!$A$4:$R$26</definedName>
    <definedName name="_xlnm._FilterDatabase" localSheetId="4" hidden="1">Translation!$L$3:$L$86</definedName>
    <definedName name="FlagOfVessel">Codes!$F$3:$F$125</definedName>
    <definedName name="FlagVesselCode">Codes!$G$3:$G$125</definedName>
    <definedName name="GearCode">Codes!$P$3:$P$16</definedName>
    <definedName name="GearGroup">Codes!$Q$3:$Q$16</definedName>
    <definedName name="GearName">Codes!$R$3:$R$16</definedName>
    <definedName name="Instruct_Tab">Translation!$H$3:$K$86</definedName>
    <definedName name="LandingID">'ST10A-PrtSmp'!$A$23</definedName>
    <definedName name="Language">'ST10A-PrtSmp'!$R$3</definedName>
    <definedName name="ProdTypeCode">Codes!$P$33:$P$36</definedName>
    <definedName name="ProductType">Codes!$Q$33:$Q$36</definedName>
    <definedName name="RepFlagCode">Codes!$B$3:$B$125</definedName>
    <definedName name="ReportingFlag">Codes!$A$3:$A$125</definedName>
    <definedName name="ScientificName">Codes!$K$3:$K$125</definedName>
    <definedName name="Sex">Codes!$Q$41:$Q$44</definedName>
    <definedName name="SexCode">Codes!$P$41:$P$44</definedName>
    <definedName name="SizeFreqType">Codes!$Q$21:$Q$28</definedName>
    <definedName name="SizeFreqTypeCode">Codes!$P$21:$P$28</definedName>
    <definedName name="SpeciesCode">Codes!$J$3:$J$125</definedName>
    <definedName name="SpeciesID">Codes!$J$3:$J$111</definedName>
    <definedName name="Status">Codes!$C$3:$C$125</definedName>
    <definedName name="Translation">Translation!$B$3:$E$53</definedName>
  </definedName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25" i="1" l="1"/>
  <c r="D25" i="1"/>
  <c r="N2" i="6"/>
  <c r="M2" i="6"/>
  <c r="M1" i="6"/>
  <c r="A1" i="6"/>
  <c r="H18" i="1"/>
  <c r="R3" i="1"/>
  <c r="L10" i="1"/>
  <c r="G4" i="1"/>
  <c r="G9" i="6"/>
  <c r="F9" i="6"/>
  <c r="E9" i="6"/>
  <c r="D9" i="6"/>
  <c r="C9" i="6"/>
  <c r="M25" i="1"/>
  <c r="L25" i="1"/>
  <c r="K25" i="1"/>
  <c r="J25" i="1"/>
  <c r="I25" i="1"/>
  <c r="H25" i="1"/>
  <c r="A25" i="1"/>
  <c r="A9" i="6"/>
  <c r="B9" i="6"/>
  <c r="D15" i="1"/>
  <c r="N25" i="1"/>
  <c r="G25" i="1"/>
  <c r="B25" i="1"/>
  <c r="F25" i="1"/>
  <c r="C25" i="1"/>
  <c r="G23" i="1"/>
  <c r="R1" i="1"/>
  <c r="N1" i="6"/>
  <c r="C2" i="1"/>
  <c r="C2" i="6"/>
  <c r="C1" i="1"/>
  <c r="C1" i="6"/>
  <c r="G11" i="1"/>
  <c r="C21" i="4"/>
  <c r="F36" i="4"/>
  <c r="E38" i="4"/>
  <c r="E34" i="4"/>
  <c r="F38" i="4"/>
  <c r="E36" i="4"/>
  <c r="F37" i="4"/>
  <c r="E35" i="4"/>
  <c r="F39" i="4"/>
  <c r="F35" i="4"/>
  <c r="E37" i="4"/>
  <c r="F33" i="4"/>
  <c r="F34" i="4"/>
  <c r="E33" i="4"/>
  <c r="E39" i="4"/>
  <c r="C33" i="4"/>
  <c r="G13" i="1"/>
  <c r="H24" i="1"/>
  <c r="I24" i="1"/>
  <c r="L24" i="1"/>
  <c r="J24" i="1"/>
  <c r="A23" i="1"/>
  <c r="G17" i="1"/>
  <c r="G16" i="1"/>
  <c r="G15" i="1"/>
  <c r="G14" i="1"/>
  <c r="A8" i="6"/>
  <c r="A21" i="1"/>
  <c r="A20" i="1"/>
  <c r="B8" i="6"/>
  <c r="K24" i="1"/>
  <c r="C8" i="6"/>
  <c r="D8" i="6"/>
  <c r="E8" i="6"/>
  <c r="F8" i="6"/>
  <c r="G8" i="6"/>
  <c r="M24" i="1"/>
  <c r="F23" i="1"/>
  <c r="N23" i="1"/>
  <c r="A22" i="1"/>
  <c r="D23" i="1"/>
  <c r="C23" i="1"/>
  <c r="E23" i="1"/>
  <c r="A7" i="6"/>
  <c r="N22" i="1"/>
  <c r="A5" i="6"/>
  <c r="F26" i="4"/>
  <c r="F19" i="4"/>
  <c r="F11" i="4"/>
  <c r="E32" i="4"/>
  <c r="E27" i="4"/>
  <c r="E20" i="4"/>
  <c r="E12" i="4"/>
  <c r="B11" i="4"/>
  <c r="B6" i="4"/>
  <c r="E26" i="4"/>
  <c r="E19" i="4"/>
  <c r="B5" i="4"/>
  <c r="E18" i="4"/>
  <c r="A23" i="4"/>
  <c r="E24" i="4"/>
  <c r="B3" i="4"/>
  <c r="F21" i="4"/>
  <c r="E15" i="4"/>
  <c r="A1" i="4"/>
  <c r="F28" i="4"/>
  <c r="B23" i="4"/>
  <c r="A9" i="4"/>
  <c r="E28" i="4"/>
  <c r="E13" i="4"/>
  <c r="F25" i="4"/>
  <c r="F18" i="4"/>
  <c r="E11" i="4"/>
  <c r="A11" i="4"/>
  <c r="F24" i="4"/>
  <c r="B4" i="4"/>
  <c r="F31" i="4"/>
  <c r="E17" i="4"/>
  <c r="E22" i="4"/>
  <c r="A10" i="4"/>
  <c r="E29" i="4"/>
  <c r="C30" i="4"/>
  <c r="F20" i="4"/>
  <c r="B18" i="4"/>
  <c r="F17" i="4"/>
  <c r="E25" i="4"/>
  <c r="F23" i="4"/>
  <c r="F16" i="4"/>
  <c r="C14" i="4"/>
  <c r="F10" i="4"/>
  <c r="E10" i="4"/>
  <c r="B33" i="4"/>
  <c r="E14" i="4"/>
  <c r="F32" i="4"/>
  <c r="C23" i="4"/>
  <c r="B7" i="4"/>
  <c r="F30" i="4"/>
  <c r="F22" i="4"/>
  <c r="F15" i="4"/>
  <c r="E31" i="4"/>
  <c r="E23" i="4"/>
  <c r="E16" i="4"/>
  <c r="D30" i="4"/>
  <c r="C11" i="4"/>
  <c r="A2" i="4"/>
  <c r="F29" i="4"/>
  <c r="F14" i="4"/>
  <c r="E30" i="4"/>
  <c r="F13" i="4"/>
  <c r="E21" i="4"/>
  <c r="F27" i="4"/>
  <c r="F12" i="4"/>
  <c r="A4" i="1"/>
  <c r="B23" i="1"/>
  <c r="A5" i="1"/>
  <c r="H22" i="1"/>
  <c r="A14" i="1"/>
  <c r="A13" i="1"/>
  <c r="G6" i="1"/>
  <c r="A7" i="1"/>
  <c r="A8" i="1"/>
  <c r="A9" i="1"/>
  <c r="A16" i="1"/>
  <c r="A10" i="1"/>
  <c r="A17" i="1"/>
  <c r="G10" i="1"/>
  <c r="A11" i="1"/>
  <c r="A6" i="1"/>
  <c r="A12" i="1"/>
  <c r="F12" i="1"/>
  <c r="M8" i="1"/>
</calcChain>
</file>

<file path=xl/comments1.xml><?xml version="1.0" encoding="utf-8"?>
<comments xmlns="http://schemas.openxmlformats.org/spreadsheetml/2006/main">
  <authors>
    <author>cpalma</author>
  </authors>
  <commentList>
    <comment ref="A12" authorId="0">
      <text>
        <r>
          <rPr>
            <sz val="8"/>
            <color indexed="81"/>
            <rFont val="Tahoma"/>
            <family val="2"/>
          </rPr>
          <t>Select the Flag declaring the catch</t>
        </r>
      </text>
    </comment>
    <comment ref="A13" authorId="0">
      <text>
        <r>
          <rPr>
            <sz val="8"/>
            <color indexed="81"/>
            <rFont val="Tahoma"/>
            <family val="2"/>
          </rPr>
          <t xml:space="preserve">Calendar year of the catch (4 digits) </t>
        </r>
      </text>
    </comment>
    <comment ref="A14" authorId="0">
      <text>
        <r>
          <rPr>
            <b/>
            <sz val="8"/>
            <color indexed="81"/>
            <rFont val="Tahoma"/>
            <family val="2"/>
          </rPr>
          <t>Select</t>
        </r>
        <r>
          <rPr>
            <sz val="8"/>
            <color indexed="81"/>
            <rFont val="Tahoma"/>
            <family val="2"/>
          </rPr>
          <t xml:space="preserve">
Jan-Mar
Apr-Jun
Jul-Sep
Oct-Dec</t>
        </r>
      </text>
    </comment>
    <comment ref="A17" authorId="0">
      <text>
        <r>
          <rPr>
            <sz val="8"/>
            <color indexed="81"/>
            <rFont val="Tahoma"/>
            <family val="2"/>
          </rPr>
          <t>Location at which the samples were measured.</t>
        </r>
      </text>
    </comment>
    <comment ref="E23" authorId="0">
      <text>
        <r>
          <rPr>
            <sz val="8"/>
            <color indexed="81"/>
            <rFont val="Tahoma"/>
            <family val="2"/>
          </rPr>
          <t xml:space="preserve">If </t>
        </r>
        <r>
          <rPr>
            <b/>
            <sz val="8"/>
            <color indexed="81"/>
            <rFont val="Tahoma"/>
            <family val="2"/>
          </rPr>
          <t>VESSEL does not have ICCAT code</t>
        </r>
        <r>
          <rPr>
            <sz val="8"/>
            <color indexed="81"/>
            <rFont val="Tahoma"/>
            <family val="2"/>
          </rPr>
          <t xml:space="preserve">, please enter the national vessel code and Name of Vessel (next column)
</t>
        </r>
      </text>
    </comment>
  </commentList>
</comments>
</file>

<file path=xl/sharedStrings.xml><?xml version="1.0" encoding="utf-8"?>
<sst xmlns="http://schemas.openxmlformats.org/spreadsheetml/2006/main" count="1997" uniqueCount="1375">
  <si>
    <t>Statistical correspondent</t>
  </si>
  <si>
    <t>Name</t>
  </si>
  <si>
    <t>E-mail</t>
  </si>
  <si>
    <t>Phone</t>
  </si>
  <si>
    <t>Institution</t>
  </si>
  <si>
    <t>Department</t>
  </si>
  <si>
    <t>Address</t>
  </si>
  <si>
    <t>Country</t>
  </si>
  <si>
    <t>Data set characteristics</t>
  </si>
  <si>
    <t>Secretariat use only</t>
  </si>
  <si>
    <t>Product type</t>
  </si>
  <si>
    <t>Weight</t>
  </si>
  <si>
    <t>Affiliation</t>
  </si>
  <si>
    <t>ReportingFlag</t>
  </si>
  <si>
    <t>RepFlagCode</t>
  </si>
  <si>
    <t>FlagOfVessel</t>
  </si>
  <si>
    <t>FlagVesselCode</t>
  </si>
  <si>
    <t>Group</t>
  </si>
  <si>
    <t>SpeciesCode</t>
  </si>
  <si>
    <t>ScientificName</t>
  </si>
  <si>
    <t>NameEN</t>
  </si>
  <si>
    <t>NameFR</t>
  </si>
  <si>
    <t>NameES</t>
  </si>
  <si>
    <t>Algerie</t>
  </si>
  <si>
    <t>DZA</t>
  </si>
  <si>
    <t>tuna</t>
  </si>
  <si>
    <t>UN</t>
  </si>
  <si>
    <t>Unknown</t>
  </si>
  <si>
    <t>Angola</t>
  </si>
  <si>
    <t>AGO</t>
  </si>
  <si>
    <t>BFT</t>
  </si>
  <si>
    <t>Thunnus thynnus</t>
  </si>
  <si>
    <t>Barbados</t>
  </si>
  <si>
    <t>BRB</t>
  </si>
  <si>
    <t>SBF</t>
  </si>
  <si>
    <t>Thunnus maccoyii</t>
  </si>
  <si>
    <t>Southern bluefin tuna</t>
  </si>
  <si>
    <t>Thon rouge du Sud</t>
  </si>
  <si>
    <t>BRA</t>
  </si>
  <si>
    <t>YFT</t>
  </si>
  <si>
    <t>Thunnus albacares</t>
  </si>
  <si>
    <t>Yellowfin tuna</t>
  </si>
  <si>
    <t>Albacore</t>
  </si>
  <si>
    <t>Rabil</t>
  </si>
  <si>
    <t>Canada</t>
  </si>
  <si>
    <t>CAN</t>
  </si>
  <si>
    <t>ALB</t>
  </si>
  <si>
    <t>Thunnus alalunga</t>
  </si>
  <si>
    <t>Germon</t>
  </si>
  <si>
    <t>Atún blanco</t>
  </si>
  <si>
    <t>Cape Verde</t>
  </si>
  <si>
    <t>CPV</t>
  </si>
  <si>
    <t>BET</t>
  </si>
  <si>
    <t>Thunnus obesus</t>
  </si>
  <si>
    <t>Bigeye tuna</t>
  </si>
  <si>
    <t>Thon obèse(=Patudo)</t>
  </si>
  <si>
    <t>Patudo</t>
  </si>
  <si>
    <t>CHN</t>
  </si>
  <si>
    <t>BLF</t>
  </si>
  <si>
    <t>Thunnus atlanticus</t>
  </si>
  <si>
    <t>Blackfin tuna</t>
  </si>
  <si>
    <t>Thon à nageoires noires</t>
  </si>
  <si>
    <t>CIV</t>
  </si>
  <si>
    <t>LTA</t>
  </si>
  <si>
    <t>Euthynnus alletteratus</t>
  </si>
  <si>
    <t>Little tunny(=Atl.black skipj)</t>
  </si>
  <si>
    <t>Thonine commune</t>
  </si>
  <si>
    <t>Bacoreta</t>
  </si>
  <si>
    <t>CCS</t>
  </si>
  <si>
    <t>SKJ</t>
  </si>
  <si>
    <t>Katsuwonus pelamis</t>
  </si>
  <si>
    <t>Skipjack tuna</t>
  </si>
  <si>
    <t>Listao</t>
  </si>
  <si>
    <t>Listado</t>
  </si>
  <si>
    <t>BON</t>
  </si>
  <si>
    <t>Sarda sarda</t>
  </si>
  <si>
    <t>Atlantic bonito</t>
  </si>
  <si>
    <t>Bonite à dos rayé</t>
  </si>
  <si>
    <t>Bonito del Atlántico</t>
  </si>
  <si>
    <t>FRI</t>
  </si>
  <si>
    <t>Auxis thazard</t>
  </si>
  <si>
    <t>Frigate tuna</t>
  </si>
  <si>
    <t>Auxide</t>
  </si>
  <si>
    <t>Melva</t>
  </si>
  <si>
    <t>BOP</t>
  </si>
  <si>
    <t>Orcynopsis unicolor</t>
  </si>
  <si>
    <t>Plain bonito</t>
  </si>
  <si>
    <t>Palomette</t>
  </si>
  <si>
    <t>Tasarte</t>
  </si>
  <si>
    <t>WAH</t>
  </si>
  <si>
    <t>Acanthocybium solandri</t>
  </si>
  <si>
    <t>Wahoo</t>
  </si>
  <si>
    <t>Thazard-bâtard</t>
  </si>
  <si>
    <t>Peto</t>
  </si>
  <si>
    <t>SSM</t>
  </si>
  <si>
    <t>Scomberomorus maculatus</t>
  </si>
  <si>
    <t>Atlantic Spanish mackerel</t>
  </si>
  <si>
    <t>Thazard atlantique</t>
  </si>
  <si>
    <t>Carite atlántico</t>
  </si>
  <si>
    <t>KGM</t>
  </si>
  <si>
    <t>Scomberomorus cavalla</t>
  </si>
  <si>
    <t>King mackerel</t>
  </si>
  <si>
    <t>Thazard barré</t>
  </si>
  <si>
    <t>Carite lucio</t>
  </si>
  <si>
    <t>SAI</t>
  </si>
  <si>
    <t>Istiophorus albicans</t>
  </si>
  <si>
    <t>Atlantic sailfish</t>
  </si>
  <si>
    <t>Voilier de l'Atlantique</t>
  </si>
  <si>
    <t>Pez vela del Atlántico</t>
  </si>
  <si>
    <t>OTH</t>
  </si>
  <si>
    <t>BUM</t>
  </si>
  <si>
    <t>Makaira nigricans</t>
  </si>
  <si>
    <t>WHM</t>
  </si>
  <si>
    <t>Tetrapturus albidus</t>
  </si>
  <si>
    <t>Atlantic white marlin</t>
  </si>
  <si>
    <t>Makaire blanc de l'Atlantique</t>
  </si>
  <si>
    <t>Aguja blanca del Atlántico</t>
  </si>
  <si>
    <t>NAM</t>
  </si>
  <si>
    <t>SWO</t>
  </si>
  <si>
    <t>Xiphias gladius</t>
  </si>
  <si>
    <t>Swordfish</t>
  </si>
  <si>
    <t>Espadon</t>
  </si>
  <si>
    <t>Pez espada</t>
  </si>
  <si>
    <t>SPF</t>
  </si>
  <si>
    <t>Tetrapturus pfluegeri</t>
  </si>
  <si>
    <t>Longbill spearfish</t>
  </si>
  <si>
    <t>Makaire bécune</t>
  </si>
  <si>
    <t>Aguja picuda</t>
  </si>
  <si>
    <t>GearCode</t>
  </si>
  <si>
    <t>GearGroup</t>
  </si>
  <si>
    <t>GearName</t>
  </si>
  <si>
    <t>TUN</t>
  </si>
  <si>
    <t>GIN</t>
  </si>
  <si>
    <t>BIL</t>
  </si>
  <si>
    <t>Istiophoridae</t>
  </si>
  <si>
    <t>Makaires,marlins,voiliers nca</t>
  </si>
  <si>
    <t>Agujas,marlines,peces vela nep</t>
  </si>
  <si>
    <t>LL</t>
  </si>
  <si>
    <t>Longline</t>
  </si>
  <si>
    <t>Guinea Ecuatorial</t>
  </si>
  <si>
    <t>GNQ</t>
  </si>
  <si>
    <t>KGX</t>
  </si>
  <si>
    <t>Scomberomorus spp</t>
  </si>
  <si>
    <t>Seerfishes nei</t>
  </si>
  <si>
    <t>Thazards nca</t>
  </si>
  <si>
    <t>Carites nep</t>
  </si>
  <si>
    <t>Gabon</t>
  </si>
  <si>
    <t>GAB</t>
  </si>
  <si>
    <t>SLT</t>
  </si>
  <si>
    <t>Allothunnus fallai</t>
  </si>
  <si>
    <t>Slender tuna</t>
  </si>
  <si>
    <t>Thon élégant</t>
  </si>
  <si>
    <t>Atún lanzón</t>
  </si>
  <si>
    <t>Ghana</t>
  </si>
  <si>
    <t>GHA</t>
  </si>
  <si>
    <t>MAW</t>
  </si>
  <si>
    <t>Scomberomorus tritor</t>
  </si>
  <si>
    <t>West African Spanish mackerel</t>
  </si>
  <si>
    <t>Thazard blanc</t>
  </si>
  <si>
    <t>Carite lusitánico</t>
  </si>
  <si>
    <t>Honduras</t>
  </si>
  <si>
    <t>HND</t>
  </si>
  <si>
    <t>CER</t>
  </si>
  <si>
    <t>Scomberomorus regalis</t>
  </si>
  <si>
    <t>Cero</t>
  </si>
  <si>
    <t>Thazard franc</t>
  </si>
  <si>
    <t>Carite chinigua</t>
  </si>
  <si>
    <t>Iceland</t>
  </si>
  <si>
    <t>ISL</t>
  </si>
  <si>
    <t>BLT</t>
  </si>
  <si>
    <t>Auxis rochei</t>
  </si>
  <si>
    <t>Bullet tuna</t>
  </si>
  <si>
    <t>Bonitou</t>
  </si>
  <si>
    <t>Melva(=Melvera)</t>
  </si>
  <si>
    <t>Japan</t>
  </si>
  <si>
    <t>JPN</t>
  </si>
  <si>
    <t>BRS</t>
  </si>
  <si>
    <t>Scomberomorus brasiliensis</t>
  </si>
  <si>
    <t>Serra Spanish mackerel</t>
  </si>
  <si>
    <t>Thazard serra</t>
  </si>
  <si>
    <t>Serra</t>
  </si>
  <si>
    <t>KOR</t>
  </si>
  <si>
    <t>sharks</t>
  </si>
  <si>
    <t>Libya</t>
  </si>
  <si>
    <t>LBY</t>
  </si>
  <si>
    <t>THR</t>
  </si>
  <si>
    <t>Alopias spp</t>
  </si>
  <si>
    <t>Thresher sharks nei</t>
  </si>
  <si>
    <t>Renards de mer nca</t>
  </si>
  <si>
    <t>Zorros nep</t>
  </si>
  <si>
    <t>TROL</t>
  </si>
  <si>
    <t>TR</t>
  </si>
  <si>
    <t>Maroc</t>
  </si>
  <si>
    <t>MAR</t>
  </si>
  <si>
    <t>BTH</t>
  </si>
  <si>
    <t>Alopias superciliosus</t>
  </si>
  <si>
    <t>Bigeye thresher</t>
  </si>
  <si>
    <t>Renard à gros yeux</t>
  </si>
  <si>
    <t>Zorro ojón</t>
  </si>
  <si>
    <t>BB</t>
  </si>
  <si>
    <t>Baitboat</t>
  </si>
  <si>
    <t>Mexico</t>
  </si>
  <si>
    <t>MEX</t>
  </si>
  <si>
    <t>ALV</t>
  </si>
  <si>
    <t>Alopias vulpinus</t>
  </si>
  <si>
    <t>Thresher</t>
  </si>
  <si>
    <t>Renard</t>
  </si>
  <si>
    <t>Zorro</t>
  </si>
  <si>
    <t>Namibia</t>
  </si>
  <si>
    <t>API</t>
  </si>
  <si>
    <t>Apristurus spp</t>
  </si>
  <si>
    <t>Panama</t>
  </si>
  <si>
    <t>PAN</t>
  </si>
  <si>
    <t>RSK</t>
  </si>
  <si>
    <t>Carcharhinidae</t>
  </si>
  <si>
    <t>Requiem sharks nei</t>
  </si>
  <si>
    <t>Requins nca</t>
  </si>
  <si>
    <t>Cazones picudos,tintoreras nep</t>
  </si>
  <si>
    <t>RR</t>
  </si>
  <si>
    <t>Philippines</t>
  </si>
  <si>
    <t>PHL</t>
  </si>
  <si>
    <t>CVX</t>
  </si>
  <si>
    <t>Carcharhiniformes</t>
  </si>
  <si>
    <t>Russian Federation</t>
  </si>
  <si>
    <t>RUS</t>
  </si>
  <si>
    <t>CCN</t>
  </si>
  <si>
    <t>Carcharhinus acronotus</t>
  </si>
  <si>
    <t>Blacknose shark</t>
  </si>
  <si>
    <t>Requin nez noir</t>
  </si>
  <si>
    <t>Tiburón amarillo</t>
  </si>
  <si>
    <t>STP</t>
  </si>
  <si>
    <t>TL</t>
  </si>
  <si>
    <t>Tended line</t>
  </si>
  <si>
    <t>South Africa</t>
  </si>
  <si>
    <t>ZAF</t>
  </si>
  <si>
    <t>CCA</t>
  </si>
  <si>
    <t>Carcharhinus altimus</t>
  </si>
  <si>
    <t>Bignose shark</t>
  </si>
  <si>
    <t>Requin babosse</t>
  </si>
  <si>
    <t>Tiburón baboso</t>
  </si>
  <si>
    <t>HAND</t>
  </si>
  <si>
    <t>HL</t>
  </si>
  <si>
    <t>Trinidad and Tobago</t>
  </si>
  <si>
    <t>TTO</t>
  </si>
  <si>
    <t>BRO</t>
  </si>
  <si>
    <t>Carcharhinus brachyurus</t>
  </si>
  <si>
    <t>Copper shark</t>
  </si>
  <si>
    <t>Requin cuivre</t>
  </si>
  <si>
    <t>Tiburón cobrizo</t>
  </si>
  <si>
    <t>Tunisie</t>
  </si>
  <si>
    <t>CCB</t>
  </si>
  <si>
    <t>Carcharhinus brevipinna</t>
  </si>
  <si>
    <t>Spinner shark</t>
  </si>
  <si>
    <t>Requin tisserand</t>
  </si>
  <si>
    <t>Tiburón aleta negra</t>
  </si>
  <si>
    <t>GILL</t>
  </si>
  <si>
    <t>GN</t>
  </si>
  <si>
    <t>Turkey</t>
  </si>
  <si>
    <t>TUR</t>
  </si>
  <si>
    <t>FAL</t>
  </si>
  <si>
    <t>Carcharhinus falciformis</t>
  </si>
  <si>
    <t>Silky shark</t>
  </si>
  <si>
    <t>Requin soyeux</t>
  </si>
  <si>
    <t>Tiburón jaquetón</t>
  </si>
  <si>
    <t>TN</t>
  </si>
  <si>
    <t>Trammel net</t>
  </si>
  <si>
    <t>USA</t>
  </si>
  <si>
    <t>PS</t>
  </si>
  <si>
    <t>Purse seine</t>
  </si>
  <si>
    <t>Uruguay</t>
  </si>
  <si>
    <t>URY</t>
  </si>
  <si>
    <t>CCE</t>
  </si>
  <si>
    <t>Carcharhinus leucas</t>
  </si>
  <si>
    <t>Bull shark</t>
  </si>
  <si>
    <t>Requin bouledogue</t>
  </si>
  <si>
    <t>Tiburón sarda</t>
  </si>
  <si>
    <t>UK.BMU</t>
  </si>
  <si>
    <t>CCL</t>
  </si>
  <si>
    <t>Carcharhinus limbatus</t>
  </si>
  <si>
    <t>Blacktip shark</t>
  </si>
  <si>
    <t>Requin bordé</t>
  </si>
  <si>
    <t>Tiburón macuira</t>
  </si>
  <si>
    <t>FLK</t>
  </si>
  <si>
    <t>OCS</t>
  </si>
  <si>
    <t>Carcharhinus longimanus</t>
  </si>
  <si>
    <t>Oceanic whitetip shark</t>
  </si>
  <si>
    <t>Requin océanique</t>
  </si>
  <si>
    <t>Tiburón oceánico</t>
  </si>
  <si>
    <t>UK.SHN</t>
  </si>
  <si>
    <t>AIA</t>
  </si>
  <si>
    <t>BLR</t>
  </si>
  <si>
    <t>UK.TCA</t>
  </si>
  <si>
    <t>DUS</t>
  </si>
  <si>
    <t>Carcharhinus obscurus</t>
  </si>
  <si>
    <t>Dusky shark</t>
  </si>
  <si>
    <t>Requin de sable</t>
  </si>
  <si>
    <t>Tiburón arenero</t>
  </si>
  <si>
    <t>UK.VGB</t>
  </si>
  <si>
    <t>CCP</t>
  </si>
  <si>
    <t>Carcharhinus plumbeus</t>
  </si>
  <si>
    <t>Sandbar shark</t>
  </si>
  <si>
    <t>Requin gris</t>
  </si>
  <si>
    <t>Tiburón trozo</t>
  </si>
  <si>
    <t>Vanuatu</t>
  </si>
  <si>
    <t>VUT</t>
  </si>
  <si>
    <t>CCR</t>
  </si>
  <si>
    <t>Carcharhinus porosus</t>
  </si>
  <si>
    <t>Smalltail shark</t>
  </si>
  <si>
    <t>Requin tiqueue</t>
  </si>
  <si>
    <t>Tiburón poroso</t>
  </si>
  <si>
    <t>Venezuela</t>
  </si>
  <si>
    <t>VEN</t>
  </si>
  <si>
    <t>Chinese Taipei</t>
  </si>
  <si>
    <t>TAI</t>
  </si>
  <si>
    <t>Carcharhinus signatus</t>
  </si>
  <si>
    <t>Night shark</t>
  </si>
  <si>
    <t>Requin de nuit</t>
  </si>
  <si>
    <t>Tiburón de noche</t>
  </si>
  <si>
    <t>Guyana</t>
  </si>
  <si>
    <t>GUY</t>
  </si>
  <si>
    <t>CCT</t>
  </si>
  <si>
    <t>Carcharias taurus</t>
  </si>
  <si>
    <t>Sand tiger shark</t>
  </si>
  <si>
    <t>Requin taureau</t>
  </si>
  <si>
    <t>Toro bacota</t>
  </si>
  <si>
    <t>TRAW</t>
  </si>
  <si>
    <t>TW</t>
  </si>
  <si>
    <t>Trawl</t>
  </si>
  <si>
    <t>Albania</t>
  </si>
  <si>
    <t>WSH</t>
  </si>
  <si>
    <t>Carcharodon carcharias</t>
  </si>
  <si>
    <t>Great white shark</t>
  </si>
  <si>
    <t>Grand requin blanc</t>
  </si>
  <si>
    <t>Jaquetón blanco</t>
  </si>
  <si>
    <t>Antigua and Barbuda</t>
  </si>
  <si>
    <t>ATG</t>
  </si>
  <si>
    <t>GUP</t>
  </si>
  <si>
    <t>Centrophorus granulosus</t>
  </si>
  <si>
    <t>Gulper shark</t>
  </si>
  <si>
    <t>Squale-chagrin commun</t>
  </si>
  <si>
    <t>Quelvacho</t>
  </si>
  <si>
    <t>Argentina</t>
  </si>
  <si>
    <t>ARG</t>
  </si>
  <si>
    <t>CPL</t>
  </si>
  <si>
    <t>Centrophorus lusitanicus</t>
  </si>
  <si>
    <t>Lowfin gulper shark</t>
  </si>
  <si>
    <t>Squale-chagrin longue dorsale</t>
  </si>
  <si>
    <t>Quelvacho lusitánico</t>
  </si>
  <si>
    <t>HARP</t>
  </si>
  <si>
    <t>HP</t>
  </si>
  <si>
    <t>Harpoon</t>
  </si>
  <si>
    <t>ABW</t>
  </si>
  <si>
    <t>GUQ</t>
  </si>
  <si>
    <t>Centrophorus squamosus</t>
  </si>
  <si>
    <t>Leafscale gulper shark</t>
  </si>
  <si>
    <t>Squale-chagrin de l'Atlantique</t>
  </si>
  <si>
    <t>Quelvacho negro</t>
  </si>
  <si>
    <t>Belarus</t>
  </si>
  <si>
    <t>SURF</t>
  </si>
  <si>
    <t>BLZ</t>
  </si>
  <si>
    <t>CFB</t>
  </si>
  <si>
    <t>Centroscyllium fabricii</t>
  </si>
  <si>
    <t>Black dogfish</t>
  </si>
  <si>
    <t>Aiguillat noir</t>
  </si>
  <si>
    <t>Tollo negro merga</t>
  </si>
  <si>
    <t>Benin</t>
  </si>
  <si>
    <t>BEN</t>
  </si>
  <si>
    <t>CYO</t>
  </si>
  <si>
    <t>Centroscymnus coelolepis</t>
  </si>
  <si>
    <t>Portuguese dogfish</t>
  </si>
  <si>
    <t>Pailona commun</t>
  </si>
  <si>
    <t>Pailona</t>
  </si>
  <si>
    <t>Cambodia</t>
  </si>
  <si>
    <t>KHM</t>
  </si>
  <si>
    <t>Cameroon</t>
  </si>
  <si>
    <t>CMR</t>
  </si>
  <si>
    <t>BSK</t>
  </si>
  <si>
    <t>Cetorhinus maximus</t>
  </si>
  <si>
    <t>Basking shark</t>
  </si>
  <si>
    <t>Peregrino</t>
  </si>
  <si>
    <t>Cayman Islands</t>
  </si>
  <si>
    <t>CYM</t>
  </si>
  <si>
    <t>SCK</t>
  </si>
  <si>
    <t>Dalatias licha</t>
  </si>
  <si>
    <t>Kitefin shark</t>
  </si>
  <si>
    <t>Squale liche</t>
  </si>
  <si>
    <t>Carocho</t>
  </si>
  <si>
    <t>Colombia</t>
  </si>
  <si>
    <t>COL</t>
  </si>
  <si>
    <t>DCA</t>
  </si>
  <si>
    <t>Deania calcea</t>
  </si>
  <si>
    <t>Birdbeak dogfish</t>
  </si>
  <si>
    <t>Squale savate</t>
  </si>
  <si>
    <t>Tollo pajarito</t>
  </si>
  <si>
    <t>Congo</t>
  </si>
  <si>
    <t>COG</t>
  </si>
  <si>
    <t>Costa Rica</t>
  </si>
  <si>
    <t>CRI</t>
  </si>
  <si>
    <t>Cuba</t>
  </si>
  <si>
    <t>CUB</t>
  </si>
  <si>
    <t>ETR</t>
  </si>
  <si>
    <t>Etmopterus princeps</t>
  </si>
  <si>
    <t>Great lanternshark</t>
  </si>
  <si>
    <t>Sagre rude</t>
  </si>
  <si>
    <t>Tollo lucero raspa</t>
  </si>
  <si>
    <t>Dominica</t>
  </si>
  <si>
    <t>DMA</t>
  </si>
  <si>
    <t>Dominican Republic</t>
  </si>
  <si>
    <t>DOM</t>
  </si>
  <si>
    <t>Egypt</t>
  </si>
  <si>
    <t>EGY</t>
  </si>
  <si>
    <t>SHL</t>
  </si>
  <si>
    <t>Etmopterus spp</t>
  </si>
  <si>
    <t>Lanternsharks nei</t>
  </si>
  <si>
    <t>Sagres nca</t>
  </si>
  <si>
    <t>Tollos lucero nep</t>
  </si>
  <si>
    <t>TIG</t>
  </si>
  <si>
    <t>Galeocerdo cuvier</t>
  </si>
  <si>
    <t>Tiger shark</t>
  </si>
  <si>
    <t>Requin tigre commun</t>
  </si>
  <si>
    <t>Tintorera tigre</t>
  </si>
  <si>
    <t>FL</t>
  </si>
  <si>
    <t>Fork length</t>
  </si>
  <si>
    <t>Faroe Islands</t>
  </si>
  <si>
    <t>FRO</t>
  </si>
  <si>
    <t>GAG</t>
  </si>
  <si>
    <t>Galeorhinus galeus</t>
  </si>
  <si>
    <t>Tope shark</t>
  </si>
  <si>
    <t>Requin-hâ</t>
  </si>
  <si>
    <t>Cazón</t>
  </si>
  <si>
    <t>LD1</t>
  </si>
  <si>
    <t>1st dorsal length</t>
  </si>
  <si>
    <t>GNB</t>
  </si>
  <si>
    <t>SHO</t>
  </si>
  <si>
    <t>Galeus melastomus</t>
  </si>
  <si>
    <t>Blackmouth catshark</t>
  </si>
  <si>
    <t>Chien espagnol</t>
  </si>
  <si>
    <t>Pintarroja bocanegra</t>
  </si>
  <si>
    <t>Gambia</t>
  </si>
  <si>
    <t>GMB</t>
  </si>
  <si>
    <t>GAU</t>
  </si>
  <si>
    <t>Galeus spp</t>
  </si>
  <si>
    <t>Crest-tail catsharks nei</t>
  </si>
  <si>
    <t>Chiens galeus nca</t>
  </si>
  <si>
    <t>Pintarrojas nep</t>
  </si>
  <si>
    <t>LJFL</t>
  </si>
  <si>
    <t>Lower jaw fork length (billfishes)</t>
  </si>
  <si>
    <t>Georgia</t>
  </si>
  <si>
    <t>GEO</t>
  </si>
  <si>
    <t>GNC</t>
  </si>
  <si>
    <t>Ginglymostoma cirratum</t>
  </si>
  <si>
    <t>Nurse shark</t>
  </si>
  <si>
    <t>Requin-nourrice</t>
  </si>
  <si>
    <t>Gata nodriza</t>
  </si>
  <si>
    <t>EYF</t>
  </si>
  <si>
    <t>Eye-fork</t>
  </si>
  <si>
    <t>Grenada</t>
  </si>
  <si>
    <t>GRD</t>
  </si>
  <si>
    <t>TLE</t>
  </si>
  <si>
    <t>Total length</t>
  </si>
  <si>
    <t>Guatemala</t>
  </si>
  <si>
    <t>GTM</t>
  </si>
  <si>
    <t>SBL</t>
  </si>
  <si>
    <t>Hexanchus griseus</t>
  </si>
  <si>
    <t>Bluntnose sixgill shark</t>
  </si>
  <si>
    <t>Requin griset</t>
  </si>
  <si>
    <t>Cañabota gris</t>
  </si>
  <si>
    <t>OT</t>
  </si>
  <si>
    <t>CFL</t>
  </si>
  <si>
    <t>Curved fork length</t>
  </si>
  <si>
    <t>Israel</t>
  </si>
  <si>
    <t>ISR</t>
  </si>
  <si>
    <t>SMA</t>
  </si>
  <si>
    <t>Isurus oxyrinchus</t>
  </si>
  <si>
    <t>Shortfin mako</t>
  </si>
  <si>
    <t>Taupe bleue</t>
  </si>
  <si>
    <t>Marrajo dientuso</t>
  </si>
  <si>
    <t>Jamaica</t>
  </si>
  <si>
    <t>JAM</t>
  </si>
  <si>
    <t>LMA</t>
  </si>
  <si>
    <t>Isurus paucus</t>
  </si>
  <si>
    <t>Longfin mako</t>
  </si>
  <si>
    <t>Petite taupe</t>
  </si>
  <si>
    <t>Marrajo carite</t>
  </si>
  <si>
    <t>MAK</t>
  </si>
  <si>
    <t>Isurus spp</t>
  </si>
  <si>
    <t>Mako sharks</t>
  </si>
  <si>
    <t>Lebanon</t>
  </si>
  <si>
    <t>LBN</t>
  </si>
  <si>
    <t>Liberia</t>
  </si>
  <si>
    <t>LBR</t>
  </si>
  <si>
    <t>ProdTypeCode</t>
  </si>
  <si>
    <t>ProductType</t>
  </si>
  <si>
    <t>POR</t>
  </si>
  <si>
    <t>Lamna nasus</t>
  </si>
  <si>
    <t>Porbeagle</t>
  </si>
  <si>
    <t>Requin-taupe commun</t>
  </si>
  <si>
    <t>Marrajo sardinero</t>
  </si>
  <si>
    <t>LW</t>
  </si>
  <si>
    <t>Mauritania</t>
  </si>
  <si>
    <t>MRT</t>
  </si>
  <si>
    <t>MSK</t>
  </si>
  <si>
    <t>Lamnidae</t>
  </si>
  <si>
    <t>Mackerel sharks,porbeagles nei</t>
  </si>
  <si>
    <t>Requins taupe nca</t>
  </si>
  <si>
    <t>Jaquetones,marrajos nep</t>
  </si>
  <si>
    <t>GG</t>
  </si>
  <si>
    <t>Gilled &amp; gutted</t>
  </si>
  <si>
    <t>SDS</t>
  </si>
  <si>
    <t>Mustelus asterias</t>
  </si>
  <si>
    <t>Starry smooth-hound</t>
  </si>
  <si>
    <t>Musola dentuda</t>
  </si>
  <si>
    <t>KNA</t>
  </si>
  <si>
    <t>DR</t>
  </si>
  <si>
    <t>Dressed weight</t>
  </si>
  <si>
    <t>Nigeria</t>
  </si>
  <si>
    <t>NGA</t>
  </si>
  <si>
    <t>SMD</t>
  </si>
  <si>
    <t>Mustelus mustelus</t>
  </si>
  <si>
    <t>Smooth-hound</t>
  </si>
  <si>
    <t>Musola</t>
  </si>
  <si>
    <t>Norway</t>
  </si>
  <si>
    <t>NOR</t>
  </si>
  <si>
    <t>SDP</t>
  </si>
  <si>
    <t>Mustelus schmitti</t>
  </si>
  <si>
    <t>Narrownose smooth-hound</t>
  </si>
  <si>
    <t>Gatuso</t>
  </si>
  <si>
    <t>SDV</t>
  </si>
  <si>
    <t>Mustelus spp</t>
  </si>
  <si>
    <t>Smooth-hounds nei</t>
  </si>
  <si>
    <t>Tollos nep</t>
  </si>
  <si>
    <t>Puerto Rico</t>
  </si>
  <si>
    <t>PRI</t>
  </si>
  <si>
    <t>NGB</t>
  </si>
  <si>
    <t>Negaprion brevirostris</t>
  </si>
  <si>
    <t>Lemon shark</t>
  </si>
  <si>
    <t>Requin citron</t>
  </si>
  <si>
    <t>Tiburón galano</t>
  </si>
  <si>
    <t>Rumania</t>
  </si>
  <si>
    <t>ROU</t>
  </si>
  <si>
    <t>Senegal</t>
  </si>
  <si>
    <t>SEN</t>
  </si>
  <si>
    <t>OXY</t>
  </si>
  <si>
    <t>Oxynotus centrina</t>
  </si>
  <si>
    <t>Angular roughshark</t>
  </si>
  <si>
    <t>Centrine commune</t>
  </si>
  <si>
    <t>Cerdo marino</t>
  </si>
  <si>
    <t>SYC</t>
  </si>
  <si>
    <t>Sierra Leone</t>
  </si>
  <si>
    <t>SLE</t>
  </si>
  <si>
    <t>BSH</t>
  </si>
  <si>
    <t>Prionace glauca</t>
  </si>
  <si>
    <t>Blue shark</t>
  </si>
  <si>
    <t>Peau bleue</t>
  </si>
  <si>
    <t>Tiburón azul</t>
  </si>
  <si>
    <t>LCA</t>
  </si>
  <si>
    <t>PTM</t>
  </si>
  <si>
    <t>Pseudotriakis microdon</t>
  </si>
  <si>
    <t>False catshark</t>
  </si>
  <si>
    <t>Requin à longue dorsale</t>
  </si>
  <si>
    <t>Musolón de aleta larga</t>
  </si>
  <si>
    <t>VCT</t>
  </si>
  <si>
    <t>SYR</t>
  </si>
  <si>
    <t>RHZ</t>
  </si>
  <si>
    <t>Rhizoprionodon spp</t>
  </si>
  <si>
    <t>Sharpnose sharks nei</t>
  </si>
  <si>
    <t>Cazones picudos nep</t>
  </si>
  <si>
    <t>Togo</t>
  </si>
  <si>
    <t>TGO</t>
  </si>
  <si>
    <t>RHT</t>
  </si>
  <si>
    <t>Rhizoprionodon terraenovae</t>
  </si>
  <si>
    <t>Atlantic sharpnose shark</t>
  </si>
  <si>
    <t>Cazón picudo atlántico</t>
  </si>
  <si>
    <t>Ukraine</t>
  </si>
  <si>
    <t>UKR</t>
  </si>
  <si>
    <t>SYX</t>
  </si>
  <si>
    <t>Scyliorhinidae</t>
  </si>
  <si>
    <t>Catsharks, etc. nei</t>
  </si>
  <si>
    <t>Chiens,holbiches,rousset. nca</t>
  </si>
  <si>
    <t>Alitanes,pejegatos,pintar. nep</t>
  </si>
  <si>
    <t>Scyliorhinus canicula</t>
  </si>
  <si>
    <t>Small-spotted catshark</t>
  </si>
  <si>
    <t>Petite roussette</t>
  </si>
  <si>
    <t>Pintarroja</t>
  </si>
  <si>
    <t>SCL</t>
  </si>
  <si>
    <t>Scyliorhinus spp</t>
  </si>
  <si>
    <t>Catsharks, nursehounds nei</t>
  </si>
  <si>
    <t>Roussettes nca</t>
  </si>
  <si>
    <t>Alitanes, pintarrojas nep</t>
  </si>
  <si>
    <t>SYT</t>
  </si>
  <si>
    <t>Scyliorhinus stellaris</t>
  </si>
  <si>
    <t>Nursehound</t>
  </si>
  <si>
    <t>Grande roussette</t>
  </si>
  <si>
    <t>Alitán</t>
  </si>
  <si>
    <t>Scymnodon ringens</t>
  </si>
  <si>
    <t>Knifetooth dogfish</t>
  </si>
  <si>
    <t>Squale-grogneur commun</t>
  </si>
  <si>
    <t>Bruja</t>
  </si>
  <si>
    <t>GSK</t>
  </si>
  <si>
    <t>Somniosus microcephalus</t>
  </si>
  <si>
    <t>Greenland shark</t>
  </si>
  <si>
    <t>Laimargue du Groenland</t>
  </si>
  <si>
    <t>Tollo de Groenlandia</t>
  </si>
  <si>
    <t>SPL</t>
  </si>
  <si>
    <t>Sphyrna lewini</t>
  </si>
  <si>
    <t>Scalloped hammerhead</t>
  </si>
  <si>
    <t>Cornuda común</t>
  </si>
  <si>
    <t>SPK</t>
  </si>
  <si>
    <t>Sphyrna mokarran</t>
  </si>
  <si>
    <t>Great hammerhead</t>
  </si>
  <si>
    <t>Grand requin marteau</t>
  </si>
  <si>
    <t>Cornuda gigante</t>
  </si>
  <si>
    <t>SPN</t>
  </si>
  <si>
    <t>Sphyrna spp</t>
  </si>
  <si>
    <t>Hammerhead sharks nei</t>
  </si>
  <si>
    <t>Requins marteau nca</t>
  </si>
  <si>
    <t>Cornudas (Peces martillo) nep</t>
  </si>
  <si>
    <t>SPJ</t>
  </si>
  <si>
    <t>Sphyrna tiburo</t>
  </si>
  <si>
    <t>Bonnethead</t>
  </si>
  <si>
    <t>Cornuda de corona</t>
  </si>
  <si>
    <t>SPZ</t>
  </si>
  <si>
    <t>Sphyrna zygaena</t>
  </si>
  <si>
    <t>Smooth hammerhead</t>
  </si>
  <si>
    <t>Cornuda cruz(=Pez martillo)</t>
  </si>
  <si>
    <t>SPY</t>
  </si>
  <si>
    <t>Sphyrnidae</t>
  </si>
  <si>
    <t>Hammerhead sharks, etc. nei</t>
  </si>
  <si>
    <t>Requins marteau, etc. nca</t>
  </si>
  <si>
    <t>Cornudas, etc. nep</t>
  </si>
  <si>
    <t>DGX</t>
  </si>
  <si>
    <t>Squalidae</t>
  </si>
  <si>
    <t>Dogfish sharks nei</t>
  </si>
  <si>
    <t>Squales nca</t>
  </si>
  <si>
    <t>Galludos, tollos, nep</t>
  </si>
  <si>
    <t>SHX</t>
  </si>
  <si>
    <t>Squaliformes</t>
  </si>
  <si>
    <t>DGS</t>
  </si>
  <si>
    <t>Squalus acanthias</t>
  </si>
  <si>
    <t>Picked dogfish</t>
  </si>
  <si>
    <t>Aiguillat commun</t>
  </si>
  <si>
    <t>Mielga</t>
  </si>
  <si>
    <t>DOP</t>
  </si>
  <si>
    <t>Squalus megalops</t>
  </si>
  <si>
    <t>Shortnose spurdog</t>
  </si>
  <si>
    <t>Aiguillat nez court</t>
  </si>
  <si>
    <t>Galludo ñato</t>
  </si>
  <si>
    <t>DGZ</t>
  </si>
  <si>
    <t>Squalus spp</t>
  </si>
  <si>
    <t>Aiguillats nca</t>
  </si>
  <si>
    <t>Mielgas nep</t>
  </si>
  <si>
    <t>AGN</t>
  </si>
  <si>
    <t>Squatina squatina</t>
  </si>
  <si>
    <t>Angelshark</t>
  </si>
  <si>
    <t>Ange de mer commun</t>
  </si>
  <si>
    <t>Angelote</t>
  </si>
  <si>
    <t>ASK</t>
  </si>
  <si>
    <t>Squatinidae</t>
  </si>
  <si>
    <t>Angelsharks, sand devils nei</t>
  </si>
  <si>
    <t>Anges de mer nca</t>
  </si>
  <si>
    <t>Angelotes, peces ángel nep</t>
  </si>
  <si>
    <t>TRK</t>
  </si>
  <si>
    <t>Triakidae</t>
  </si>
  <si>
    <t>Other (specify it in notes)</t>
  </si>
  <si>
    <t>WGT</t>
  </si>
  <si>
    <t>SizeFreqTypeCode</t>
  </si>
  <si>
    <t>SizeFreqType</t>
  </si>
  <si>
    <t>Live (round) weight</t>
  </si>
  <si>
    <t>Size class type</t>
  </si>
  <si>
    <t>Base Ports/Zones (defined at present)</t>
  </si>
  <si>
    <t>St. Kitts, Nevis</t>
  </si>
  <si>
    <t>Date:</t>
  </si>
  <si>
    <t>FR.St Pierre et Miquelon</t>
  </si>
  <si>
    <t>FR.SPM</t>
  </si>
  <si>
    <t>Nicaragua</t>
  </si>
  <si>
    <t>NIC</t>
  </si>
  <si>
    <t>S. Tomé e Príncipe</t>
  </si>
  <si>
    <t>UK.Bermuda</t>
  </si>
  <si>
    <t>UK.Turks and Caicos</t>
  </si>
  <si>
    <t>UK.British Virgin Islands</t>
  </si>
  <si>
    <t>Aruba</t>
  </si>
  <si>
    <t>Belize</t>
  </si>
  <si>
    <t>Chile</t>
  </si>
  <si>
    <t>CHL</t>
  </si>
  <si>
    <t>El Salvador</t>
  </si>
  <si>
    <t>SLV</t>
  </si>
  <si>
    <t>Guinea Bissau</t>
  </si>
  <si>
    <t>India</t>
  </si>
  <si>
    <t>IND</t>
  </si>
  <si>
    <t>IRN</t>
  </si>
  <si>
    <t>Malaysia</t>
  </si>
  <si>
    <t>MYS</t>
  </si>
  <si>
    <t>Mauritius</t>
  </si>
  <si>
    <t>MUS</t>
  </si>
  <si>
    <t>Saint Kitts and Nevis</t>
  </si>
  <si>
    <t>PSE</t>
  </si>
  <si>
    <t>Seychelles</t>
  </si>
  <si>
    <t>Sta. Lucia</t>
  </si>
  <si>
    <t>St. Vincent and Grenadines</t>
  </si>
  <si>
    <t>Thailand</t>
  </si>
  <si>
    <t>THA</t>
  </si>
  <si>
    <t>US Virgin Islands</t>
  </si>
  <si>
    <t>VIR</t>
  </si>
  <si>
    <t>Status</t>
  </si>
  <si>
    <t>CP</t>
  </si>
  <si>
    <t>Anguilla</t>
  </si>
  <si>
    <t>Bahamas</t>
  </si>
  <si>
    <t>BHS</t>
  </si>
  <si>
    <t>Côte D'Ivoire</t>
  </si>
  <si>
    <t>Ecuador</t>
  </si>
  <si>
    <t>ECU</t>
  </si>
  <si>
    <t>Falklands</t>
  </si>
  <si>
    <t>U.S.A.</t>
  </si>
  <si>
    <t>UK.Sta Helena</t>
  </si>
  <si>
    <t>NCC</t>
  </si>
  <si>
    <t>NCO</t>
  </si>
  <si>
    <t>Troll</t>
  </si>
  <si>
    <t>Gillnet: drift net</t>
  </si>
  <si>
    <t>Rod and Reel</t>
  </si>
  <si>
    <t>SU</t>
  </si>
  <si>
    <t>Surface fisheries unclassified</t>
  </si>
  <si>
    <t>Handline</t>
  </si>
  <si>
    <t>UNCL</t>
  </si>
  <si>
    <t>Unclassified gears</t>
  </si>
  <si>
    <t>Suriname</t>
  </si>
  <si>
    <t>SUR</t>
  </si>
  <si>
    <t>Reporting flag</t>
  </si>
  <si>
    <t>Calendar year</t>
  </si>
  <si>
    <t xml:space="preserve">  Reference:</t>
  </si>
  <si>
    <t>File mame</t>
  </si>
  <si>
    <t>Num.:</t>
  </si>
  <si>
    <t>EU.Belgium</t>
  </si>
  <si>
    <t>EU.BEL</t>
  </si>
  <si>
    <t>EU.Cyprus</t>
  </si>
  <si>
    <t>EU.CYP</t>
  </si>
  <si>
    <t>EU.Denmark</t>
  </si>
  <si>
    <t>EU.DNK</t>
  </si>
  <si>
    <t>EU.España</t>
  </si>
  <si>
    <t>EU.ESP</t>
  </si>
  <si>
    <t>EU.Estonia</t>
  </si>
  <si>
    <t>EU.EST</t>
  </si>
  <si>
    <t>EU.France</t>
  </si>
  <si>
    <t>EU.FRA</t>
  </si>
  <si>
    <t>EU.Germany</t>
  </si>
  <si>
    <t>EU.DEU</t>
  </si>
  <si>
    <t>EU.Greece</t>
  </si>
  <si>
    <t>EU.GRC</t>
  </si>
  <si>
    <t>EU.Ireland</t>
  </si>
  <si>
    <t>EU.IRL</t>
  </si>
  <si>
    <t>EU.Italy</t>
  </si>
  <si>
    <t>EU.ITA</t>
  </si>
  <si>
    <t>EU.Latvia</t>
  </si>
  <si>
    <t>EU.LVA</t>
  </si>
  <si>
    <t>EU.Lithuania</t>
  </si>
  <si>
    <t>EU.LTU</t>
  </si>
  <si>
    <t>EU.Malta</t>
  </si>
  <si>
    <t>EU.MLT</t>
  </si>
  <si>
    <t>EU.Netherlands</t>
  </si>
  <si>
    <t>EU.NLD</t>
  </si>
  <si>
    <t>EU.Poland</t>
  </si>
  <si>
    <t>EU.POL</t>
  </si>
  <si>
    <t>EU.Portugal</t>
  </si>
  <si>
    <t>EU.PRT</t>
  </si>
  <si>
    <t>EU.Sweden</t>
  </si>
  <si>
    <t>EU.SWE</t>
  </si>
  <si>
    <t>EU.United Kingdom</t>
  </si>
  <si>
    <t>EU.UK</t>
  </si>
  <si>
    <t>The calendar year (4 digits) to which the data relate.</t>
  </si>
  <si>
    <t>Notes</t>
  </si>
  <si>
    <t>Country in which the Institution is based.</t>
  </si>
  <si>
    <t>Postal address of the institution (street, number, city, state).</t>
  </si>
  <si>
    <t>Department within the Institution, where applicable.</t>
  </si>
  <si>
    <t>Institute (ministry, agency, research Institute, etc.) to which the statistical Correspondent is affiliated.</t>
  </si>
  <si>
    <t>Telephone number of the Statistical Correspondent.</t>
  </si>
  <si>
    <t>Email address of the Statistical Correspondent.</t>
  </si>
  <si>
    <t>Header</t>
  </si>
  <si>
    <t>Description</t>
  </si>
  <si>
    <t>Field</t>
  </si>
  <si>
    <t>Field specifics</t>
  </si>
  <si>
    <t>Leave "blank" the fields for which you don't collect information</t>
  </si>
  <si>
    <t>Recommendation for users with databases: To Paste an entire datatset into the Detail section (must have the same structure and format) use "Paste special (values)"</t>
  </si>
  <si>
    <t>d.</t>
  </si>
  <si>
    <t>c.</t>
  </si>
  <si>
    <t>In Header and Detail sections, only white cells can be filled (manually or by selecting from the Combo Box the corresponding code). Shaded cells have no fields.</t>
  </si>
  <si>
    <t>b.</t>
  </si>
  <si>
    <t>a.</t>
  </si>
  <si>
    <t>General</t>
  </si>
  <si>
    <t>Gear code</t>
  </si>
  <si>
    <t/>
  </si>
  <si>
    <t>Weight (kg)</t>
  </si>
  <si>
    <t>Statistical 
correspondent</t>
  </si>
  <si>
    <t>Data set 
characteristics</t>
  </si>
  <si>
    <t>Identification</t>
  </si>
  <si>
    <t>EU.Bulgaria</t>
  </si>
  <si>
    <t>EU.BGR</t>
  </si>
  <si>
    <t>EU.Slovenia</t>
  </si>
  <si>
    <t>EU.SVN</t>
  </si>
  <si>
    <t>Korea Rep.</t>
  </si>
  <si>
    <t>Curaçao</t>
  </si>
  <si>
    <t>Bolivia</t>
  </si>
  <si>
    <t>BOL</t>
  </si>
  <si>
    <t>Montenegro</t>
  </si>
  <si>
    <t>MNE</t>
  </si>
  <si>
    <t>Serbia</t>
  </si>
  <si>
    <t>SRB</t>
  </si>
  <si>
    <t>Singapore</t>
  </si>
  <si>
    <t>SGP</t>
  </si>
  <si>
    <t>Switzerland</t>
  </si>
  <si>
    <t>CHE</t>
  </si>
  <si>
    <t>Species</t>
  </si>
  <si>
    <t>INTERNATIONAL COMMISSION FOR THE CONSERVATION OF ATLANTIC TUNAS</t>
  </si>
  <si>
    <t>COMMISSION INTERNATIONALE POUR LA CONSERVATION DES THONIDÉS DE L'ATLANTIQUE</t>
  </si>
  <si>
    <t>Correspondant statistique</t>
  </si>
  <si>
    <t>Nom</t>
  </si>
  <si>
    <t>Téléphone</t>
  </si>
  <si>
    <t>Département</t>
  </si>
  <si>
    <t>Adresse</t>
  </si>
  <si>
    <t>Pays</t>
  </si>
  <si>
    <t>Caractéristiques du jeu de données</t>
  </si>
  <si>
    <t>Pavillon déclarant</t>
  </si>
  <si>
    <t>Année calendaire</t>
  </si>
  <si>
    <t>Type de produit</t>
  </si>
  <si>
    <t>Type de classe de taille</t>
  </si>
  <si>
    <t>Poids (Kg)</t>
  </si>
  <si>
    <t>Nombre</t>
  </si>
  <si>
    <t>COMISIÓN INTERNACIONAL PARA LA CONSERVACIÓN DEL ATÚN ATLÁNTICO</t>
  </si>
  <si>
    <t>Teléfono</t>
  </si>
  <si>
    <t>Afiliación</t>
  </si>
  <si>
    <t>Institución</t>
  </si>
  <si>
    <t>Departamento</t>
  </si>
  <si>
    <t>Dirección</t>
  </si>
  <si>
    <t>País</t>
  </si>
  <si>
    <t>Características del conjunto de datos</t>
  </si>
  <si>
    <t>Año civil</t>
  </si>
  <si>
    <t>Tipo de producto</t>
  </si>
  <si>
    <t>Notas</t>
  </si>
  <si>
    <t>Peso (kg)</t>
  </si>
  <si>
    <t>English</t>
  </si>
  <si>
    <t>Idvar</t>
  </si>
  <si>
    <t>Title1</t>
  </si>
  <si>
    <t>Title2</t>
  </si>
  <si>
    <t>SubTit1</t>
  </si>
  <si>
    <t>var2</t>
  </si>
  <si>
    <t>var1</t>
  </si>
  <si>
    <t>var3</t>
  </si>
  <si>
    <t>var4</t>
  </si>
  <si>
    <t>var5</t>
  </si>
  <si>
    <t>var6</t>
  </si>
  <si>
    <t>var7</t>
  </si>
  <si>
    <t>var8</t>
  </si>
  <si>
    <t>SubTit2</t>
  </si>
  <si>
    <t>var9</t>
  </si>
  <si>
    <t>var10</t>
  </si>
  <si>
    <t>var11</t>
  </si>
  <si>
    <t>var12</t>
  </si>
  <si>
    <t>SubTit3</t>
  </si>
  <si>
    <t>var13</t>
  </si>
  <si>
    <t>var14</t>
  </si>
  <si>
    <t>var15</t>
  </si>
  <si>
    <t>var16</t>
  </si>
  <si>
    <t>var18</t>
  </si>
  <si>
    <t>var19</t>
  </si>
  <si>
    <t>var20</t>
  </si>
  <si>
    <t>var21</t>
  </si>
  <si>
    <t>var22</t>
  </si>
  <si>
    <t>var23</t>
  </si>
  <si>
    <t>SubTit7</t>
  </si>
  <si>
    <t>SubTit8</t>
  </si>
  <si>
    <t>SubTit9</t>
  </si>
  <si>
    <t>var39</t>
  </si>
  <si>
    <t>SubTit12</t>
  </si>
  <si>
    <t>var43</t>
  </si>
  <si>
    <t>Section</t>
  </si>
  <si>
    <t>Title</t>
  </si>
  <si>
    <t>Detail Data</t>
  </si>
  <si>
    <t>Language</t>
  </si>
  <si>
    <t>Français</t>
  </si>
  <si>
    <t>Español</t>
  </si>
  <si>
    <t>varlang</t>
  </si>
  <si>
    <t>Langue</t>
  </si>
  <si>
    <t>Idioma</t>
  </si>
  <si>
    <t>EU.Croatia</t>
  </si>
  <si>
    <t>EU.HRV</t>
  </si>
  <si>
    <t>Dans les sections En-tête et Information détaillée, seules les cases blanches peuvent être remplies (manuellement ou en sélectionnant  sur la vignette le code correspondant). Les cases ombrées n'ont pas de champs.</t>
  </si>
  <si>
    <t>Laisser en blanc les champs pour lesquels vous ne recueillez pas d'informations.</t>
  </si>
  <si>
    <t>Correspondant 
statistique</t>
  </si>
  <si>
    <t>Adresse email du Correspondant statistique.</t>
  </si>
  <si>
    <t>Numéro de téléphone du Correspondant statistique.</t>
  </si>
  <si>
    <t>Institution (ministère, agence, institut de recherche, etc.) à laquelle le Correspondant statistique est affilié.</t>
  </si>
  <si>
    <t>Département au sein de l'institution, le cas échéant.</t>
  </si>
  <si>
    <t>Adresse postale de l'institution (rue, numéro, ville, état).</t>
  </si>
  <si>
    <t>Pays dans lequel l'institution est installée.</t>
  </si>
  <si>
    <t>Caractéristiques du 
jeu de données</t>
  </si>
  <si>
    <t>L'année calendaire (4 chiffres) à laquelle les données correspondent.</t>
  </si>
  <si>
    <t>Generales</t>
  </si>
  <si>
    <t>En las secciones de cabecera y de información detallada, sólo pueden cumplimentarse las celdas en blanco (manualmente o seleccionando en la pestaña desplegable el código correspondiente). Las celdas sombreadas no tienen campos.</t>
  </si>
  <si>
    <t>Utilice siempre los códigos estándar ICCAT (cuando se requiere el elemento "OTROS" de varios campos, éste debe describirse explícitamente en las "Notas").</t>
  </si>
  <si>
    <t>Recomendación para los usuarios con bases de datos. Para pegar un conjunto de datos completo en la sección de información detallada (debe tener la misma estructura y formato) se debe utilizar "Paste special (values)"</t>
  </si>
  <si>
    <t>Deje en blanco los campos para los que no se ha recopilado información.</t>
  </si>
  <si>
    <t>Campo</t>
  </si>
  <si>
    <t>Descripción</t>
  </si>
  <si>
    <t>Correponsal 
estadístico</t>
  </si>
  <si>
    <t>Identificación</t>
  </si>
  <si>
    <t>Dirección de e-mail del corresponsal estadístico.</t>
  </si>
  <si>
    <t>Número de teléfono del corresponsal estadístico.</t>
  </si>
  <si>
    <t>Institución (Ministerio, Agencia, instituto de investigación, etc.) al que pertenece el corresponsal estadístico.</t>
  </si>
  <si>
    <t>Departamento dentro de la institución, si procede.</t>
  </si>
  <si>
    <t>Dirección postal de la institución (calle, número, ciudad, Estado).</t>
  </si>
  <si>
    <t>País en el que tiene su sede la institución.</t>
  </si>
  <si>
    <t>Características del 
conjunto de datos</t>
  </si>
  <si>
    <t>Año civil (cuatro dígitos) al que se refieren los datos.</t>
  </si>
  <si>
    <t>Arte de pesca</t>
  </si>
  <si>
    <t>Clase de talla</t>
  </si>
  <si>
    <t>Inmature</t>
  </si>
  <si>
    <t>Landings</t>
  </si>
  <si>
    <t>Add additional notes below.</t>
  </si>
  <si>
    <t xml:space="preserve">Incluir abajo las notas adicionales </t>
  </si>
  <si>
    <t>FlagVCod</t>
  </si>
  <si>
    <t>GearCod</t>
  </si>
  <si>
    <t>Instructions</t>
  </si>
  <si>
    <t>Gen.a</t>
  </si>
  <si>
    <t>Gen.b</t>
  </si>
  <si>
    <t>Gen.c</t>
  </si>
  <si>
    <t>Gen.d</t>
  </si>
  <si>
    <t>Gen.e</t>
  </si>
  <si>
    <t>Title3</t>
  </si>
  <si>
    <t>Title4</t>
  </si>
  <si>
    <t>Title5</t>
  </si>
  <si>
    <t>Title6</t>
  </si>
  <si>
    <t>var17</t>
  </si>
  <si>
    <t>var24</t>
  </si>
  <si>
    <t>var25</t>
  </si>
  <si>
    <t>var26</t>
  </si>
  <si>
    <t>var27</t>
  </si>
  <si>
    <t>var29</t>
  </si>
  <si>
    <t>var38</t>
  </si>
  <si>
    <t>var40</t>
  </si>
  <si>
    <t>var41</t>
  </si>
  <si>
    <t>var42</t>
  </si>
  <si>
    <t>var44</t>
  </si>
  <si>
    <t>var45</t>
  </si>
  <si>
    <t>var46</t>
  </si>
  <si>
    <t>var47</t>
  </si>
  <si>
    <t>var51</t>
  </si>
  <si>
    <t>var52</t>
  </si>
  <si>
    <t>var53</t>
  </si>
  <si>
    <t>var54</t>
  </si>
  <si>
    <t>var55</t>
  </si>
  <si>
    <t>var56</t>
  </si>
  <si>
    <t>var57</t>
  </si>
  <si>
    <t>var58</t>
  </si>
  <si>
    <t>des18</t>
  </si>
  <si>
    <t>des19</t>
  </si>
  <si>
    <t>des20</t>
  </si>
  <si>
    <t>des21</t>
  </si>
  <si>
    <t>des22</t>
  </si>
  <si>
    <t>des23</t>
  </si>
  <si>
    <t>des24</t>
  </si>
  <si>
    <t>des25</t>
  </si>
  <si>
    <t>des26</t>
  </si>
  <si>
    <t>des27</t>
  </si>
  <si>
    <t>des29</t>
  </si>
  <si>
    <t>des38</t>
  </si>
  <si>
    <t>des39</t>
  </si>
  <si>
    <t>des40</t>
  </si>
  <si>
    <t>des41</t>
  </si>
  <si>
    <t>des42</t>
  </si>
  <si>
    <t>des43</t>
  </si>
  <si>
    <t>des44</t>
  </si>
  <si>
    <t>des45</t>
  </si>
  <si>
    <t>des46</t>
  </si>
  <si>
    <t>des47</t>
  </si>
  <si>
    <t>des51</t>
  </si>
  <si>
    <t>des52</t>
  </si>
  <si>
    <t>des53</t>
  </si>
  <si>
    <t>des54</t>
  </si>
  <si>
    <t>des55</t>
  </si>
  <si>
    <t>des56</t>
  </si>
  <si>
    <t>des57</t>
  </si>
  <si>
    <t>des58</t>
  </si>
  <si>
    <t xml:space="preserve">Champ </t>
  </si>
  <si>
    <t>idvar</t>
  </si>
  <si>
    <t xml:space="preserve">e. </t>
  </si>
  <si>
    <t>title</t>
  </si>
  <si>
    <t>subtitles</t>
  </si>
  <si>
    <t>headers</t>
  </si>
  <si>
    <t>descriptions</t>
  </si>
  <si>
    <t>Version</t>
  </si>
  <si>
    <t>ETRO</t>
  </si>
  <si>
    <t>Brazil</t>
  </si>
  <si>
    <t>Artisanal, Industrial, ETRO</t>
  </si>
  <si>
    <t>China PR</t>
  </si>
  <si>
    <t>Abidjan, S. Pedro</t>
  </si>
  <si>
    <t>Canárias, Coruña, Cantabric sea, ETRO, MEDI</t>
  </si>
  <si>
    <t>Mainland, ETRO, MEDI, Guadaloupe, Martinique</t>
  </si>
  <si>
    <t>EU.Hungary</t>
  </si>
  <si>
    <t>EU.HUN</t>
  </si>
  <si>
    <t>Adriatic sea, Ionian sea, Ligurian sea, Sardenha, Strait of Sicily, Tyrrenean sea</t>
  </si>
  <si>
    <t>Mainland, Azores, Madeira</t>
  </si>
  <si>
    <t>Artisanal, Industrial</t>
  </si>
  <si>
    <t>Guinée Rep.</t>
  </si>
  <si>
    <t>Tanger, Nador, ETRO</t>
  </si>
  <si>
    <t>Murmansk, Kaliningrad</t>
  </si>
  <si>
    <t>Artisanal, Dakar based, ETRO</t>
  </si>
  <si>
    <t>Syria</t>
  </si>
  <si>
    <t>Trinidad, Tobago</t>
  </si>
  <si>
    <t>Comercial, Recreational</t>
  </si>
  <si>
    <t>Artisanal, Industrial, Foreign based</t>
  </si>
  <si>
    <t>CUW</t>
  </si>
  <si>
    <t>Iran</t>
  </si>
  <si>
    <t>Palestine</t>
  </si>
  <si>
    <t>Atlantic bluefin tuna</t>
  </si>
  <si>
    <t>Thon rouge de l'Atlantique</t>
  </si>
  <si>
    <t>Atún rojo del Atlántico</t>
  </si>
  <si>
    <t>Blue marlin</t>
  </si>
  <si>
    <t>Makaire bleu</t>
  </si>
  <si>
    <t>Aguja azul</t>
  </si>
  <si>
    <t>Atún rojo del Sur</t>
  </si>
  <si>
    <t>Marlins,sailfishes,etc. nei</t>
  </si>
  <si>
    <t>NPH</t>
  </si>
  <si>
    <t>Scomberomorus niphonius</t>
  </si>
  <si>
    <t>Japanese Spanish mackerel</t>
  </si>
  <si>
    <t>Thazard oriental</t>
  </si>
  <si>
    <t>Carite oriental</t>
  </si>
  <si>
    <t>TUS</t>
  </si>
  <si>
    <t>Thunnus spp</t>
  </si>
  <si>
    <t>True tunas nei</t>
  </si>
  <si>
    <t>Thons Thunnus nca</t>
  </si>
  <si>
    <t>Atunes verdaderos nep</t>
  </si>
  <si>
    <t>MSP</t>
  </si>
  <si>
    <t>Tetrapturus belone</t>
  </si>
  <si>
    <t>Mediterranean spearfish</t>
  </si>
  <si>
    <t>Marlin de la Méditerranée</t>
  </si>
  <si>
    <t>Marlín del Mediterráneo</t>
  </si>
  <si>
    <t>SSP</t>
  </si>
  <si>
    <t>Tetrapturus angustirostris</t>
  </si>
  <si>
    <t>Shortbill spearfish</t>
  </si>
  <si>
    <t>Makaire à rostre court</t>
  </si>
  <si>
    <t>Marlín trompa corta</t>
  </si>
  <si>
    <t>RSP</t>
  </si>
  <si>
    <t>Tetrapturus georgii</t>
  </si>
  <si>
    <t>Roundscale spearfish</t>
  </si>
  <si>
    <t>Makaire épée</t>
  </si>
  <si>
    <t>Marlín peto</t>
  </si>
  <si>
    <t>MLS</t>
  </si>
  <si>
    <t>Tetrapturus audax</t>
  </si>
  <si>
    <t>Striped marlin</t>
  </si>
  <si>
    <t>Marlin rayé</t>
  </si>
  <si>
    <t>Marlín rayado</t>
  </si>
  <si>
    <t>TUX</t>
  </si>
  <si>
    <t>Scombroidei</t>
  </si>
  <si>
    <t>Tuna-like fishes nei</t>
  </si>
  <si>
    <t>Poissons type thon nca</t>
  </si>
  <si>
    <t>Peces parec. a los atunes nep</t>
  </si>
  <si>
    <t>Atún aleta negra</t>
  </si>
  <si>
    <t>DOL</t>
  </si>
  <si>
    <t>Coryphaena hippurus</t>
  </si>
  <si>
    <t>Common dolphinfish</t>
  </si>
  <si>
    <t>Coryphène commune</t>
  </si>
  <si>
    <t>Lampuga</t>
  </si>
  <si>
    <t>Pèlerin</t>
  </si>
  <si>
    <t>Taupes</t>
  </si>
  <si>
    <t>Marrajos</t>
  </si>
  <si>
    <t>Deep-water catsharks nei</t>
  </si>
  <si>
    <t>Holbiches nca</t>
  </si>
  <si>
    <t>Pejegatos nep</t>
  </si>
  <si>
    <t>Requin aiguille gussi</t>
  </si>
  <si>
    <t>Requins aiguilles gussi nca</t>
  </si>
  <si>
    <t>Requin-marteau commun</t>
  </si>
  <si>
    <t>Requin-marteau halicorne</t>
  </si>
  <si>
    <t>Requin-marteau tiburo</t>
  </si>
  <si>
    <t>Émissole gatuso</t>
  </si>
  <si>
    <t>Émissole lisse</t>
  </si>
  <si>
    <t>Émissole tachetée</t>
  </si>
  <si>
    <t>Émissoles nca</t>
  </si>
  <si>
    <t>Houndsharks, smoothhounds nei</t>
  </si>
  <si>
    <t>Émissoles, requins-hâ nca</t>
  </si>
  <si>
    <t>Cazones, tollos nep</t>
  </si>
  <si>
    <t>Ground sharks nei</t>
  </si>
  <si>
    <t>Dogfishes nei</t>
  </si>
  <si>
    <t xml:space="preserve">Escualiformes </t>
  </si>
  <si>
    <t>RHA</t>
  </si>
  <si>
    <t>Rhizoprionodon acutus</t>
  </si>
  <si>
    <t>Milk shark</t>
  </si>
  <si>
    <t>Requin à museau pointu</t>
  </si>
  <si>
    <t>Cazón lechoso</t>
  </si>
  <si>
    <t>PSK</t>
  </si>
  <si>
    <t>Pseudocarcharias kamoharai</t>
  </si>
  <si>
    <t>Crocodile shark</t>
  </si>
  <si>
    <t>Requin crocodile</t>
  </si>
  <si>
    <t>Tiburón cocodrilo</t>
  </si>
  <si>
    <t>PLS</t>
  </si>
  <si>
    <t>Pteroplatytrygon violacea</t>
  </si>
  <si>
    <t>Pelagic stingray</t>
  </si>
  <si>
    <t>Pastenague violette</t>
  </si>
  <si>
    <t>Raya-látigo violeta</t>
  </si>
  <si>
    <t>RMB</t>
  </si>
  <si>
    <t>Manta birostris</t>
  </si>
  <si>
    <t>Giant manta</t>
  </si>
  <si>
    <t>Mante géante</t>
  </si>
  <si>
    <t>Manta gigante</t>
  </si>
  <si>
    <t xml:space="preserve">PORT SAMPLING </t>
  </si>
  <si>
    <t xml:space="preserve">ÉCHANTILLONNAGE DU PORT </t>
  </si>
  <si>
    <t xml:space="preserve">MUESTREO DE PUERTOS </t>
  </si>
  <si>
    <t xml:space="preserve">Trimestre </t>
  </si>
  <si>
    <t>Landing Port</t>
  </si>
  <si>
    <t xml:space="preserve">Country </t>
  </si>
  <si>
    <t>Puerto de Muestreo</t>
  </si>
  <si>
    <t>Port d'échantillonnage</t>
  </si>
  <si>
    <t>ICCAT_ID</t>
  </si>
  <si>
    <t>Vessel Name</t>
  </si>
  <si>
    <t>Especie</t>
  </si>
  <si>
    <t>Yes_SzSample</t>
  </si>
  <si>
    <t>SzClassTyp</t>
  </si>
  <si>
    <t>ProdType</t>
  </si>
  <si>
    <t>SubTit11</t>
  </si>
  <si>
    <t>Check if Size samples</t>
  </si>
  <si>
    <t>Auto_ID</t>
  </si>
  <si>
    <t>Size Frequency Sample details by landing operation</t>
  </si>
  <si>
    <t>ID_Landing</t>
  </si>
  <si>
    <t>U</t>
  </si>
  <si>
    <t>I</t>
  </si>
  <si>
    <t>M</t>
  </si>
  <si>
    <t>Male</t>
  </si>
  <si>
    <t>F</t>
  </si>
  <si>
    <t>Female</t>
  </si>
  <si>
    <t>Size</t>
  </si>
  <si>
    <t>cm</t>
  </si>
  <si>
    <t>Talla</t>
  </si>
  <si>
    <t>Taille</t>
  </si>
  <si>
    <t>Code engin de pêche</t>
  </si>
  <si>
    <t>Sex code</t>
  </si>
  <si>
    <t>Code de sexe</t>
  </si>
  <si>
    <t>Código de sexo</t>
  </si>
  <si>
    <t>1st. - Data by Landing Operation(s)</t>
  </si>
  <si>
    <t>Code pavillon du bateau</t>
  </si>
  <si>
    <t>Landing Operation details</t>
  </si>
  <si>
    <t>Sampling Port</t>
  </si>
  <si>
    <t>WeightW</t>
  </si>
  <si>
    <t>Quarter</t>
  </si>
  <si>
    <t>Moratory sampling area</t>
  </si>
  <si>
    <t>a</t>
  </si>
  <si>
    <t>Flag of vessel</t>
  </si>
  <si>
    <t>Landing date (yyyy/mm/dd)</t>
  </si>
  <si>
    <t>ProdType2</t>
  </si>
  <si>
    <t>ProdType3</t>
  </si>
  <si>
    <t>2nd. - Size sampling specifications</t>
  </si>
  <si>
    <t>SubTit7a</t>
  </si>
  <si>
    <t>Size Samples collected for this landing</t>
  </si>
  <si>
    <t>Vessel ICCAT Serial number</t>
  </si>
  <si>
    <t>Vessel National Register number</t>
  </si>
  <si>
    <t>LandingID</t>
  </si>
  <si>
    <t>DateLanding</t>
  </si>
  <si>
    <t>NatVessName</t>
  </si>
  <si>
    <t>NatVessID</t>
  </si>
  <si>
    <t>Landing ID (secuencial number)</t>
  </si>
  <si>
    <t>Zone</t>
  </si>
  <si>
    <t>Northern limit - African coast</t>
  </si>
  <si>
    <t>Southern limit - Parallel 10° South latitude</t>
  </si>
  <si>
    <t>Western limit - Meridian 5° West longitude</t>
  </si>
  <si>
    <t>Eastern limit - Meridian 5° East longitude</t>
  </si>
  <si>
    <t>LimitE</t>
  </si>
  <si>
    <t>LimitW</t>
  </si>
  <si>
    <t>LimitS</t>
  </si>
  <si>
    <t>LimitN</t>
  </si>
  <si>
    <t>YFTw</t>
  </si>
  <si>
    <t>BETw</t>
  </si>
  <si>
    <t>SKJw</t>
  </si>
  <si>
    <t>SpeciesID</t>
  </si>
  <si>
    <t>SexID</t>
  </si>
  <si>
    <t>Complete the Header and Detail sections.</t>
  </si>
  <si>
    <t>Cumplimentar las secciones de las cabeceras y de información detallada.</t>
  </si>
  <si>
    <t>Quarter of calendar year</t>
  </si>
  <si>
    <t>Specify the quarter of year corresponding to the data submission.</t>
  </si>
  <si>
    <t>INSTRUCTIONS pour remplir le formulaire ST10-PRTSMP (fr)</t>
  </si>
  <si>
    <t>INSTRUCCIONES para completar el formulario ST10-PRTSMP (es)</t>
  </si>
  <si>
    <t>INSTRUCTIONS for completing form ST10-PRTSMP (en)</t>
  </si>
  <si>
    <t xml:space="preserve"> Sampling Port</t>
  </si>
  <si>
    <t>Landing port of sampling</t>
  </si>
  <si>
    <t>Indicate the port of landing and sampling</t>
  </si>
  <si>
    <t>Data by Landing Operations</t>
  </si>
  <si>
    <t>Landing Operations details</t>
  </si>
  <si>
    <t>Landing Composition</t>
  </si>
  <si>
    <t>Landing species composition</t>
  </si>
  <si>
    <t>Landing ID (Sequential Number)</t>
  </si>
  <si>
    <t>Landing Date</t>
  </si>
  <si>
    <t>Vessel ICCAT Serial Numb</t>
  </si>
  <si>
    <t xml:space="preserve">Vessel Name </t>
  </si>
  <si>
    <t>Vessel National Register Number</t>
  </si>
  <si>
    <t>Flag of Vessel</t>
  </si>
  <si>
    <t>Specify the date of the landing operation  (ex.  2014/03/25 format)</t>
  </si>
  <si>
    <t>Enter the ICCAT Vessel Serial Number if applicable.</t>
  </si>
  <si>
    <t xml:space="preserve">Enter the official name of the Vessel </t>
  </si>
  <si>
    <t>IF the vessel does not have an ICCAT Serial Number, Please enter National Register Number</t>
  </si>
  <si>
    <t>Choose the flag of vessel code (ICCAT codes).</t>
  </si>
  <si>
    <t xml:space="preserve">Choose the type of Gear code (ICCAT code) </t>
  </si>
  <si>
    <t>Tuna Species:  YFT, BET, SKJ</t>
  </si>
  <si>
    <t>Indicate the landed catch (kg) for each of the tuna species</t>
  </si>
  <si>
    <t>Choose the type of product landed (ICCAT Codes)</t>
  </si>
  <si>
    <t>Check if Size Samples Measured</t>
  </si>
  <si>
    <t>Indicate if Size Samples were collected from the corresponding Landing Operation and provide Size data in PRTSMP-SZ page</t>
  </si>
  <si>
    <t>Size frequency 
details by Landing Operation</t>
  </si>
  <si>
    <t>Size Sample Specifications</t>
  </si>
  <si>
    <t xml:space="preserve">Species ICCAT code </t>
  </si>
  <si>
    <t>Type of size measurement of sample</t>
  </si>
  <si>
    <t>Product type of fish sample: Round weight (LW), Gilled &amp; gutted (GG), Dressed weight (DR), or Other (specify it in notes)</t>
  </si>
  <si>
    <t>Sex code ID: Male (M), Female (F), Inmature (i), Unknown (U)</t>
  </si>
  <si>
    <t xml:space="preserve">Please indicate any particular condition(s) of the size sampling if applicable </t>
  </si>
  <si>
    <t>Size measurement in centimeters (cm).</t>
  </si>
  <si>
    <t>Landing Operation details and Size Sampling</t>
  </si>
  <si>
    <t>Use ICCAT standard codes (when element "OTHERS" of various fields is required it must be explicitly described in "Notes")</t>
  </si>
  <si>
    <t>Choose the Flag CPC reporting the data.</t>
  </si>
  <si>
    <t>Choisir la CPC de pavillon qui déclare les données.</t>
  </si>
  <si>
    <t>Escoja la CPC del pabellón que comunica los datos.</t>
  </si>
  <si>
    <t>Add additional, complementary or explanatory notes in respect to the overall dataset (if needed).</t>
  </si>
  <si>
    <t>Check if Size Samples collected</t>
  </si>
  <si>
    <t>Details</t>
  </si>
  <si>
    <t>Detalles</t>
  </si>
  <si>
    <t>Détails</t>
  </si>
  <si>
    <t>ID_Débarquement</t>
  </si>
  <si>
    <t>Date débarquement (aaaa/mm/jj)</t>
  </si>
  <si>
    <t>Numéro de série ICCAT de navires</t>
  </si>
  <si>
    <t>ID_Débarquement (numéro séquentiel)</t>
  </si>
  <si>
    <t>Zone d'échantillonnage du moratoire</t>
  </si>
  <si>
    <t>Limite septentrionale - littoral africain</t>
  </si>
  <si>
    <t>Limite occidentale - Méridien 5º longitude Ouest</t>
  </si>
  <si>
    <t>Limite orientale - Méridien 5º longitude Est</t>
  </si>
  <si>
    <t>Numéro du registre national de navires</t>
  </si>
  <si>
    <t>Nom du navire</t>
  </si>
  <si>
    <t>Espèce</t>
  </si>
  <si>
    <t>Vérifier s'il s'agit d'échantillons de taille</t>
  </si>
  <si>
    <t>Détails de l'échantillon de fréquence de taille par débarquement</t>
  </si>
  <si>
    <t>1er - Données par débarquement(s)</t>
  </si>
  <si>
    <t>Détails du débarquement</t>
  </si>
  <si>
    <t>Composition du débarquement</t>
  </si>
  <si>
    <t>Trimestre</t>
  </si>
  <si>
    <t>Port de débarquement</t>
  </si>
  <si>
    <t xml:space="preserve">Ajouter notes additionnelles ci-dessous </t>
  </si>
  <si>
    <t>2e - Spécifications de l'échantillonnage de taille</t>
  </si>
  <si>
    <t>Débarquements</t>
  </si>
  <si>
    <t>Echantillons de taille prélevés pour ce débarquement</t>
  </si>
  <si>
    <t>Remplir les sections En-tête et Information détaillée</t>
  </si>
  <si>
    <t>Utiliser les codes standard ICCAT (lorsque l'élément "AUTRES" de divers champs est requis, il doit être explicitement décrit dans les "Notes").</t>
  </si>
  <si>
    <t>Recommandation aux utilisateurs de bases de données : pour insérer tout un jeu de données dans la section Information détaillée (qui doit avoir les mêmes structure et format), utiliser "Paste special values".</t>
  </si>
  <si>
    <t>Détails du débarquement et échantillonnage de taille</t>
  </si>
  <si>
    <t>En-tête</t>
  </si>
  <si>
    <t>Données par débarquement</t>
  </si>
  <si>
    <t>Détails de la fréquence de taille par débarquement</t>
  </si>
  <si>
    <t>Composition par espèce du débarquement</t>
  </si>
  <si>
    <t>Espèces thonières : YFT, BET, SKJ</t>
  </si>
  <si>
    <t>Vérifier si les échantillons de taille ont été mesurés</t>
  </si>
  <si>
    <t>Spécifications des échantillons de taille</t>
  </si>
  <si>
    <t>Trimestre de l'année calendaire</t>
  </si>
  <si>
    <t>Port de débarquement de l'échantillonnage</t>
  </si>
  <si>
    <t>ID débarquement (numéro séquentiel)</t>
  </si>
  <si>
    <t>Date du débarquement</t>
  </si>
  <si>
    <t xml:space="preserve">Numéro de série ICCATde navires </t>
  </si>
  <si>
    <t>Pavillon du navire</t>
  </si>
  <si>
    <t>Code engin</t>
  </si>
  <si>
    <t>Poids (kg)</t>
  </si>
  <si>
    <t>Vérifier si les échantillons de taille ont été prélevés</t>
  </si>
  <si>
    <t>Espèces</t>
  </si>
  <si>
    <t>Type  de classe de taille</t>
  </si>
  <si>
    <t>Code du sexe</t>
  </si>
  <si>
    <t>Préciser le trimestre de l'année correspondant aux données transmises</t>
  </si>
  <si>
    <t>Indiquer le port de débarquement et d'échantillonnage</t>
  </si>
  <si>
    <t>Veuillez assigner un numéro séquentiel à chaque débarquement dans ce rapport (commencer avec 1)</t>
  </si>
  <si>
    <t>Préciser la date du débarquement (ex. Format 2014/03/25)</t>
  </si>
  <si>
    <t>Saisir le numéro de série de navires ICCAT, le cas échéant</t>
  </si>
  <si>
    <t>Saisir le nom officiel du navire</t>
  </si>
  <si>
    <t>Si le navire n'a pas de numéro de série ICCAT, veuillez saisir le numéro de registre national</t>
  </si>
  <si>
    <t>Choisir le type de code engin (code ICCAT)</t>
  </si>
  <si>
    <t>Choisir le pavillon du code navire (codes ICCAT)</t>
  </si>
  <si>
    <t>Indiquer la capture débarquée (kg) pour chacune des espèces thonières</t>
  </si>
  <si>
    <t>Choisir le type de produit débarqué (codes ICCAT)</t>
  </si>
  <si>
    <t>Indiquer si les échantillons de taille ont été prélevés du débarquement correspondant et fournir les données de taille dans la page  PRTSMP-SZ</t>
  </si>
  <si>
    <t>Code espèces ICCAT</t>
  </si>
  <si>
    <t>Type de mesure de taille de l'échantillon</t>
  </si>
  <si>
    <t>Type de produit de l'échantillon de poissons : poids vif (LW), éviscéré et sans branchie (GG), poids manipulé (DR) ou autre (le préciser dans les notes)</t>
  </si>
  <si>
    <t>ID code du sexe : Mâle (M), Femelle (F), Immature (I), Inconnu (U)</t>
  </si>
  <si>
    <t>Mesure de la taille en centimètres (cm)</t>
  </si>
  <si>
    <t>Indiquer les conditions particulières de l'échantillonnage de taille, le cas échéant</t>
  </si>
  <si>
    <t>Ajouter des notes additionnelles, complémentaires ou explicatives en ce qui concerne le jeu de données global (si nécessaire).</t>
  </si>
  <si>
    <t>Détails de chaque champ</t>
  </si>
  <si>
    <t>ID_Desembbarque</t>
  </si>
  <si>
    <t>Fecha desembarque</t>
  </si>
  <si>
    <t>Código pabellón del buque</t>
  </si>
  <si>
    <t>Número de serie ICCAT del buque</t>
  </si>
  <si>
    <t>Zona de muestreo de la moratoria</t>
  </si>
  <si>
    <t>Límite septentrional - costa africana</t>
  </si>
  <si>
    <t>Límite meridional - Paralelo 10º latitud sur</t>
  </si>
  <si>
    <t>Límite occidental - Meridiano 5º longitud oeste</t>
  </si>
  <si>
    <t>Límite oriental - Meridiano 5º longitud este</t>
  </si>
  <si>
    <t>Número del registro nacional de buques</t>
  </si>
  <si>
    <t>Nombre del buque</t>
  </si>
  <si>
    <t>Corresponsal estadístico:</t>
  </si>
  <si>
    <t>Verificar si hay muestras de talla</t>
  </si>
  <si>
    <t>Detalles de la muestra de frecuencias de talla para cada desembarque</t>
  </si>
  <si>
    <t>Puerto de muestreo</t>
  </si>
  <si>
    <t>1º. - Datos de muestreo por desembarque(s)</t>
  </si>
  <si>
    <t>Detalles del desembarque</t>
  </si>
  <si>
    <t>Detalles de la composicion del desembarque</t>
  </si>
  <si>
    <t>Puerto de desembarque</t>
  </si>
  <si>
    <t>2º - Especificaciones del muestreo de tallas</t>
  </si>
  <si>
    <t>Desembarques</t>
  </si>
  <si>
    <t>Pabellón declarante</t>
  </si>
  <si>
    <t>Muestras de talla recogidas para este desembarque</t>
  </si>
  <si>
    <t>Detalles de la operación de desembarque y del muestreo de tallas</t>
  </si>
  <si>
    <t>Datos por operaciones de desembarque</t>
  </si>
  <si>
    <t>Detalles de frecuencia de tallas por operación de desembarque</t>
  </si>
  <si>
    <t>Composición por especies del desembarque</t>
  </si>
  <si>
    <t>Especies de túnidos: YFT, BET, SKJ</t>
  </si>
  <si>
    <t>Verificar si las muestras de talla han sido medidas</t>
  </si>
  <si>
    <t>Especificaciones de las muestras de talla</t>
  </si>
  <si>
    <t>Trimestre del año civil</t>
  </si>
  <si>
    <t>Puerto de desembarque y muestreo</t>
  </si>
  <si>
    <t>ID desembarque (número secuecial)</t>
  </si>
  <si>
    <t>Fecha del desembarque</t>
  </si>
  <si>
    <t>Pabellón del buque</t>
  </si>
  <si>
    <t>Código del arte</t>
  </si>
  <si>
    <t xml:space="preserve">Verificar si se han recogido muestras de talla </t>
  </si>
  <si>
    <t xml:space="preserve">Especies </t>
  </si>
  <si>
    <t>Tipo de clase de talla</t>
  </si>
  <si>
    <t xml:space="preserve">Indicar el puerto de desembarque y muestreo </t>
  </si>
  <si>
    <t>Añadir notas adicionales, complementarias o explicativas respecto al conjunto de datos global (si se requieren).</t>
  </si>
  <si>
    <t>Asignar un número secuencial a cada operación de desembarque de este informe (empezar desde 1)</t>
  </si>
  <si>
    <t>Please assign a sequential number to each Landing Operation in this report (start with 1)</t>
  </si>
  <si>
    <t>Especificar la fecha de desembarque (formato 2014/03/25)</t>
  </si>
  <si>
    <t>Introducir el número de serie ICCAT del buque si procede</t>
  </si>
  <si>
    <t>Introducir el nombre oficial del buque</t>
  </si>
  <si>
    <t>Si el buque no tiene número de serie ICCAT, introducir el número del registro nacional</t>
  </si>
  <si>
    <t>Elegir el pabellón del código del buque (códigos ICCAT)</t>
  </si>
  <si>
    <t>Elegir el tipo de código de arte (código ICCAT)</t>
  </si>
  <si>
    <t>Indicar la captura desembarcada (kg) para cada una de las especies de túnidos</t>
  </si>
  <si>
    <t>Elegir el tipo de producto desembarcado (códigos ICCAT)</t>
  </si>
  <si>
    <t>Indicar si se han recogido muestras de talla del desembarque correspondiente y facilitar datos de talla en la página PRTSMP-SZ</t>
  </si>
  <si>
    <t>Número de "ID Desembarque" correspondiente para esta muestra de talla</t>
  </si>
  <si>
    <t>Código de especie ICCAT</t>
  </si>
  <si>
    <t>Tipo de medición de talla de la muestra</t>
  </si>
  <si>
    <t>Tipo de producto de la muestra de peces: peso vivo (LW), eviscerado y sin agallas (GG), peso canal (DR) u otro (espefiicar en las notas)</t>
  </si>
  <si>
    <t>ID del código de sexo: macho (M), hembra (F), inmaduro (i), desconocido (u)</t>
  </si>
  <si>
    <t>Medición de la talla en centímetros (cm)</t>
  </si>
  <si>
    <t>Indicar cualquier condición particular del muestreo de talla si procede</t>
  </si>
  <si>
    <t>Limite méridionale - Parallèle 10º latitude Sud</t>
  </si>
  <si>
    <t>Detalles de cada campo</t>
  </si>
  <si>
    <t>Numéro correspondant de l'"ID de débarquement" pour cette échantillon de taille</t>
  </si>
  <si>
    <t xml:space="preserve">Corresponding "Landing ID" number for this size sample </t>
  </si>
  <si>
    <t>Nombre completo del Corresponsal estadístico designado oficialmente por la CPC.</t>
  </si>
  <si>
    <t>Full Name of the Statistical Correspondent officially nominated by the CPC.</t>
  </si>
  <si>
    <t>Complet Nom du Correspondant statistique officiellement désigné par la CPC.</t>
  </si>
  <si>
    <t>ID_Desembarque (número secuencial)</t>
  </si>
  <si>
    <t>2016a</t>
  </si>
  <si>
    <r>
      <t>G</t>
    </r>
    <r>
      <rPr>
        <sz val="9"/>
        <rFont val="Calibri"/>
        <family val="2"/>
      </rPr>
      <t>é</t>
    </r>
    <r>
      <rPr>
        <sz val="9"/>
        <rFont val="Arial"/>
        <family val="2"/>
      </rPr>
      <t>néral</t>
    </r>
  </si>
  <si>
    <r>
      <t>Especificar el trimestre del a</t>
    </r>
    <r>
      <rPr>
        <sz val="9"/>
        <rFont val="Calibri"/>
        <family val="2"/>
      </rPr>
      <t>ñ</t>
    </r>
    <r>
      <rPr>
        <sz val="9"/>
        <rFont val="Arial"/>
        <family val="2"/>
      </rPr>
      <t>o correspondiente a los datos enviados.</t>
    </r>
  </si>
  <si>
    <r>
      <t xml:space="preserve">Table. </t>
    </r>
    <r>
      <rPr>
        <sz val="8"/>
        <rFont val="Times New Roman"/>
        <family val="1"/>
      </rPr>
      <t>Reporting Flags, Flags of Vessel / Countries</t>
    </r>
  </si>
  <si>
    <r>
      <t xml:space="preserve">Table. </t>
    </r>
    <r>
      <rPr>
        <sz val="8"/>
        <rFont val="Times New Roman"/>
        <family val="1"/>
      </rPr>
      <t>Species (Tunas &amp; sharks) standard codes</t>
    </r>
  </si>
  <si>
    <r>
      <t xml:space="preserve">Table. </t>
    </r>
    <r>
      <rPr>
        <sz val="8"/>
        <rFont val="Times New Roman"/>
        <family val="1"/>
      </rPr>
      <t>Gears</t>
    </r>
  </si>
  <si>
    <r>
      <t xml:space="preserve">Table. </t>
    </r>
    <r>
      <rPr>
        <sz val="8"/>
        <rFont val="Times New Roman"/>
        <family val="1"/>
      </rPr>
      <t>Size frequency types</t>
    </r>
  </si>
  <si>
    <r>
      <t xml:space="preserve">Table. </t>
    </r>
    <r>
      <rPr>
        <sz val="8"/>
        <rFont val="Times New Roman"/>
        <family val="1"/>
      </rPr>
      <t>Product types (form)</t>
    </r>
  </si>
  <si>
    <r>
      <t xml:space="preserve">Table. </t>
    </r>
    <r>
      <rPr>
        <sz val="8"/>
        <rFont val="Times New Roman"/>
        <family val="1"/>
      </rPr>
      <t>Sex (form)</t>
    </r>
  </si>
  <si>
    <t>ST10-PrtSmp</t>
  </si>
  <si>
    <r>
      <t xml:space="preserve">Please complete this section for </t>
    </r>
    <r>
      <rPr>
        <b/>
        <sz val="9"/>
        <color theme="4" tint="-0.249977111117893"/>
        <rFont val="Arial"/>
        <family val="2"/>
      </rPr>
      <t>each vessel-landing operation by date</t>
    </r>
    <r>
      <rPr>
        <sz val="9"/>
        <color theme="4" tint="-0.249977111117893"/>
        <rFont val="Arial"/>
        <family val="2"/>
      </rPr>
      <t>.  If size samples were taken please add this information tothe subform ST10B (PrtSmp-SZ)</t>
    </r>
  </si>
  <si>
    <r>
      <t xml:space="preserve">Compléter cette section pour </t>
    </r>
    <r>
      <rPr>
        <b/>
        <sz val="9"/>
        <color theme="4" tint="-0.249977111117893"/>
        <rFont val="Arial"/>
        <family val="2"/>
      </rPr>
      <t>chaque navire-débarquement par date</t>
    </r>
    <r>
      <rPr>
        <sz val="9"/>
        <color theme="4" tint="-0.249977111117893"/>
        <rFont val="Arial"/>
        <family val="2"/>
      </rPr>
      <t>. Si des échantillons de taille ont été prélevés, ajouter cette information dans le formularie ST10B (PrtSmp-SZ)</t>
    </r>
  </si>
  <si>
    <r>
      <t xml:space="preserve">Rellenar esta sección para cada </t>
    </r>
    <r>
      <rPr>
        <b/>
        <sz val="9"/>
        <color theme="4" tint="-0.249977111117893"/>
        <rFont val="Arial"/>
        <family val="2"/>
      </rPr>
      <t xml:space="preserve">buque-operación de desembarque y fecha. </t>
    </r>
    <r>
      <rPr>
        <sz val="9"/>
        <color theme="4" tint="-0.249977111117893"/>
        <rFont val="Arial"/>
        <family val="2"/>
      </rPr>
      <t>Si se han recogido muestras de talla, añadir esta información en el formulario ST10B(PrtSmp-SZ).</t>
    </r>
  </si>
  <si>
    <t>Translation</t>
  </si>
  <si>
    <t>TRAWP</t>
  </si>
  <si>
    <t>Trawl: mid-water pelagic trawl (old MWT)</t>
  </si>
  <si>
    <t>GUSTAVO MENESES</t>
  </si>
  <si>
    <t>gmenrses@incopesca.go,cr</t>
  </si>
  <si>
    <t>INSTITUTO COSTARRICESE DE PESCA Y ACUICULTURA</t>
  </si>
  <si>
    <t>PRESIDENCIA EJECUTIVA</t>
  </si>
  <si>
    <t>SAN JOSE, AVE 3, CALLE 36</t>
  </si>
  <si>
    <t>COSTA RICA</t>
  </si>
  <si>
    <t>Oct-Dec</t>
  </si>
  <si>
    <t>no hubo actividad pesquera en el periodo de reporte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</si>
</sst>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4" x14ac:knownFonts="1">
    <font>
      <sz val="10"/>
      <name val="Arial"/>
    </font>
    <font>
      <u/>
      <sz val="10"/>
      <color indexed="12"/>
      <name val="Arial"/>
      <family val="2"/>
    </font>
    <font>
      <sz val="9"/>
      <name val="Times New Roman"/>
      <family val="1"/>
    </font>
    <font>
      <sz val="10"/>
      <color indexed="8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u/>
      <sz val="9"/>
      <name val="Times New Roman"/>
      <family val="1"/>
    </font>
    <font>
      <b/>
      <sz val="11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8"/>
      <color theme="0" tint="-0.14999847407452621"/>
      <name val="Arial"/>
      <family val="2"/>
    </font>
    <font>
      <b/>
      <sz val="8"/>
      <color theme="0"/>
      <name val="Arial"/>
      <family val="2"/>
    </font>
    <font>
      <sz val="10"/>
      <color theme="1"/>
      <name val="Arial"/>
      <family val="2"/>
    </font>
    <font>
      <b/>
      <sz val="9"/>
      <color theme="4" tint="-0.249977111117893"/>
      <name val="Arial"/>
      <family val="2"/>
    </font>
    <font>
      <sz val="9"/>
      <color theme="4" tint="-0.249977111117893"/>
      <name val="Arial"/>
      <family val="2"/>
    </font>
    <font>
      <sz val="9"/>
      <color theme="5" tint="-0.499984740745262"/>
      <name val="Arial"/>
      <family val="2"/>
    </font>
    <font>
      <sz val="9"/>
      <color theme="1"/>
      <name val="Arial"/>
      <family val="2"/>
    </font>
    <font>
      <sz val="9"/>
      <name val="Calibri"/>
      <family val="2"/>
    </font>
    <font>
      <b/>
      <sz val="8"/>
      <name val="Times New Roman"/>
      <family val="1"/>
    </font>
    <font>
      <sz val="8"/>
      <name val="Times New Roman"/>
      <family val="1"/>
    </font>
    <font>
      <sz val="8"/>
      <color theme="1"/>
      <name val="Times New Roman"/>
      <family val="1"/>
    </font>
    <font>
      <b/>
      <sz val="8"/>
      <color indexed="8"/>
      <name val="Times New Roman"/>
      <family val="1"/>
    </font>
    <font>
      <sz val="8"/>
      <color indexed="8"/>
      <name val="Times New Roman"/>
      <family val="1"/>
    </font>
    <font>
      <i/>
      <sz val="8"/>
      <name val="Times New Roman"/>
      <family val="1"/>
    </font>
    <font>
      <b/>
      <sz val="16"/>
      <color rgb="FF0070C0"/>
      <name val="Calibri"/>
      <family val="2"/>
      <scheme val="minor"/>
    </font>
    <font>
      <b/>
      <sz val="9"/>
      <color rgb="FF0070C0"/>
      <name val="Calibri"/>
      <family val="2"/>
      <scheme val="minor"/>
    </font>
    <font>
      <sz val="9"/>
      <color rgb="FF0070C0"/>
      <name val="Calibri"/>
      <family val="2"/>
      <scheme val="minor"/>
    </font>
    <font>
      <b/>
      <i/>
      <u/>
      <sz val="9"/>
      <name val="Calibri"/>
      <family val="2"/>
      <scheme val="minor"/>
    </font>
    <font>
      <b/>
      <u/>
      <sz val="9"/>
      <name val="Calibri"/>
      <family val="2"/>
      <scheme val="minor"/>
    </font>
    <font>
      <b/>
      <sz val="9"/>
      <color indexed="12"/>
      <name val="Calibri"/>
      <family val="2"/>
      <scheme val="minor"/>
    </font>
    <font>
      <sz val="9"/>
      <name val="Calibri"/>
      <family val="2"/>
      <scheme val="minor"/>
    </font>
    <font>
      <u/>
      <sz val="9"/>
      <color indexed="12"/>
      <name val="Calibri"/>
      <family val="2"/>
      <scheme val="minor"/>
    </font>
    <font>
      <b/>
      <sz val="9"/>
      <name val="Calibri"/>
      <family val="2"/>
      <scheme val="minor"/>
    </font>
    <font>
      <i/>
      <u/>
      <sz val="9"/>
      <name val="Calibri"/>
      <family val="2"/>
      <scheme val="minor"/>
    </font>
    <font>
      <i/>
      <sz val="9"/>
      <name val="Calibri"/>
      <family val="2"/>
      <scheme val="minor"/>
    </font>
    <font>
      <u/>
      <sz val="9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theme="5" tint="-0.249977111117893"/>
      <name val="Calibri"/>
      <family val="2"/>
      <scheme val="minor"/>
    </font>
    <font>
      <b/>
      <sz val="9"/>
      <color rgb="FF0000FF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9"/>
      <color theme="0" tint="-0.1499984740745262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9"/>
      <color rgb="FF00B050"/>
      <name val="Calibri"/>
      <family val="2"/>
      <scheme val="minor"/>
    </font>
    <font>
      <b/>
      <sz val="16"/>
      <color rgb="FF0070C0"/>
      <name val="Cambria"/>
      <family val="1"/>
      <scheme val="major"/>
    </font>
    <font>
      <b/>
      <sz val="9"/>
      <color rgb="FF0070C0"/>
      <name val="Cambria"/>
      <family val="1"/>
      <scheme val="major"/>
    </font>
    <font>
      <sz val="9"/>
      <name val="Cambria"/>
      <family val="1"/>
      <scheme val="major"/>
    </font>
    <font>
      <sz val="9"/>
      <color rgb="FF0070C0"/>
      <name val="Cambria"/>
      <family val="1"/>
      <scheme val="major"/>
    </font>
    <font>
      <b/>
      <sz val="9"/>
      <color rgb="FF00B050"/>
      <name val="Cambria"/>
      <family val="1"/>
      <scheme val="major"/>
    </font>
    <font>
      <b/>
      <sz val="14"/>
      <color theme="0"/>
      <name val="Cambria"/>
      <family val="1"/>
      <scheme val="major"/>
    </font>
    <font>
      <sz val="9"/>
      <color rgb="FFFF0000"/>
      <name val="Cambria"/>
      <family val="1"/>
      <scheme val="major"/>
    </font>
  </fonts>
  <fills count="1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theme="4"/>
      </left>
      <right/>
      <top/>
      <bottom/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theme="0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</borders>
  <cellStyleXfs count="5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6" fillId="0" borderId="0"/>
    <xf numFmtId="0" fontId="3" fillId="0" borderId="0"/>
  </cellStyleXfs>
  <cellXfs count="291">
    <xf numFmtId="0" fontId="0" fillId="0" borderId="0" xfId="0"/>
    <xf numFmtId="0" fontId="8" fillId="0" borderId="2" xfId="3" applyFont="1" applyBorder="1" applyAlignment="1" applyProtection="1">
      <alignment vertical="top" wrapText="1"/>
    </xf>
    <xf numFmtId="0" fontId="8" fillId="0" borderId="2" xfId="3" applyFont="1" applyBorder="1" applyAlignment="1" applyProtection="1">
      <alignment vertical="top"/>
    </xf>
    <xf numFmtId="0" fontId="2" fillId="0" borderId="13" xfId="3" applyFont="1" applyFill="1" applyBorder="1" applyAlignment="1" applyProtection="1">
      <alignment vertical="top" wrapText="1"/>
    </xf>
    <xf numFmtId="0" fontId="2" fillId="0" borderId="0" xfId="3" applyFont="1" applyProtection="1"/>
    <xf numFmtId="0" fontId="2" fillId="0" borderId="3" xfId="3" applyFont="1" applyBorder="1" applyAlignment="1" applyProtection="1">
      <alignment vertical="top" wrapText="1"/>
    </xf>
    <xf numFmtId="0" fontId="2" fillId="0" borderId="12" xfId="3" applyFont="1" applyBorder="1" applyAlignment="1" applyProtection="1">
      <alignment vertical="top" wrapText="1"/>
    </xf>
    <xf numFmtId="0" fontId="2" fillId="0" borderId="13" xfId="3" applyFont="1" applyBorder="1" applyAlignment="1" applyProtection="1">
      <alignment vertical="top" wrapText="1"/>
    </xf>
    <xf numFmtId="0" fontId="2" fillId="0" borderId="4" xfId="3" applyFont="1" applyBorder="1" applyProtection="1"/>
    <xf numFmtId="0" fontId="2" fillId="0" borderId="0" xfId="3" applyFont="1" applyBorder="1" applyProtection="1"/>
    <xf numFmtId="0" fontId="2" fillId="0" borderId="1" xfId="3" applyFont="1" applyBorder="1" applyProtection="1"/>
    <xf numFmtId="0" fontId="2" fillId="0" borderId="1" xfId="3" applyFont="1" applyBorder="1" applyAlignment="1">
      <alignment vertical="top" wrapText="1"/>
    </xf>
    <xf numFmtId="0" fontId="8" fillId="0" borderId="14" xfId="3" applyFont="1" applyBorder="1" applyAlignment="1" applyProtection="1">
      <alignment vertical="center" wrapText="1"/>
    </xf>
    <xf numFmtId="0" fontId="9" fillId="0" borderId="9" xfId="3" applyFont="1" applyBorder="1" applyAlignment="1" applyProtection="1">
      <alignment vertical="center"/>
    </xf>
    <xf numFmtId="0" fontId="9" fillId="0" borderId="10" xfId="3" applyFont="1" applyBorder="1" applyAlignment="1" applyProtection="1">
      <alignment vertical="center"/>
    </xf>
    <xf numFmtId="0" fontId="9" fillId="0" borderId="11" xfId="3" applyFont="1" applyBorder="1" applyAlignment="1" applyProtection="1">
      <alignment vertical="center"/>
    </xf>
    <xf numFmtId="0" fontId="9" fillId="0" borderId="7" xfId="1" applyFont="1" applyBorder="1" applyAlignment="1" applyProtection="1">
      <alignment wrapText="1"/>
    </xf>
    <xf numFmtId="0" fontId="9" fillId="0" borderId="8" xfId="1" applyFont="1" applyBorder="1" applyAlignment="1" applyProtection="1">
      <alignment wrapText="1"/>
    </xf>
    <xf numFmtId="0" fontId="2" fillId="0" borderId="0" xfId="3" applyFont="1" applyAlignment="1" applyProtection="1">
      <alignment horizontal="left" vertical="top" wrapText="1"/>
    </xf>
    <xf numFmtId="0" fontId="2" fillId="0" borderId="0" xfId="3" applyFont="1" applyAlignment="1" applyProtection="1">
      <alignment horizontal="left" vertical="top"/>
    </xf>
    <xf numFmtId="0" fontId="9" fillId="0" borderId="0" xfId="3" applyFont="1" applyBorder="1" applyAlignment="1" applyProtection="1">
      <alignment vertical="center"/>
    </xf>
    <xf numFmtId="0" fontId="2" fillId="0" borderId="0" xfId="3" applyFont="1" applyBorder="1" applyAlignment="1" applyProtection="1">
      <alignment vertical="center"/>
    </xf>
    <xf numFmtId="0" fontId="9" fillId="0" borderId="1" xfId="3" applyFont="1" applyBorder="1" applyAlignment="1" applyProtection="1">
      <alignment vertical="center"/>
    </xf>
    <xf numFmtId="0" fontId="8" fillId="0" borderId="5" xfId="3" applyFont="1" applyBorder="1" applyAlignment="1" applyProtection="1">
      <alignment vertical="center"/>
    </xf>
    <xf numFmtId="0" fontId="2" fillId="0" borderId="1" xfId="3" applyFont="1" applyBorder="1" applyAlignment="1" applyProtection="1">
      <alignment vertical="center"/>
    </xf>
    <xf numFmtId="0" fontId="12" fillId="0" borderId="0" xfId="0" applyFont="1" applyFill="1" applyBorder="1" applyAlignment="1" applyProtection="1">
      <alignment horizontal="left" vertical="top"/>
      <protection hidden="1"/>
    </xf>
    <xf numFmtId="0" fontId="6" fillId="5" borderId="2" xfId="0" applyFont="1" applyFill="1" applyBorder="1" applyAlignment="1" applyProtection="1">
      <alignment horizontal="center" vertical="center" wrapText="1"/>
      <protection hidden="1"/>
    </xf>
    <xf numFmtId="0" fontId="13" fillId="0" borderId="0" xfId="0" applyFont="1" applyFill="1" applyBorder="1" applyAlignment="1" applyProtection="1">
      <alignment horizontal="center" vertical="top" wrapText="1"/>
      <protection hidden="1"/>
    </xf>
    <xf numFmtId="0" fontId="13" fillId="0" borderId="0" xfId="0" applyFont="1" applyFill="1" applyBorder="1" applyAlignment="1" applyProtection="1">
      <alignment horizontal="left" vertical="top" wrapText="1"/>
      <protection hidden="1"/>
    </xf>
    <xf numFmtId="0" fontId="6" fillId="0" borderId="0" xfId="0" applyFont="1" applyFill="1" applyBorder="1" applyAlignment="1" applyProtection="1">
      <alignment vertical="center"/>
      <protection hidden="1"/>
    </xf>
    <xf numFmtId="0" fontId="10" fillId="0" borderId="0" xfId="0" applyFont="1" applyFill="1" applyBorder="1" applyAlignment="1" applyProtection="1">
      <alignment vertical="center" wrapText="1"/>
      <protection hidden="1"/>
    </xf>
    <xf numFmtId="0" fontId="1" fillId="5" borderId="2" xfId="1" applyFill="1" applyBorder="1" applyAlignment="1" applyProtection="1">
      <alignment horizontal="center" vertical="center" wrapText="1"/>
      <protection hidden="1"/>
    </xf>
    <xf numFmtId="0" fontId="6" fillId="0" borderId="0" xfId="0" applyFont="1" applyProtection="1">
      <protection hidden="1"/>
    </xf>
    <xf numFmtId="0" fontId="6" fillId="0" borderId="0" xfId="0" applyFont="1" applyFill="1" applyBorder="1" applyAlignment="1" applyProtection="1">
      <alignment horizontal="center"/>
      <protection hidden="1"/>
    </xf>
    <xf numFmtId="0" fontId="6" fillId="0" borderId="0" xfId="0" applyFont="1" applyFill="1" applyBorder="1" applyProtection="1">
      <protection hidden="1"/>
    </xf>
    <xf numFmtId="0" fontId="1" fillId="5" borderId="2" xfId="1" applyFill="1" applyBorder="1" applyAlignment="1" applyProtection="1">
      <alignment horizontal="center" vertical="center"/>
      <protection hidden="1"/>
    </xf>
    <xf numFmtId="0" fontId="16" fillId="0" borderId="0" xfId="0" applyFont="1" applyFill="1" applyBorder="1" applyAlignment="1">
      <alignment horizontal="left" vertical="center"/>
    </xf>
    <xf numFmtId="0" fontId="16" fillId="0" borderId="19" xfId="0" applyFont="1" applyFill="1" applyBorder="1" applyAlignment="1">
      <alignment horizontal="left" vertical="center" wrapText="1"/>
    </xf>
    <xf numFmtId="0" fontId="16" fillId="0" borderId="20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6" fillId="0" borderId="16" xfId="0" applyFont="1" applyFill="1" applyBorder="1" applyAlignment="1">
      <alignment horizontal="left" vertical="center"/>
    </xf>
    <xf numFmtId="0" fontId="17" fillId="0" borderId="18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17" fillId="0" borderId="16" xfId="0" applyFont="1" applyFill="1" applyBorder="1" applyAlignment="1">
      <alignment horizontal="left" vertical="center" wrapText="1"/>
    </xf>
    <xf numFmtId="0" fontId="18" fillId="0" borderId="18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/>
    </xf>
    <xf numFmtId="0" fontId="16" fillId="0" borderId="16" xfId="0" applyFont="1" applyFill="1" applyBorder="1" applyAlignment="1">
      <alignment horizontal="left" vertical="center" wrapText="1"/>
    </xf>
    <xf numFmtId="0" fontId="18" fillId="0" borderId="18" xfId="0" applyFont="1" applyBorder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0" xfId="3" applyFont="1" applyBorder="1" applyAlignment="1">
      <alignment horizontal="left" vertical="center"/>
    </xf>
    <xf numFmtId="0" fontId="19" fillId="0" borderId="0" xfId="3" applyFont="1" applyBorder="1" applyAlignment="1" applyProtection="1">
      <alignment horizontal="left" vertical="center" wrapText="1"/>
    </xf>
    <xf numFmtId="0" fontId="22" fillId="0" borderId="0" xfId="0" applyFont="1" applyBorder="1" applyAlignment="1" applyProtection="1">
      <alignment wrapText="1"/>
      <protection hidden="1"/>
    </xf>
    <xf numFmtId="0" fontId="21" fillId="2" borderId="9" xfId="0" applyFont="1" applyFill="1" applyBorder="1" applyAlignment="1" applyProtection="1">
      <alignment vertical="top" wrapText="1"/>
      <protection hidden="1"/>
    </xf>
    <xf numFmtId="0" fontId="21" fillId="2" borderId="10" xfId="0" applyFont="1" applyFill="1" applyBorder="1" applyAlignment="1" applyProtection="1">
      <alignment vertical="top" wrapText="1"/>
      <protection hidden="1"/>
    </xf>
    <xf numFmtId="0" fontId="21" fillId="2" borderId="11" xfId="0" applyFont="1" applyFill="1" applyBorder="1" applyAlignment="1" applyProtection="1">
      <alignment vertical="top" wrapText="1"/>
      <protection hidden="1"/>
    </xf>
    <xf numFmtId="0" fontId="23" fillId="0" borderId="0" xfId="0" applyFont="1" applyAlignment="1" applyProtection="1">
      <alignment wrapText="1"/>
      <protection hidden="1"/>
    </xf>
    <xf numFmtId="0" fontId="21" fillId="2" borderId="2" xfId="0" applyFont="1" applyFill="1" applyBorder="1" applyAlignment="1" applyProtection="1">
      <alignment vertical="top" wrapText="1"/>
      <protection hidden="1"/>
    </xf>
    <xf numFmtId="0" fontId="21" fillId="2" borderId="2" xfId="0" applyFont="1" applyFill="1" applyBorder="1" applyAlignment="1" applyProtection="1">
      <alignment vertical="top"/>
      <protection hidden="1"/>
    </xf>
    <xf numFmtId="0" fontId="22" fillId="0" borderId="4" xfId="4" applyFont="1" applyFill="1" applyBorder="1" applyAlignment="1" applyProtection="1">
      <alignment wrapText="1"/>
      <protection hidden="1"/>
    </xf>
    <xf numFmtId="0" fontId="22" fillId="0" borderId="0" xfId="4" applyFont="1" applyFill="1" applyBorder="1" applyAlignment="1" applyProtection="1">
      <alignment wrapText="1"/>
      <protection hidden="1"/>
    </xf>
    <xf numFmtId="0" fontId="23" fillId="0" borderId="1" xfId="3" applyFont="1" applyFill="1" applyBorder="1" applyAlignment="1" applyProtection="1">
      <alignment wrapText="1"/>
      <protection hidden="1"/>
    </xf>
    <xf numFmtId="0" fontId="23" fillId="0" borderId="0" xfId="0" applyFont="1" applyFill="1" applyAlignment="1" applyProtection="1">
      <alignment wrapText="1"/>
      <protection hidden="1"/>
    </xf>
    <xf numFmtId="0" fontId="22" fillId="0" borderId="1" xfId="4" applyFont="1" applyFill="1" applyBorder="1" applyAlignment="1" applyProtection="1">
      <alignment wrapText="1"/>
      <protection hidden="1"/>
    </xf>
    <xf numFmtId="0" fontId="21" fillId="3" borderId="5" xfId="0" applyFont="1" applyFill="1" applyBorder="1" applyAlignment="1" applyProtection="1">
      <alignment vertical="top" wrapText="1"/>
      <protection hidden="1"/>
    </xf>
    <xf numFmtId="0" fontId="22" fillId="0" borderId="9" xfId="3" applyFont="1" applyFill="1" applyBorder="1" applyAlignment="1" applyProtection="1">
      <protection hidden="1"/>
    </xf>
    <xf numFmtId="0" fontId="22" fillId="0" borderId="10" xfId="3" applyFont="1" applyFill="1" applyBorder="1" applyAlignment="1" applyProtection="1">
      <protection hidden="1"/>
    </xf>
    <xf numFmtId="0" fontId="22" fillId="0" borderId="11" xfId="3" applyFont="1" applyFill="1" applyBorder="1" applyAlignment="1" applyProtection="1">
      <protection hidden="1"/>
    </xf>
    <xf numFmtId="0" fontId="22" fillId="0" borderId="9" xfId="3" applyFont="1" applyFill="1" applyBorder="1" applyAlignment="1" applyProtection="1">
      <alignment vertical="top" wrapText="1"/>
      <protection hidden="1"/>
    </xf>
    <xf numFmtId="0" fontId="22" fillId="0" borderId="11" xfId="3" applyFont="1" applyFill="1" applyBorder="1" applyAlignment="1" applyProtection="1">
      <alignment vertical="top" wrapText="1"/>
      <protection hidden="1"/>
    </xf>
    <xf numFmtId="0" fontId="22" fillId="0" borderId="11" xfId="3" applyFont="1" applyFill="1" applyBorder="1" applyAlignment="1" applyProtection="1">
      <alignment wrapText="1"/>
      <protection hidden="1"/>
    </xf>
    <xf numFmtId="0" fontId="21" fillId="0" borderId="4" xfId="0" applyFont="1" applyFill="1" applyBorder="1" applyAlignment="1" applyProtection="1">
      <alignment vertical="top" wrapText="1"/>
      <protection hidden="1"/>
    </xf>
    <xf numFmtId="0" fontId="22" fillId="0" borderId="4" xfId="3" applyFont="1" applyFill="1" applyBorder="1" applyAlignment="1" applyProtection="1">
      <protection hidden="1"/>
    </xf>
    <xf numFmtId="0" fontId="22" fillId="0" borderId="0" xfId="3" applyFont="1" applyFill="1" applyBorder="1" applyAlignment="1" applyProtection="1">
      <protection hidden="1"/>
    </xf>
    <xf numFmtId="0" fontId="22" fillId="0" borderId="1" xfId="3" applyFont="1" applyFill="1" applyBorder="1" applyAlignment="1" applyProtection="1">
      <protection hidden="1"/>
    </xf>
    <xf numFmtId="0" fontId="22" fillId="0" borderId="4" xfId="3" applyFont="1" applyFill="1" applyBorder="1" applyAlignment="1" applyProtection="1">
      <alignment vertical="top" wrapText="1"/>
      <protection hidden="1"/>
    </xf>
    <xf numFmtId="0" fontId="22" fillId="0" borderId="1" xfId="3" applyFont="1" applyFill="1" applyBorder="1" applyAlignment="1" applyProtection="1">
      <alignment vertical="top" wrapText="1"/>
      <protection hidden="1"/>
    </xf>
    <xf numFmtId="0" fontId="22" fillId="0" borderId="1" xfId="3" applyFont="1" applyFill="1" applyBorder="1" applyAlignment="1" applyProtection="1">
      <alignment wrapText="1"/>
      <protection hidden="1"/>
    </xf>
    <xf numFmtId="0" fontId="22" fillId="0" borderId="6" xfId="3" applyFont="1" applyFill="1" applyBorder="1" applyAlignment="1" applyProtection="1">
      <alignment vertical="top" wrapText="1"/>
      <protection hidden="1"/>
    </xf>
    <xf numFmtId="0" fontId="22" fillId="0" borderId="8" xfId="3" applyFont="1" applyFill="1" applyBorder="1" applyAlignment="1" applyProtection="1">
      <alignment vertical="top" wrapText="1"/>
      <protection hidden="1"/>
    </xf>
    <xf numFmtId="0" fontId="22" fillId="0" borderId="8" xfId="3" applyFont="1" applyFill="1" applyBorder="1" applyAlignment="1" applyProtection="1">
      <alignment wrapText="1"/>
      <protection hidden="1"/>
    </xf>
    <xf numFmtId="0" fontId="22" fillId="0" borderId="0" xfId="3" applyFont="1" applyBorder="1" applyAlignment="1" applyProtection="1">
      <protection hidden="1"/>
    </xf>
    <xf numFmtId="0" fontId="22" fillId="0" borderId="1" xfId="3" applyFont="1" applyBorder="1" applyAlignment="1" applyProtection="1">
      <protection hidden="1"/>
    </xf>
    <xf numFmtId="0" fontId="24" fillId="2" borderId="9" xfId="0" applyFont="1" applyFill="1" applyBorder="1" applyAlignment="1" applyProtection="1">
      <alignment vertical="top" wrapText="1"/>
      <protection hidden="1"/>
    </xf>
    <xf numFmtId="0" fontId="24" fillId="2" borderId="11" xfId="0" applyFont="1" applyFill="1" applyBorder="1" applyAlignment="1" applyProtection="1">
      <alignment vertical="top" wrapText="1"/>
      <protection hidden="1"/>
    </xf>
    <xf numFmtId="0" fontId="25" fillId="0" borderId="4" xfId="0" applyFont="1" applyBorder="1" applyAlignment="1" applyProtection="1">
      <alignment vertical="top" wrapText="1"/>
      <protection hidden="1"/>
    </xf>
    <xf numFmtId="0" fontId="25" fillId="0" borderId="1" xfId="0" applyFont="1" applyBorder="1" applyAlignment="1" applyProtection="1">
      <alignment vertical="top" wrapText="1"/>
      <protection hidden="1"/>
    </xf>
    <xf numFmtId="0" fontId="22" fillId="0" borderId="1" xfId="3" applyFont="1" applyBorder="1" applyAlignment="1" applyProtection="1">
      <alignment wrapText="1"/>
      <protection hidden="1"/>
    </xf>
    <xf numFmtId="0" fontId="25" fillId="0" borderId="6" xfId="0" applyFont="1" applyBorder="1" applyAlignment="1" applyProtection="1">
      <alignment vertical="top" wrapText="1"/>
      <protection hidden="1"/>
    </xf>
    <xf numFmtId="0" fontId="22" fillId="0" borderId="8" xfId="0" applyFont="1" applyBorder="1" applyAlignment="1" applyProtection="1">
      <alignment vertical="top" wrapText="1"/>
      <protection hidden="1"/>
    </xf>
    <xf numFmtId="0" fontId="25" fillId="0" borderId="0" xfId="0" applyFont="1" applyBorder="1" applyAlignment="1" applyProtection="1">
      <alignment vertical="top" wrapText="1"/>
      <protection hidden="1"/>
    </xf>
    <xf numFmtId="0" fontId="22" fillId="0" borderId="12" xfId="0" applyFont="1" applyBorder="1" applyAlignment="1" applyProtection="1">
      <alignment wrapText="1"/>
      <protection hidden="1"/>
    </xf>
    <xf numFmtId="0" fontId="22" fillId="0" borderId="4" xfId="0" applyFont="1" applyBorder="1" applyAlignment="1" applyProtection="1">
      <alignment vertical="top" wrapText="1"/>
      <protection hidden="1"/>
    </xf>
    <xf numFmtId="0" fontId="22" fillId="0" borderId="1" xfId="0" applyFont="1" applyBorder="1" applyAlignment="1" applyProtection="1">
      <alignment vertical="top" wrapText="1"/>
      <protection hidden="1"/>
    </xf>
    <xf numFmtId="0" fontId="22" fillId="0" borderId="6" xfId="0" applyFont="1" applyBorder="1" applyAlignment="1" applyProtection="1">
      <alignment vertical="top" wrapText="1"/>
      <protection hidden="1"/>
    </xf>
    <xf numFmtId="0" fontId="22" fillId="0" borderId="4" xfId="0" applyFont="1" applyFill="1" applyBorder="1" applyAlignment="1" applyProtection="1">
      <alignment wrapText="1"/>
      <protection hidden="1"/>
    </xf>
    <xf numFmtId="0" fontId="22" fillId="0" borderId="6" xfId="0" applyFont="1" applyFill="1" applyBorder="1" applyAlignment="1" applyProtection="1">
      <alignment wrapText="1"/>
      <protection hidden="1"/>
    </xf>
    <xf numFmtId="0" fontId="22" fillId="0" borderId="6" xfId="3" applyFont="1" applyFill="1" applyBorder="1" applyAlignment="1" applyProtection="1">
      <protection hidden="1"/>
    </xf>
    <xf numFmtId="0" fontId="22" fillId="0" borderId="7" xfId="3" applyFont="1" applyFill="1" applyBorder="1" applyAlignment="1" applyProtection="1">
      <protection hidden="1"/>
    </xf>
    <xf numFmtId="0" fontId="22" fillId="0" borderId="8" xfId="3" applyFont="1" applyFill="1" applyBorder="1" applyAlignment="1" applyProtection="1">
      <protection hidden="1"/>
    </xf>
    <xf numFmtId="0" fontId="22" fillId="0" borderId="0" xfId="0" applyFont="1" applyFill="1" applyBorder="1" applyAlignment="1" applyProtection="1">
      <alignment wrapText="1"/>
      <protection hidden="1"/>
    </xf>
    <xf numFmtId="0" fontId="22" fillId="0" borderId="0" xfId="0" applyFont="1" applyBorder="1" applyAlignment="1" applyProtection="1">
      <alignment vertical="top" wrapText="1"/>
      <protection hidden="1"/>
    </xf>
    <xf numFmtId="0" fontId="26" fillId="0" borderId="0" xfId="0" applyFont="1" applyBorder="1" applyAlignment="1" applyProtection="1">
      <alignment vertical="top" wrapText="1"/>
      <protection hidden="1"/>
    </xf>
    <xf numFmtId="0" fontId="22" fillId="0" borderId="6" xfId="4" applyFont="1" applyFill="1" applyBorder="1" applyAlignment="1" applyProtection="1">
      <alignment wrapText="1"/>
      <protection hidden="1"/>
    </xf>
    <xf numFmtId="0" fontId="22" fillId="0" borderId="7" xfId="4" applyFont="1" applyFill="1" applyBorder="1" applyAlignment="1" applyProtection="1">
      <alignment wrapText="1"/>
      <protection hidden="1"/>
    </xf>
    <xf numFmtId="0" fontId="23" fillId="0" borderId="8" xfId="3" applyFont="1" applyFill="1" applyBorder="1" applyAlignment="1" applyProtection="1">
      <alignment wrapText="1"/>
      <protection hidden="1"/>
    </xf>
    <xf numFmtId="0" fontId="22" fillId="0" borderId="8" xfId="4" applyFont="1" applyFill="1" applyBorder="1" applyAlignment="1" applyProtection="1">
      <alignment wrapText="1"/>
      <protection hidden="1"/>
    </xf>
    <xf numFmtId="0" fontId="28" fillId="5" borderId="10" xfId="0" applyFont="1" applyFill="1" applyBorder="1" applyAlignment="1" applyProtection="1">
      <alignment horizontal="center" vertical="center"/>
      <protection hidden="1"/>
    </xf>
    <xf numFmtId="0" fontId="28" fillId="5" borderId="11" xfId="0" applyFont="1" applyFill="1" applyBorder="1" applyAlignment="1" applyProtection="1">
      <alignment horizontal="center" vertical="center"/>
      <protection hidden="1"/>
    </xf>
    <xf numFmtId="0" fontId="31" fillId="5" borderId="10" xfId="0" applyFont="1" applyFill="1" applyBorder="1" applyAlignment="1" applyProtection="1">
      <alignment vertical="top"/>
      <protection hidden="1"/>
    </xf>
    <xf numFmtId="0" fontId="33" fillId="0" borderId="0" xfId="0" applyFont="1" applyFill="1" applyAlignment="1" applyProtection="1">
      <alignment vertical="top"/>
      <protection hidden="1"/>
    </xf>
    <xf numFmtId="0" fontId="33" fillId="5" borderId="4" xfId="0" applyFont="1" applyFill="1" applyBorder="1" applyAlignment="1" applyProtection="1">
      <alignment vertical="top" wrapText="1"/>
      <protection hidden="1"/>
    </xf>
    <xf numFmtId="0" fontId="33" fillId="5" borderId="0" xfId="0" applyFont="1" applyFill="1" applyBorder="1" applyAlignment="1" applyProtection="1">
      <alignment horizontal="left" vertical="top" shrinkToFit="1"/>
      <protection hidden="1"/>
    </xf>
    <xf numFmtId="0" fontId="33" fillId="0" borderId="0" xfId="0" applyFont="1" applyFill="1" applyBorder="1" applyAlignment="1" applyProtection="1">
      <alignment vertical="top"/>
      <protection hidden="1"/>
    </xf>
    <xf numFmtId="0" fontId="33" fillId="5" borderId="0" xfId="0" applyFont="1" applyFill="1" applyBorder="1" applyAlignment="1" applyProtection="1">
      <alignment vertical="top"/>
      <protection hidden="1"/>
    </xf>
    <xf numFmtId="0" fontId="33" fillId="5" borderId="1" xfId="0" applyFont="1" applyFill="1" applyBorder="1" applyAlignment="1" applyProtection="1">
      <alignment vertical="top"/>
      <protection hidden="1"/>
    </xf>
    <xf numFmtId="0" fontId="33" fillId="5" borderId="4" xfId="0" applyFont="1" applyFill="1" applyBorder="1" applyAlignment="1" applyProtection="1">
      <alignment vertical="top"/>
      <protection hidden="1"/>
    </xf>
    <xf numFmtId="0" fontId="33" fillId="5" borderId="0" xfId="0" applyFont="1" applyFill="1" applyBorder="1" applyAlignment="1" applyProtection="1">
      <alignment vertical="top" shrinkToFit="1"/>
      <protection hidden="1"/>
    </xf>
    <xf numFmtId="0" fontId="38" fillId="5" borderId="0" xfId="0" applyFont="1" applyFill="1" applyBorder="1" applyAlignment="1" applyProtection="1">
      <alignment vertical="top"/>
      <protection hidden="1"/>
    </xf>
    <xf numFmtId="0" fontId="33" fillId="5" borderId="7" xfId="0" applyNumberFormat="1" applyFont="1" applyFill="1" applyBorder="1" applyAlignment="1" applyProtection="1">
      <alignment horizontal="right" vertical="top"/>
      <protection hidden="1"/>
    </xf>
    <xf numFmtId="0" fontId="31" fillId="5" borderId="0" xfId="0" applyFont="1" applyFill="1" applyBorder="1" applyAlignment="1" applyProtection="1">
      <alignment vertical="top"/>
      <protection hidden="1"/>
    </xf>
    <xf numFmtId="0" fontId="30" fillId="5" borderId="0" xfId="0" applyFont="1" applyFill="1" applyBorder="1" applyAlignment="1" applyProtection="1">
      <alignment vertical="top"/>
      <protection hidden="1"/>
    </xf>
    <xf numFmtId="0" fontId="33" fillId="5" borderId="0" xfId="0" applyFont="1" applyFill="1" applyBorder="1" applyAlignment="1" applyProtection="1">
      <alignment horizontal="center" vertical="top"/>
      <protection hidden="1"/>
    </xf>
    <xf numFmtId="0" fontId="33" fillId="5" borderId="0" xfId="2" applyFont="1" applyFill="1" applyBorder="1" applyAlignment="1" applyProtection="1">
      <alignment shrinkToFit="1"/>
      <protection hidden="1"/>
    </xf>
    <xf numFmtId="0" fontId="33" fillId="5" borderId="6" xfId="0" applyFont="1" applyFill="1" applyBorder="1" applyAlignment="1" applyProtection="1">
      <alignment vertical="top"/>
      <protection hidden="1"/>
    </xf>
    <xf numFmtId="0" fontId="33" fillId="5" borderId="7" xfId="0" applyFont="1" applyFill="1" applyBorder="1" applyAlignment="1" applyProtection="1">
      <alignment vertical="top"/>
      <protection hidden="1"/>
    </xf>
    <xf numFmtId="0" fontId="33" fillId="0" borderId="0" xfId="0" quotePrefix="1" applyFont="1" applyFill="1" applyBorder="1" applyAlignment="1" applyProtection="1">
      <alignment vertical="top"/>
      <protection hidden="1"/>
    </xf>
    <xf numFmtId="0" fontId="33" fillId="0" borderId="0" xfId="0" quotePrefix="1" applyFont="1" applyFill="1" applyAlignment="1" applyProtection="1">
      <alignment vertical="top"/>
      <protection hidden="1"/>
    </xf>
    <xf numFmtId="0" fontId="35" fillId="5" borderId="2" xfId="0" applyFont="1" applyFill="1" applyBorder="1" applyAlignment="1" applyProtection="1">
      <alignment horizontal="center" vertical="center" wrapText="1"/>
      <protection hidden="1"/>
    </xf>
    <xf numFmtId="0" fontId="33" fillId="0" borderId="0" xfId="0" applyFont="1" applyFill="1" applyAlignment="1" applyProtection="1">
      <alignment horizontal="center" vertical="top"/>
      <protection hidden="1"/>
    </xf>
    <xf numFmtId="0" fontId="35" fillId="0" borderId="0" xfId="0" applyFont="1" applyFill="1" applyBorder="1" applyAlignment="1" applyProtection="1">
      <alignment horizontal="left" vertical="top"/>
      <protection hidden="1"/>
    </xf>
    <xf numFmtId="0" fontId="33" fillId="0" borderId="0" xfId="0" applyFont="1" applyFill="1" applyAlignment="1" applyProtection="1">
      <alignment horizontal="center" vertical="center"/>
      <protection hidden="1"/>
    </xf>
    <xf numFmtId="0" fontId="33" fillId="0" borderId="0" xfId="0" applyFont="1" applyFill="1" applyBorder="1" applyAlignment="1" applyProtection="1">
      <alignment horizontal="center" vertical="center"/>
      <protection hidden="1"/>
    </xf>
    <xf numFmtId="0" fontId="33" fillId="5" borderId="3" xfId="0" applyFont="1" applyFill="1" applyBorder="1" applyAlignment="1" applyProtection="1">
      <alignment vertical="center" wrapText="1"/>
      <protection hidden="1"/>
    </xf>
    <xf numFmtId="0" fontId="34" fillId="5" borderId="3" xfId="1" applyFont="1" applyFill="1" applyBorder="1" applyAlignment="1" applyProtection="1">
      <alignment vertical="center" wrapText="1"/>
      <protection hidden="1"/>
    </xf>
    <xf numFmtId="0" fontId="42" fillId="0" borderId="0" xfId="0" applyFont="1" applyFill="1" applyBorder="1" applyAlignment="1" applyProtection="1">
      <alignment horizontal="center" vertical="top" wrapText="1"/>
      <protection hidden="1"/>
    </xf>
    <xf numFmtId="0" fontId="42" fillId="0" borderId="0" xfId="0" applyFont="1" applyFill="1" applyBorder="1" applyAlignment="1" applyProtection="1">
      <alignment horizontal="center" vertical="center" shrinkToFit="1"/>
      <protection hidden="1"/>
    </xf>
    <xf numFmtId="0" fontId="42" fillId="0" borderId="0" xfId="0" applyFont="1" applyFill="1" applyBorder="1" applyAlignment="1" applyProtection="1">
      <alignment horizontal="center" vertical="top"/>
      <protection hidden="1"/>
    </xf>
    <xf numFmtId="0" fontId="43" fillId="0" borderId="12" xfId="0" applyFont="1" applyFill="1" applyBorder="1" applyAlignment="1" applyProtection="1">
      <alignment horizontal="left" vertical="top" wrapText="1"/>
      <protection hidden="1"/>
    </xf>
    <xf numFmtId="0" fontId="32" fillId="5" borderId="1" xfId="0" applyFont="1" applyFill="1" applyBorder="1" applyAlignment="1" applyProtection="1">
      <alignment vertical="top" shrinkToFit="1"/>
      <protection hidden="1"/>
    </xf>
    <xf numFmtId="0" fontId="36" fillId="5" borderId="1" xfId="0" applyFont="1" applyFill="1" applyBorder="1" applyAlignment="1" applyProtection="1">
      <alignment vertical="top"/>
      <protection hidden="1"/>
    </xf>
    <xf numFmtId="0" fontId="40" fillId="5" borderId="1" xfId="0" applyFont="1" applyFill="1" applyBorder="1" applyAlignment="1" applyProtection="1">
      <alignment vertical="top"/>
      <protection hidden="1"/>
    </xf>
    <xf numFmtId="0" fontId="33" fillId="5" borderId="8" xfId="0" applyFont="1" applyFill="1" applyBorder="1" applyAlignment="1" applyProtection="1">
      <alignment vertical="top"/>
      <protection hidden="1"/>
    </xf>
    <xf numFmtId="0" fontId="33" fillId="0" borderId="0" xfId="0" applyFont="1" applyFill="1" applyBorder="1" applyAlignment="1" applyProtection="1">
      <alignment vertical="top" shrinkToFit="1"/>
      <protection hidden="1"/>
    </xf>
    <xf numFmtId="0" fontId="33" fillId="0" borderId="0" xfId="0" applyFont="1" applyFill="1" applyBorder="1" applyAlignment="1" applyProtection="1">
      <alignment vertical="top"/>
      <protection locked="0" hidden="1"/>
    </xf>
    <xf numFmtId="0" fontId="44" fillId="0" borderId="0" xfId="0" applyFont="1" applyFill="1" applyBorder="1" applyAlignment="1" applyProtection="1">
      <alignment vertical="top"/>
      <protection locked="0" hidden="1"/>
    </xf>
    <xf numFmtId="14" fontId="44" fillId="0" borderId="0" xfId="0" applyNumberFormat="1" applyFont="1" applyFill="1" applyBorder="1" applyAlignment="1" applyProtection="1">
      <alignment vertical="top"/>
      <protection locked="0" hidden="1"/>
    </xf>
    <xf numFmtId="0" fontId="44" fillId="0" borderId="0" xfId="0" applyFont="1" applyFill="1" applyBorder="1" applyAlignment="1" applyProtection="1">
      <alignment vertical="top" shrinkToFit="1"/>
      <protection locked="0" hidden="1"/>
    </xf>
    <xf numFmtId="0" fontId="44" fillId="0" borderId="0" xfId="0" applyFont="1" applyFill="1" applyBorder="1" applyAlignment="1" applyProtection="1">
      <alignment horizontal="center"/>
      <protection locked="0" hidden="1"/>
    </xf>
    <xf numFmtId="0" fontId="33" fillId="0" borderId="0" xfId="0" applyFont="1" applyFill="1" applyBorder="1" applyAlignment="1" applyProtection="1">
      <alignment vertical="top" shrinkToFit="1"/>
      <protection locked="0" hidden="1"/>
    </xf>
    <xf numFmtId="0" fontId="17" fillId="0" borderId="14" xfId="0" applyFont="1" applyFill="1" applyBorder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1" fillId="0" borderId="0" xfId="3" applyFont="1" applyFill="1" applyBorder="1" applyAlignment="1" applyProtection="1">
      <alignment horizontal="left" vertical="center"/>
    </xf>
    <xf numFmtId="0" fontId="11" fillId="0" borderId="0" xfId="3" applyFont="1" applyFill="1" applyBorder="1" applyAlignment="1">
      <alignment horizontal="left" vertical="center"/>
    </xf>
    <xf numFmtId="0" fontId="14" fillId="6" borderId="4" xfId="0" applyFont="1" applyFill="1" applyBorder="1" applyAlignment="1" applyProtection="1">
      <alignment horizontal="center" vertical="center" wrapText="1"/>
      <protection hidden="1"/>
    </xf>
    <xf numFmtId="0" fontId="14" fillId="0" borderId="4" xfId="0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15" fillId="0" borderId="17" xfId="0" applyFont="1" applyFill="1" applyBorder="1" applyAlignment="1" applyProtection="1">
      <alignment horizontal="center"/>
      <protection locked="0" hidden="1"/>
    </xf>
    <xf numFmtId="0" fontId="15" fillId="0" borderId="22" xfId="0" applyFont="1" applyFill="1" applyBorder="1" applyAlignment="1" applyProtection="1">
      <alignment vertical="top"/>
      <protection locked="0" hidden="1"/>
    </xf>
    <xf numFmtId="0" fontId="15" fillId="0" borderId="21" xfId="0" applyFont="1" applyFill="1" applyBorder="1" applyAlignment="1" applyProtection="1">
      <alignment horizontal="center"/>
      <protection locked="0" hidden="1"/>
    </xf>
    <xf numFmtId="0" fontId="15" fillId="0" borderId="0" xfId="0" applyFont="1" applyFill="1" applyBorder="1" applyProtection="1">
      <protection locked="0" hidden="1"/>
    </xf>
    <xf numFmtId="0" fontId="6" fillId="0" borderId="0" xfId="0" applyFont="1" applyProtection="1">
      <protection locked="0" hidden="1"/>
    </xf>
    <xf numFmtId="0" fontId="6" fillId="0" borderId="0" xfId="0" applyFont="1" applyFill="1" applyBorder="1" applyProtection="1">
      <protection locked="0" hidden="1"/>
    </xf>
    <xf numFmtId="0" fontId="6" fillId="0" borderId="0" xfId="0" applyFont="1" applyFill="1" applyBorder="1" applyAlignment="1" applyProtection="1">
      <alignment horizontal="center"/>
      <protection locked="0" hidden="1"/>
    </xf>
    <xf numFmtId="0" fontId="33" fillId="9" borderId="0" xfId="0" applyFont="1" applyFill="1" applyBorder="1" applyAlignment="1" applyProtection="1">
      <alignment vertical="top"/>
      <protection locked="0" hidden="1"/>
    </xf>
    <xf numFmtId="0" fontId="35" fillId="9" borderId="0" xfId="0" applyFont="1" applyFill="1" applyBorder="1" applyAlignment="1" applyProtection="1">
      <alignment vertical="top" shrinkToFit="1"/>
      <protection locked="0" hidden="1"/>
    </xf>
    <xf numFmtId="0" fontId="46" fillId="5" borderId="7" xfId="0" applyFont="1" applyFill="1" applyBorder="1" applyAlignment="1" applyProtection="1">
      <alignment horizontal="center" vertical="top"/>
      <protection hidden="1"/>
    </xf>
    <xf numFmtId="0" fontId="46" fillId="5" borderId="8" xfId="0" applyFont="1" applyFill="1" applyBorder="1" applyAlignment="1" applyProtection="1">
      <alignment horizontal="center" vertical="center"/>
      <protection hidden="1"/>
    </xf>
    <xf numFmtId="0" fontId="2" fillId="5" borderId="3" xfId="3" applyFont="1" applyFill="1" applyBorder="1" applyAlignment="1" applyProtection="1">
      <alignment vertical="top"/>
    </xf>
    <xf numFmtId="0" fontId="2" fillId="5" borderId="12" xfId="3" applyFont="1" applyFill="1" applyBorder="1" applyAlignment="1" applyProtection="1">
      <alignment vertical="top"/>
    </xf>
    <xf numFmtId="0" fontId="2" fillId="5" borderId="13" xfId="3" applyFont="1" applyFill="1" applyBorder="1" applyAlignment="1" applyProtection="1">
      <alignment vertical="top"/>
    </xf>
    <xf numFmtId="0" fontId="2" fillId="5" borderId="10" xfId="3" applyFont="1" applyFill="1" applyBorder="1" applyAlignment="1" applyProtection="1">
      <alignment vertical="top" wrapText="1"/>
    </xf>
    <xf numFmtId="0" fontId="2" fillId="5" borderId="11" xfId="3" applyFont="1" applyFill="1" applyBorder="1" applyAlignment="1" applyProtection="1">
      <alignment vertical="top" wrapText="1"/>
    </xf>
    <xf numFmtId="0" fontId="2" fillId="5" borderId="0" xfId="3" applyFont="1" applyFill="1" applyBorder="1" applyAlignment="1" applyProtection="1">
      <alignment vertical="top" wrapText="1"/>
    </xf>
    <xf numFmtId="0" fontId="2" fillId="5" borderId="1" xfId="3" applyFont="1" applyFill="1" applyBorder="1" applyAlignment="1" applyProtection="1">
      <alignment vertical="top" wrapText="1"/>
    </xf>
    <xf numFmtId="0" fontId="2" fillId="5" borderId="7" xfId="3" applyFont="1" applyFill="1" applyBorder="1" applyAlignment="1" applyProtection="1">
      <alignment vertical="top" wrapText="1"/>
    </xf>
    <xf numFmtId="0" fontId="2" fillId="5" borderId="8" xfId="3" applyFont="1" applyFill="1" applyBorder="1" applyAlignment="1" applyProtection="1">
      <alignment vertical="top" wrapText="1"/>
    </xf>
    <xf numFmtId="0" fontId="2" fillId="5" borderId="9" xfId="3" applyFont="1" applyFill="1" applyBorder="1" applyAlignment="1" applyProtection="1">
      <alignment vertical="top"/>
    </xf>
    <xf numFmtId="0" fontId="2" fillId="5" borderId="11" xfId="3" applyFont="1" applyFill="1" applyBorder="1" applyAlignment="1" applyProtection="1">
      <alignment vertical="top"/>
    </xf>
    <xf numFmtId="0" fontId="2" fillId="5" borderId="3" xfId="3" applyFont="1" applyFill="1" applyBorder="1" applyAlignment="1" applyProtection="1">
      <alignment vertical="top" wrapText="1"/>
    </xf>
    <xf numFmtId="0" fontId="2" fillId="5" borderId="4" xfId="3" applyFont="1" applyFill="1" applyBorder="1" applyAlignment="1" applyProtection="1">
      <alignment vertical="top"/>
    </xf>
    <xf numFmtId="0" fontId="2" fillId="5" borderId="1" xfId="3" applyFont="1" applyFill="1" applyBorder="1" applyAlignment="1" applyProtection="1">
      <alignment vertical="top"/>
    </xf>
    <xf numFmtId="0" fontId="2" fillId="5" borderId="12" xfId="3" applyFont="1" applyFill="1" applyBorder="1" applyAlignment="1" applyProtection="1">
      <alignment vertical="top" wrapText="1"/>
    </xf>
    <xf numFmtId="0" fontId="33" fillId="5" borderId="0" xfId="0" applyFont="1" applyFill="1" applyBorder="1" applyAlignment="1" applyProtection="1">
      <alignment horizontal="right" vertical="top"/>
      <protection hidden="1"/>
    </xf>
    <xf numFmtId="0" fontId="32" fillId="5" borderId="11" xfId="0" applyFont="1" applyFill="1" applyBorder="1" applyAlignment="1" applyProtection="1">
      <alignment vertical="top" shrinkToFit="1"/>
      <protection hidden="1"/>
    </xf>
    <xf numFmtId="0" fontId="48" fillId="5" borderId="10" xfId="0" applyFont="1" applyFill="1" applyBorder="1" applyAlignment="1" applyProtection="1">
      <alignment horizontal="center" vertical="center"/>
      <protection hidden="1"/>
    </xf>
    <xf numFmtId="0" fontId="48" fillId="5" borderId="11" xfId="0" applyFont="1" applyFill="1" applyBorder="1" applyAlignment="1" applyProtection="1">
      <alignment horizontal="center" vertical="center"/>
      <protection hidden="1"/>
    </xf>
    <xf numFmtId="0" fontId="49" fillId="0" borderId="0" xfId="0" applyFont="1" applyFill="1" applyBorder="1" applyAlignment="1" applyProtection="1">
      <alignment vertical="top"/>
      <protection hidden="1"/>
    </xf>
    <xf numFmtId="0" fontId="51" fillId="5" borderId="7" xfId="0" applyFont="1" applyFill="1" applyBorder="1" applyAlignment="1" applyProtection="1">
      <alignment horizontal="center" vertical="top"/>
      <protection hidden="1"/>
    </xf>
    <xf numFmtId="0" fontId="53" fillId="0" borderId="8" xfId="0" applyFont="1" applyFill="1" applyBorder="1" applyAlignment="1" applyProtection="1">
      <alignment horizontal="center" vertical="center"/>
      <protection locked="0" hidden="1"/>
    </xf>
    <xf numFmtId="0" fontId="33" fillId="0" borderId="0" xfId="0" applyFont="1" applyFill="1" applyBorder="1" applyAlignment="1" applyProtection="1">
      <alignment horizontal="center" vertical="top"/>
      <protection locked="0" hidden="1"/>
    </xf>
    <xf numFmtId="0" fontId="33" fillId="0" borderId="1" xfId="0" applyFont="1" applyFill="1" applyBorder="1" applyAlignment="1" applyProtection="1">
      <alignment horizontal="center" vertical="top"/>
      <protection locked="0" hidden="1"/>
    </xf>
    <xf numFmtId="0" fontId="33" fillId="0" borderId="7" xfId="0" applyFont="1" applyFill="1" applyBorder="1" applyAlignment="1" applyProtection="1">
      <alignment horizontal="center" vertical="top"/>
      <protection locked="0" hidden="1"/>
    </xf>
    <xf numFmtId="0" fontId="33" fillId="0" borderId="8" xfId="0" applyFont="1" applyFill="1" applyBorder="1" applyAlignment="1" applyProtection="1">
      <alignment horizontal="center" vertical="top"/>
      <protection locked="0" hidden="1"/>
    </xf>
    <xf numFmtId="0" fontId="33" fillId="5" borderId="5" xfId="0" applyFont="1" applyFill="1" applyBorder="1" applyAlignment="1" applyProtection="1">
      <alignment vertical="top"/>
      <protection hidden="1"/>
    </xf>
    <xf numFmtId="0" fontId="33" fillId="5" borderId="14" xfId="0" applyFont="1" applyFill="1" applyBorder="1" applyAlignment="1" applyProtection="1">
      <alignment vertical="top"/>
      <protection hidden="1"/>
    </xf>
    <xf numFmtId="0" fontId="33" fillId="5" borderId="15" xfId="0" applyFont="1" applyFill="1" applyBorder="1" applyAlignment="1" applyProtection="1">
      <alignment vertical="top"/>
      <protection hidden="1"/>
    </xf>
    <xf numFmtId="0" fontId="32" fillId="5" borderId="10" xfId="0" applyFont="1" applyFill="1" applyBorder="1" applyAlignment="1" applyProtection="1">
      <alignment horizontal="center" vertical="top" shrinkToFit="1"/>
      <protection hidden="1"/>
    </xf>
    <xf numFmtId="0" fontId="33" fillId="5" borderId="7" xfId="0" applyFont="1" applyFill="1" applyBorder="1" applyAlignment="1" applyProtection="1">
      <alignment horizontal="center" vertical="top"/>
      <protection hidden="1"/>
    </xf>
    <xf numFmtId="0" fontId="46" fillId="5" borderId="4" xfId="0" applyFont="1" applyFill="1" applyBorder="1" applyAlignment="1" applyProtection="1">
      <alignment vertical="top"/>
      <protection hidden="1"/>
    </xf>
    <xf numFmtId="0" fontId="46" fillId="5" borderId="0" xfId="0" applyFont="1" applyFill="1" applyBorder="1" applyAlignment="1" applyProtection="1">
      <alignment vertical="top"/>
      <protection hidden="1"/>
    </xf>
    <xf numFmtId="0" fontId="46" fillId="5" borderId="1" xfId="0" applyFont="1" applyFill="1" applyBorder="1" applyAlignment="1" applyProtection="1">
      <alignment vertical="top"/>
      <protection hidden="1"/>
    </xf>
    <xf numFmtId="0" fontId="46" fillId="5" borderId="6" xfId="0" applyFont="1" applyFill="1" applyBorder="1" applyAlignment="1" applyProtection="1">
      <alignment vertical="top"/>
      <protection hidden="1"/>
    </xf>
    <xf numFmtId="0" fontId="46" fillId="5" borderId="7" xfId="0" applyFont="1" applyFill="1" applyBorder="1" applyAlignment="1" applyProtection="1">
      <alignment vertical="top"/>
      <protection hidden="1"/>
    </xf>
    <xf numFmtId="0" fontId="46" fillId="5" borderId="8" xfId="0" applyFont="1" applyFill="1" applyBorder="1" applyAlignment="1" applyProtection="1">
      <alignment vertical="top"/>
      <protection hidden="1"/>
    </xf>
    <xf numFmtId="0" fontId="32" fillId="5" borderId="0" xfId="0" applyFont="1" applyFill="1" applyBorder="1" applyAlignment="1" applyProtection="1">
      <alignment horizontal="center" vertical="top" shrinkToFit="1"/>
      <protection hidden="1"/>
    </xf>
    <xf numFmtId="0" fontId="34" fillId="0" borderId="0" xfId="1" applyFont="1" applyFill="1" applyBorder="1" applyAlignment="1" applyProtection="1">
      <alignment horizontal="center" vertical="top"/>
      <protection locked="0" hidden="1"/>
    </xf>
    <xf numFmtId="0" fontId="30" fillId="5" borderId="9" xfId="0" applyFont="1" applyFill="1" applyBorder="1" applyAlignment="1" applyProtection="1">
      <alignment vertical="top"/>
      <protection hidden="1"/>
    </xf>
    <xf numFmtId="0" fontId="30" fillId="5" borderId="10" xfId="0" applyFont="1" applyFill="1" applyBorder="1" applyAlignment="1" applyProtection="1">
      <alignment vertical="top"/>
      <protection hidden="1"/>
    </xf>
    <xf numFmtId="0" fontId="52" fillId="7" borderId="9" xfId="0" applyFont="1" applyFill="1" applyBorder="1" applyAlignment="1" applyProtection="1">
      <alignment horizontal="center" vertical="center" wrapText="1"/>
      <protection hidden="1"/>
    </xf>
    <xf numFmtId="0" fontId="52" fillId="7" borderId="10" xfId="0" applyFont="1" applyFill="1" applyBorder="1" applyAlignment="1" applyProtection="1">
      <alignment horizontal="center" vertical="center" wrapText="1"/>
      <protection hidden="1"/>
    </xf>
    <xf numFmtId="0" fontId="52" fillId="7" borderId="6" xfId="0" applyFont="1" applyFill="1" applyBorder="1" applyAlignment="1" applyProtection="1">
      <alignment horizontal="center" vertical="center" wrapText="1"/>
      <protection hidden="1"/>
    </xf>
    <xf numFmtId="0" fontId="52" fillId="7" borderId="7" xfId="0" applyFont="1" applyFill="1" applyBorder="1" applyAlignment="1" applyProtection="1">
      <alignment horizontal="center" vertical="center" wrapText="1"/>
      <protection hidden="1"/>
    </xf>
    <xf numFmtId="0" fontId="47" fillId="5" borderId="10" xfId="0" applyFont="1" applyFill="1" applyBorder="1" applyAlignment="1" applyProtection="1">
      <alignment horizontal="center" vertical="center"/>
      <protection hidden="1"/>
    </xf>
    <xf numFmtId="0" fontId="50" fillId="5" borderId="7" xfId="0" applyFont="1" applyFill="1" applyBorder="1" applyAlignment="1" applyProtection="1">
      <alignment horizontal="center" vertical="center"/>
      <protection hidden="1"/>
    </xf>
    <xf numFmtId="0" fontId="41" fillId="5" borderId="5" xfId="0" applyFont="1" applyFill="1" applyBorder="1" applyAlignment="1" applyProtection="1">
      <alignment horizontal="center" vertical="center" wrapText="1"/>
      <protection hidden="1"/>
    </xf>
    <xf numFmtId="0" fontId="41" fillId="5" borderId="14" xfId="0" applyFont="1" applyFill="1" applyBorder="1" applyAlignment="1" applyProtection="1">
      <alignment horizontal="center" vertical="center" wrapText="1"/>
      <protection hidden="1"/>
    </xf>
    <xf numFmtId="0" fontId="41" fillId="5" borderId="15" xfId="0" applyFont="1" applyFill="1" applyBorder="1" applyAlignment="1" applyProtection="1">
      <alignment horizontal="center" vertical="center" wrapText="1"/>
      <protection hidden="1"/>
    </xf>
    <xf numFmtId="0" fontId="36" fillId="5" borderId="4" xfId="0" applyFont="1" applyFill="1" applyBorder="1" applyAlignment="1" applyProtection="1">
      <alignment horizontal="center" vertical="top"/>
      <protection hidden="1"/>
    </xf>
    <xf numFmtId="0" fontId="37" fillId="5" borderId="0" xfId="0" applyFont="1" applyFill="1" applyBorder="1" applyAlignment="1" applyProtection="1">
      <alignment horizontal="center" vertical="top"/>
      <protection hidden="1"/>
    </xf>
    <xf numFmtId="0" fontId="33" fillId="0" borderId="0" xfId="0" applyFont="1" applyFill="1" applyBorder="1" applyAlignment="1" applyProtection="1">
      <alignment horizontal="left" vertical="top"/>
      <protection locked="0" hidden="1"/>
    </xf>
    <xf numFmtId="0" fontId="33" fillId="5" borderId="4" xfId="0" applyFont="1" applyFill="1" applyBorder="1" applyAlignment="1" applyProtection="1">
      <alignment horizontal="right" vertical="top"/>
      <protection hidden="1"/>
    </xf>
    <xf numFmtId="0" fontId="33" fillId="5" borderId="0" xfId="0" applyFont="1" applyFill="1" applyBorder="1" applyAlignment="1" applyProtection="1">
      <alignment horizontal="right" vertical="top"/>
      <protection hidden="1"/>
    </xf>
    <xf numFmtId="0" fontId="33" fillId="5" borderId="6" xfId="0" applyFont="1" applyFill="1" applyBorder="1" applyAlignment="1" applyProtection="1">
      <alignment horizontal="right" vertical="top"/>
      <protection hidden="1"/>
    </xf>
    <xf numFmtId="0" fontId="33" fillId="5" borderId="7" xfId="0" applyFont="1" applyFill="1" applyBorder="1" applyAlignment="1" applyProtection="1">
      <alignment horizontal="right" vertical="top"/>
      <protection hidden="1"/>
    </xf>
    <xf numFmtId="0" fontId="33" fillId="0" borderId="0" xfId="0" applyFont="1" applyFill="1" applyBorder="1" applyAlignment="1" applyProtection="1">
      <alignment vertical="top"/>
      <protection locked="0" hidden="1"/>
    </xf>
    <xf numFmtId="0" fontId="30" fillId="5" borderId="0" xfId="0" applyFont="1" applyFill="1" applyBorder="1" applyAlignment="1" applyProtection="1">
      <alignment vertical="top"/>
      <protection hidden="1"/>
    </xf>
    <xf numFmtId="14" fontId="39" fillId="8" borderId="0" xfId="0" applyNumberFormat="1" applyFont="1" applyFill="1" applyBorder="1" applyAlignment="1" applyProtection="1">
      <alignment horizontal="center" vertical="top" shrinkToFit="1"/>
      <protection hidden="1"/>
    </xf>
    <xf numFmtId="14" fontId="39" fillId="8" borderId="1" xfId="0" applyNumberFormat="1" applyFont="1" applyFill="1" applyBorder="1" applyAlignment="1" applyProtection="1">
      <alignment horizontal="center" vertical="top" shrinkToFit="1"/>
      <protection hidden="1"/>
    </xf>
    <xf numFmtId="0" fontId="30" fillId="5" borderId="9" xfId="0" applyFont="1" applyFill="1" applyBorder="1" applyAlignment="1" applyProtection="1">
      <alignment horizontal="left"/>
      <protection hidden="1"/>
    </xf>
    <xf numFmtId="0" fontId="30" fillId="5" borderId="10" xfId="0" applyFont="1" applyFill="1" applyBorder="1" applyAlignment="1" applyProtection="1">
      <alignment horizontal="left"/>
      <protection hidden="1"/>
    </xf>
    <xf numFmtId="0" fontId="30" fillId="5" borderId="11" xfId="0" applyFont="1" applyFill="1" applyBorder="1" applyAlignment="1" applyProtection="1">
      <alignment horizontal="left"/>
      <protection hidden="1"/>
    </xf>
    <xf numFmtId="0" fontId="30" fillId="5" borderId="4" xfId="0" applyFont="1" applyFill="1" applyBorder="1" applyAlignment="1" applyProtection="1">
      <alignment vertical="top"/>
      <protection hidden="1"/>
    </xf>
    <xf numFmtId="0" fontId="30" fillId="5" borderId="11" xfId="0" applyFont="1" applyFill="1" applyBorder="1" applyAlignment="1" applyProtection="1">
      <alignment vertical="top"/>
      <protection hidden="1"/>
    </xf>
    <xf numFmtId="0" fontId="35" fillId="5" borderId="5" xfId="0" applyFont="1" applyFill="1" applyBorder="1" applyAlignment="1" applyProtection="1">
      <alignment horizontal="center" vertical="center" wrapText="1"/>
      <protection hidden="1"/>
    </xf>
    <xf numFmtId="0" fontId="35" fillId="5" borderId="14" xfId="0" applyFont="1" applyFill="1" applyBorder="1" applyAlignment="1" applyProtection="1">
      <alignment horizontal="center" vertical="center" wrapText="1"/>
      <protection hidden="1"/>
    </xf>
    <xf numFmtId="0" fontId="35" fillId="5" borderId="15" xfId="0" applyFont="1" applyFill="1" applyBorder="1" applyAlignment="1" applyProtection="1">
      <alignment horizontal="center" vertical="center" wrapText="1"/>
      <protection hidden="1"/>
    </xf>
    <xf numFmtId="0" fontId="35" fillId="5" borderId="5" xfId="0" applyFont="1" applyFill="1" applyBorder="1" applyAlignment="1" applyProtection="1">
      <alignment horizontal="center" vertical="top" wrapText="1"/>
      <protection hidden="1"/>
    </xf>
    <xf numFmtId="0" fontId="35" fillId="5" borderId="14" xfId="0" applyFont="1" applyFill="1" applyBorder="1" applyAlignment="1" applyProtection="1">
      <alignment horizontal="center" vertical="top" wrapText="1"/>
      <protection hidden="1"/>
    </xf>
    <xf numFmtId="0" fontId="35" fillId="5" borderId="15" xfId="0" applyFont="1" applyFill="1" applyBorder="1" applyAlignment="1" applyProtection="1">
      <alignment horizontal="center" vertical="top" wrapText="1"/>
      <protection hidden="1"/>
    </xf>
    <xf numFmtId="0" fontId="33" fillId="5" borderId="3" xfId="0" applyFont="1" applyFill="1" applyBorder="1" applyAlignment="1" applyProtection="1">
      <alignment horizontal="center" vertical="center" wrapText="1"/>
      <protection hidden="1"/>
    </xf>
    <xf numFmtId="0" fontId="33" fillId="5" borderId="13" xfId="0" applyFont="1" applyFill="1" applyBorder="1" applyAlignment="1" applyProtection="1">
      <alignment horizontal="center" vertical="center" wrapText="1"/>
      <protection hidden="1"/>
    </xf>
    <xf numFmtId="0" fontId="34" fillId="5" borderId="3" xfId="1" applyFont="1" applyFill="1" applyBorder="1" applyAlignment="1" applyProtection="1">
      <alignment horizontal="center" vertical="center" wrapText="1"/>
      <protection hidden="1"/>
    </xf>
    <xf numFmtId="0" fontId="34" fillId="5" borderId="13" xfId="1" applyFont="1" applyFill="1" applyBorder="1" applyAlignment="1" applyProtection="1">
      <alignment horizontal="center" vertical="center" wrapText="1"/>
      <protection hidden="1"/>
    </xf>
    <xf numFmtId="0" fontId="33" fillId="5" borderId="5" xfId="0" applyFont="1" applyFill="1" applyBorder="1" applyAlignment="1" applyProtection="1">
      <alignment horizontal="center" vertical="center"/>
      <protection hidden="1"/>
    </xf>
    <xf numFmtId="0" fontId="33" fillId="5" borderId="15" xfId="0" applyFont="1" applyFill="1" applyBorder="1" applyAlignment="1" applyProtection="1">
      <alignment horizontal="center" vertical="center"/>
      <protection hidden="1"/>
    </xf>
    <xf numFmtId="0" fontId="12" fillId="5" borderId="5" xfId="0" applyFont="1" applyFill="1" applyBorder="1" applyAlignment="1" applyProtection="1">
      <alignment horizontal="center" vertical="center"/>
      <protection hidden="1"/>
    </xf>
    <xf numFmtId="0" fontId="12" fillId="5" borderId="14" xfId="0" applyFont="1" applyFill="1" applyBorder="1" applyAlignment="1" applyProtection="1">
      <alignment horizontal="center" vertical="center"/>
      <protection hidden="1"/>
    </xf>
    <xf numFmtId="0" fontId="12" fillId="5" borderId="15" xfId="0" applyFont="1" applyFill="1" applyBorder="1" applyAlignment="1" applyProtection="1">
      <alignment horizontal="center" vertical="center"/>
      <protection hidden="1"/>
    </xf>
    <xf numFmtId="0" fontId="10" fillId="5" borderId="5" xfId="0" applyFont="1" applyFill="1" applyBorder="1" applyAlignment="1" applyProtection="1">
      <alignment horizontal="center" vertical="center" wrapText="1"/>
      <protection hidden="1"/>
    </xf>
    <xf numFmtId="0" fontId="10" fillId="5" borderId="14" xfId="0" applyFont="1" applyFill="1" applyBorder="1" applyAlignment="1" applyProtection="1">
      <alignment horizontal="center" vertical="center" wrapText="1"/>
      <protection hidden="1"/>
    </xf>
    <xf numFmtId="0" fontId="10" fillId="5" borderId="15" xfId="0" applyFont="1" applyFill="1" applyBorder="1" applyAlignment="1" applyProtection="1">
      <alignment horizontal="center" vertical="center" wrapText="1"/>
      <protection hidden="1"/>
    </xf>
    <xf numFmtId="0" fontId="45" fillId="7" borderId="9" xfId="0" applyFont="1" applyFill="1" applyBorder="1" applyAlignment="1" applyProtection="1">
      <alignment horizontal="center" vertical="center" wrapText="1"/>
      <protection hidden="1"/>
    </xf>
    <xf numFmtId="0" fontId="45" fillId="7" borderId="10" xfId="0" applyFont="1" applyFill="1" applyBorder="1" applyAlignment="1" applyProtection="1">
      <alignment horizontal="center" vertical="center" wrapText="1"/>
      <protection hidden="1"/>
    </xf>
    <xf numFmtId="0" fontId="45" fillId="7" borderId="6" xfId="0" applyFont="1" applyFill="1" applyBorder="1" applyAlignment="1" applyProtection="1">
      <alignment horizontal="center" vertical="center" wrapText="1"/>
      <protection hidden="1"/>
    </xf>
    <xf numFmtId="0" fontId="45" fillId="7" borderId="7" xfId="0" applyFont="1" applyFill="1" applyBorder="1" applyAlignment="1" applyProtection="1">
      <alignment horizontal="center" vertical="center" wrapText="1"/>
      <protection hidden="1"/>
    </xf>
    <xf numFmtId="0" fontId="27" fillId="5" borderId="10" xfId="0" applyFont="1" applyFill="1" applyBorder="1" applyAlignment="1" applyProtection="1">
      <alignment horizontal="center" vertical="center"/>
      <protection hidden="1"/>
    </xf>
    <xf numFmtId="0" fontId="29" fillId="5" borderId="7" xfId="0" applyFont="1" applyFill="1" applyBorder="1" applyAlignment="1" applyProtection="1">
      <alignment horizontal="center" vertical="center"/>
      <protection hidden="1"/>
    </xf>
    <xf numFmtId="0" fontId="21" fillId="0" borderId="0" xfId="0" applyFont="1" applyBorder="1" applyAlignment="1" applyProtection="1">
      <alignment wrapText="1"/>
      <protection hidden="1"/>
    </xf>
    <xf numFmtId="0" fontId="21" fillId="4" borderId="0" xfId="0" applyFont="1" applyFill="1" applyBorder="1" applyAlignment="1" applyProtection="1">
      <alignment vertical="top" wrapText="1"/>
      <protection hidden="1"/>
    </xf>
    <xf numFmtId="0" fontId="22" fillId="4" borderId="0" xfId="0" applyFont="1" applyFill="1" applyBorder="1" applyAlignment="1" applyProtection="1">
      <alignment vertical="top" wrapText="1"/>
      <protection hidden="1"/>
    </xf>
    <xf numFmtId="0" fontId="21" fillId="0" borderId="7" xfId="0" applyFont="1" applyBorder="1" applyAlignment="1" applyProtection="1">
      <alignment vertical="top" wrapText="1"/>
      <protection hidden="1"/>
    </xf>
    <xf numFmtId="0" fontId="8" fillId="0" borderId="5" xfId="3" applyFont="1" applyBorder="1" applyAlignment="1" applyProtection="1">
      <alignment horizontal="center" vertical="top" wrapText="1"/>
    </xf>
    <xf numFmtId="0" fontId="8" fillId="0" borderId="14" xfId="3" applyFont="1" applyBorder="1" applyAlignment="1" applyProtection="1">
      <alignment horizontal="center" vertical="top" wrapText="1"/>
    </xf>
    <xf numFmtId="0" fontId="8" fillId="0" borderId="15" xfId="3" applyFont="1" applyBorder="1" applyAlignment="1" applyProtection="1">
      <alignment horizontal="center" vertical="top" wrapText="1"/>
    </xf>
    <xf numFmtId="0" fontId="7" fillId="0" borderId="3" xfId="3" applyFont="1" applyFill="1" applyBorder="1" applyAlignment="1" applyProtection="1">
      <alignment vertical="top" textRotation="255"/>
    </xf>
    <xf numFmtId="0" fontId="7" fillId="0" borderId="12" xfId="3" applyFont="1" applyFill="1" applyBorder="1" applyAlignment="1" applyProtection="1">
      <alignment vertical="top" textRotation="255"/>
    </xf>
    <xf numFmtId="0" fontId="7" fillId="0" borderId="13" xfId="3" applyFont="1" applyFill="1" applyBorder="1" applyAlignment="1" applyProtection="1">
      <alignment vertical="top" textRotation="255"/>
    </xf>
    <xf numFmtId="0" fontId="7" fillId="0" borderId="11" xfId="3" applyFont="1" applyFill="1" applyBorder="1" applyAlignment="1" applyProtection="1">
      <alignment vertical="top" textRotation="255"/>
    </xf>
    <xf numFmtId="0" fontId="7" fillId="0" borderId="1" xfId="3" applyFont="1" applyFill="1" applyBorder="1" applyAlignment="1" applyProtection="1">
      <alignment vertical="top" textRotation="255"/>
    </xf>
    <xf numFmtId="0" fontId="7" fillId="0" borderId="8" xfId="3" applyFont="1" applyFill="1" applyBorder="1" applyAlignment="1" applyProtection="1">
      <alignment vertical="top" textRotation="255"/>
    </xf>
    <xf numFmtId="0" fontId="2" fillId="5" borderId="9" xfId="3" applyFont="1" applyFill="1" applyBorder="1" applyAlignment="1" applyProtection="1">
      <alignment vertical="top" wrapText="1"/>
    </xf>
    <xf numFmtId="0" fontId="2" fillId="5" borderId="11" xfId="3" applyFont="1" applyFill="1" applyBorder="1" applyAlignment="1" applyProtection="1">
      <alignment vertical="top" wrapText="1"/>
    </xf>
    <xf numFmtId="0" fontId="2" fillId="5" borderId="6" xfId="3" applyFont="1" applyFill="1" applyBorder="1" applyAlignment="1" applyProtection="1">
      <alignment vertical="top" wrapText="1"/>
    </xf>
    <xf numFmtId="0" fontId="2" fillId="5" borderId="8" xfId="3" applyFont="1" applyFill="1" applyBorder="1" applyAlignment="1" applyProtection="1">
      <alignment vertical="top" wrapText="1"/>
    </xf>
    <xf numFmtId="0" fontId="2" fillId="5" borderId="4" xfId="3" applyFont="1" applyFill="1" applyBorder="1" applyAlignment="1" applyProtection="1">
      <alignment vertical="top" wrapText="1"/>
    </xf>
    <xf numFmtId="0" fontId="2" fillId="5" borderId="3" xfId="3" applyFont="1" applyFill="1" applyBorder="1" applyAlignment="1" applyProtection="1">
      <alignment vertical="top" wrapText="1"/>
    </xf>
    <xf numFmtId="0" fontId="2" fillId="5" borderId="12" xfId="3" applyFont="1" applyFill="1" applyBorder="1" applyAlignment="1" applyProtection="1">
      <alignment vertical="top" wrapText="1"/>
    </xf>
    <xf numFmtId="0" fontId="2" fillId="5" borderId="13" xfId="3" applyFont="1" applyFill="1" applyBorder="1" applyAlignment="1" applyProtection="1">
      <alignment vertical="top" wrapText="1"/>
    </xf>
    <xf numFmtId="0" fontId="2" fillId="5" borderId="1" xfId="3" applyFont="1" applyFill="1" applyBorder="1" applyAlignment="1" applyProtection="1">
      <alignment vertical="top" wrapText="1"/>
    </xf>
    <xf numFmtId="0" fontId="2" fillId="5" borderId="9" xfId="3" applyFont="1" applyFill="1" applyBorder="1" applyAlignment="1" applyProtection="1">
      <alignment vertical="top"/>
    </xf>
    <xf numFmtId="0" fontId="2" fillId="5" borderId="11" xfId="3" applyFont="1" applyFill="1" applyBorder="1" applyAlignment="1" applyProtection="1">
      <alignment vertical="top"/>
    </xf>
    <xf numFmtId="0" fontId="2" fillId="5" borderId="4" xfId="3" applyFont="1" applyFill="1" applyBorder="1" applyAlignment="1" applyProtection="1">
      <alignment vertical="top"/>
    </xf>
    <xf numFmtId="0" fontId="2" fillId="5" borderId="1" xfId="3" applyFont="1" applyFill="1" applyBorder="1" applyAlignment="1" applyProtection="1">
      <alignment vertical="top"/>
    </xf>
    <xf numFmtId="0" fontId="2" fillId="5" borderId="6" xfId="3" applyFont="1" applyFill="1" applyBorder="1" applyAlignment="1" applyProtection="1">
      <alignment vertical="top"/>
    </xf>
    <xf numFmtId="0" fontId="2" fillId="5" borderId="8" xfId="3" applyFont="1" applyFill="1" applyBorder="1" applyAlignment="1" applyProtection="1">
      <alignment vertical="top"/>
    </xf>
    <xf numFmtId="0" fontId="2" fillId="5" borderId="3" xfId="3" applyFont="1" applyFill="1" applyBorder="1" applyAlignment="1" applyProtection="1">
      <alignment horizontal="left" vertical="top" wrapText="1"/>
    </xf>
    <xf numFmtId="0" fontId="2" fillId="5" borderId="12" xfId="3" applyFont="1" applyFill="1" applyBorder="1" applyAlignment="1" applyProtection="1">
      <alignment horizontal="left" vertical="top" wrapText="1"/>
    </xf>
    <xf numFmtId="0" fontId="2" fillId="5" borderId="13" xfId="3" applyFont="1" applyFill="1" applyBorder="1" applyAlignment="1" applyProtection="1">
      <alignment horizontal="left" vertical="top" wrapText="1"/>
    </xf>
  </cellXfs>
  <cellStyles count="5">
    <cellStyle name="Hipervínculo" xfId="1" builtinId="8"/>
    <cellStyle name="Normal" xfId="0" builtinId="0"/>
    <cellStyle name="Normal 2" xfId="3"/>
    <cellStyle name="Normal_codes" xfId="4"/>
    <cellStyle name="Normal_lk_species" xfId="2"/>
  </cellStyles>
  <dxfs count="34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5" tint="-0.499984740745262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4"/>
        </left>
        <right/>
        <top style="thin">
          <color theme="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4" tint="-0.249977111117893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theme="4"/>
        </left>
        <right/>
        <top style="thin">
          <color theme="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4" tint="-0.249977111117893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theme="4"/>
        </left>
        <right/>
        <top style="thin">
          <color theme="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4" tint="-0.249977111117893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theme="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4" tint="-0.249977111117893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theme="4"/>
        </top>
        <bottom/>
      </border>
    </dxf>
    <dxf>
      <border outline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4" tint="-0.249977111117893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4" tint="-0.249977111117893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0"/>
        </left>
        <right/>
        <top style="thin">
          <color theme="4" tint="0.39997558519241921"/>
        </top>
        <bottom/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0"/>
        </left>
        <right/>
        <top style="thin">
          <color theme="4" tint="0.39997558519241921"/>
        </top>
        <bottom/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0"/>
        </left>
        <right/>
        <top style="thin">
          <color theme="4" tint="0.39997558519241921"/>
        </top>
        <bottom/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0"/>
        </left>
        <right/>
        <top style="thin">
          <color theme="4" tint="0.39997558519241921"/>
        </top>
        <bottom/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0"/>
        </left>
        <right/>
        <top style="thin">
          <color theme="4" tint="0.39997558519241921"/>
        </top>
        <bottom/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4" tint="0.39997558519241921"/>
        </left>
        <right/>
        <top style="thin">
          <color theme="4" tint="0.39997558519241921"/>
        </top>
        <bottom/>
        <vertical/>
        <horizontal/>
      </border>
      <protection locked="0" hidden="1"/>
    </dxf>
    <dxf>
      <border outline="0">
        <right style="thin">
          <color theme="4" tint="0.39997558519241921"/>
        </right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1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9" formatCode="d/m/yy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protection locked="0" hidden="1"/>
    </dxf>
    <dxf>
      <font>
        <strike val="0"/>
        <outline val="0"/>
        <shadow val="0"/>
        <u val="none"/>
        <vertAlign val="baseline"/>
        <sz val="8"/>
        <color theme="0"/>
        <name val="Calibri"/>
        <scheme val="minor"/>
      </font>
      <protection locked="1" hidden="1"/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Relationship Id="rId9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0</xdr:row>
      <xdr:rowOff>0</xdr:rowOff>
    </xdr:from>
    <xdr:to>
      <xdr:col>17</xdr:col>
      <xdr:colOff>86458</xdr:colOff>
      <xdr:row>1</xdr:row>
      <xdr:rowOff>240323</xdr:rowOff>
    </xdr:to>
    <xdr:pic>
      <xdr:nvPicPr>
        <xdr:cNvPr id="5" name="Picture 17" descr="LOGOTIPO" hidden="1"/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89731" y="0"/>
          <a:ext cx="460131" cy="4381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0</xdr:row>
      <xdr:rowOff>0</xdr:rowOff>
    </xdr:from>
    <xdr:to>
      <xdr:col>13</xdr:col>
      <xdr:colOff>86458</xdr:colOff>
      <xdr:row>1</xdr:row>
      <xdr:rowOff>240323</xdr:rowOff>
    </xdr:to>
    <xdr:pic>
      <xdr:nvPicPr>
        <xdr:cNvPr id="2" name="Picture 17" descr="LOGOTIPO" hidden="1"/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9975" y="0"/>
          <a:ext cx="505558" cy="421298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id="8" name="Table8" displayName="Table8" ref="A26:N40" totalsRowShown="0" headerRowDxfId="33" dataDxfId="32">
  <autoFilter ref="A26:N40"/>
  <tableColumns count="14">
    <tableColumn id="1" name="LandingID" dataDxfId="31"/>
    <tableColumn id="2" name="DateLanding" dataDxfId="30"/>
    <tableColumn id="3" name="ICCAT_ID" dataDxfId="29"/>
    <tableColumn id="4" name="NatVessName" dataDxfId="28"/>
    <tableColumn id="5" name="NatVessID" dataDxfId="27"/>
    <tableColumn id="6" name="FlagVCod" dataDxfId="26"/>
    <tableColumn id="7" name="GearCod" dataDxfId="25"/>
    <tableColumn id="9" name="YFTw" dataDxfId="24"/>
    <tableColumn id="8" name="ProdType" dataDxfId="23"/>
    <tableColumn id="11" name="BETw" dataDxfId="22"/>
    <tableColumn id="10" name="ProdType2" dataDxfId="21"/>
    <tableColumn id="13" name="SKJw" dataDxfId="20"/>
    <tableColumn id="12" name="ProdType3" dataDxfId="19"/>
    <tableColumn id="14" name="Yes_SzSample" dataDxfId="18"/>
  </tableColumns>
  <tableStyleInfo name="TableStyleMedium2" showFirstColumn="0" showLastColumn="0" showRowStripes="0" showColumnStripes="1"/>
</table>
</file>

<file path=xl/tables/table2.xml><?xml version="1.0" encoding="utf-8"?>
<table xmlns="http://schemas.openxmlformats.org/spreadsheetml/2006/main" id="2" name="Table2" displayName="Table2" ref="A10:G30" totalsRowShown="0" headerRowDxfId="17" dataDxfId="16" tableBorderDxfId="15">
  <autoFilter ref="A10:G30"/>
  <tableColumns count="7">
    <tableColumn id="1" name="LandingID" dataDxfId="14"/>
    <tableColumn id="2" name="SpeciesID" dataDxfId="13"/>
    <tableColumn id="3" name="SzClassTyp" dataDxfId="12"/>
    <tableColumn id="4" name="ProdType" dataDxfId="11"/>
    <tableColumn id="5" name="SexID" dataDxfId="10"/>
    <tableColumn id="6" name="cm" dataDxfId="9"/>
    <tableColumn id="7" name="Notes" dataDxfId="8"/>
  </tableColumns>
  <tableStyleInfo name="TableStyleLight2" showFirstColumn="0" showLastColumn="0" showRowStripes="0" showColumnStripes="1"/>
</table>
</file>

<file path=xl/tables/table3.xml><?xml version="1.0" encoding="utf-8"?>
<table xmlns="http://schemas.openxmlformats.org/spreadsheetml/2006/main" id="3" name="Table3" displayName="Table3" ref="B3:F52" totalsRowShown="0" headerRowDxfId="7" dataDxfId="6" tableBorderDxfId="5">
  <autoFilter ref="B3:F52"/>
  <sortState ref="B3:F57">
    <sortCondition ref="B3:B57"/>
  </sortState>
  <tableColumns count="5">
    <tableColumn id="1" name="Idvar" dataDxfId="4"/>
    <tableColumn id="2" name="English" dataDxfId="3"/>
    <tableColumn id="3" name="Français" dataDxfId="2"/>
    <tableColumn id="4" name="Español" dataDxfId="1"/>
    <tableColumn id="7" name="Section" dataDxfId="0"/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4" Type="http://schemas.openxmlformats.org/officeDocument/2006/relationships/table" Target="../tables/table1.xml"/><Relationship Id="rId5" Type="http://schemas.openxmlformats.org/officeDocument/2006/relationships/comments" Target="../comments1.xml"/><Relationship Id="rId1" Type="http://schemas.openxmlformats.org/officeDocument/2006/relationships/printerSettings" Target="../printerSettings/printerSettings1.bin"/><Relationship Id="rId2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Relationship Id="rId2" Type="http://schemas.openxmlformats.org/officeDocument/2006/relationships/drawing" Target="../drawings/drawing2.xml"/><Relationship Id="rId3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Relationship Id="rId2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 enableFormatConditionsCalculation="0">
    <pageSetUpPr autoPageBreaks="0"/>
  </sheetPr>
  <dimension ref="A1:R40"/>
  <sheetViews>
    <sheetView tabSelected="1" showOutlineSymbols="0" topLeftCell="I1" zoomScaleSheetLayoutView="100" workbookViewId="0">
      <pane ySplit="24" topLeftCell="A25" activePane="bottomLeft" state="frozen"/>
      <selection pane="bottomLeft" activeCell="L11" sqref="L11:P18"/>
    </sheetView>
  </sheetViews>
  <sheetFormatPr baseColWidth="10" defaultColWidth="9.1640625" defaultRowHeight="12" x14ac:dyDescent="0.15"/>
  <cols>
    <col min="1" max="1" width="12.33203125" style="146" customWidth="1"/>
    <col min="2" max="2" width="14.5" style="146" customWidth="1"/>
    <col min="3" max="3" width="14.83203125" style="151" customWidth="1"/>
    <col min="4" max="4" width="21.5" style="146" customWidth="1"/>
    <col min="5" max="5" width="18.5" style="146" customWidth="1"/>
    <col min="6" max="6" width="10.33203125" style="146" customWidth="1"/>
    <col min="7" max="7" width="9.83203125" style="146" customWidth="1"/>
    <col min="8" max="8" width="9.83203125" style="146" bestFit="1" customWidth="1"/>
    <col min="9" max="9" width="11.83203125" style="146" bestFit="1" customWidth="1"/>
    <col min="10" max="10" width="9.83203125" style="146" bestFit="1" customWidth="1"/>
    <col min="11" max="11" width="12.6640625" style="146" bestFit="1" customWidth="1"/>
    <col min="12" max="12" width="10.1640625" style="146" bestFit="1" customWidth="1"/>
    <col min="13" max="13" width="12.6640625" style="146" bestFit="1" customWidth="1"/>
    <col min="14" max="14" width="19.5" style="146" customWidth="1"/>
    <col min="15" max="16" width="5.5" style="146" customWidth="1"/>
    <col min="17" max="17" width="7.33203125" style="146" bestFit="1" customWidth="1"/>
    <col min="18" max="18" width="8.33203125" style="146" bestFit="1" customWidth="1"/>
    <col min="19" max="16384" width="9.1640625" style="146"/>
  </cols>
  <sheetData>
    <row r="1" spans="1:18" s="189" customFormat="1" ht="21" x14ac:dyDescent="0.15">
      <c r="A1" s="211" t="s">
        <v>1360</v>
      </c>
      <c r="B1" s="212"/>
      <c r="C1" s="215" t="str">
        <f>VLOOKUP("Title2",Translation,Language,FALSE)</f>
        <v xml:space="preserve">PORT SAMPLING </v>
      </c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187" t="s">
        <v>987</v>
      </c>
      <c r="R1" s="188" t="str">
        <f>VLOOKUP("varlang",Translation,Language,FALSE)</f>
        <v>Language</v>
      </c>
    </row>
    <row r="2" spans="1:18" s="189" customFormat="1" x14ac:dyDescent="0.15">
      <c r="A2" s="213"/>
      <c r="B2" s="214"/>
      <c r="C2" s="216" t="str">
        <f>VLOOKUP("Title1",Translation,Language,FALSE)</f>
        <v>INTERNATIONAL COMMISSION FOR THE CONSERVATION OF ATLANTIC TUNAS</v>
      </c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190" t="s">
        <v>1351</v>
      </c>
      <c r="R2" s="191" t="s">
        <v>837</v>
      </c>
    </row>
    <row r="3" spans="1:18" s="112" customFormat="1" x14ac:dyDescent="0.15">
      <c r="A3" s="115"/>
      <c r="B3" s="115"/>
      <c r="C3" s="14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2">
        <f>IF(R2="English",2,IF(R2="Français",3,4))</f>
        <v>2</v>
      </c>
    </row>
    <row r="4" spans="1:18" s="112" customFormat="1" x14ac:dyDescent="0.15">
      <c r="A4" s="209" t="str">
        <f>VLOOKUP("SubTit1",Translation,Language,FALSE)</f>
        <v>Statistical correspondent</v>
      </c>
      <c r="B4" s="210"/>
      <c r="C4" s="210"/>
      <c r="D4" s="210"/>
      <c r="E4" s="210"/>
      <c r="F4" s="111"/>
      <c r="G4" s="199" t="str">
        <f>IF(AND(C5&gt;0,C6&gt;0,H6&gt;0,C8&gt;0,C9&gt;0,C10&gt;0,H10&gt;0),"Ok",CHOOSE(Language-1,"Please complete all fields","S'il vous plaît remplit tous les champs","Favor cumplimentar todos los campos "))</f>
        <v>Ok</v>
      </c>
      <c r="H4" s="199"/>
      <c r="I4" s="199"/>
      <c r="J4" s="199"/>
      <c r="K4" s="186"/>
      <c r="L4" s="231" t="s">
        <v>9</v>
      </c>
      <c r="M4" s="232"/>
      <c r="N4" s="232"/>
      <c r="O4" s="232"/>
      <c r="P4" s="233"/>
    </row>
    <row r="5" spans="1:18" s="112" customFormat="1" x14ac:dyDescent="0.15">
      <c r="A5" s="223" t="str">
        <f>VLOOKUP("var1",Translation,Language,FALSE)</f>
        <v>Name</v>
      </c>
      <c r="B5" s="224"/>
      <c r="C5" s="192" t="s">
        <v>1367</v>
      </c>
      <c r="D5" s="192"/>
      <c r="E5" s="192"/>
      <c r="F5" s="192"/>
      <c r="G5" s="192"/>
      <c r="H5" s="192"/>
      <c r="I5" s="192"/>
      <c r="J5" s="116"/>
      <c r="K5" s="117"/>
      <c r="L5" s="113" t="s">
        <v>728</v>
      </c>
      <c r="M5" s="114" t="s">
        <v>671</v>
      </c>
      <c r="N5" s="166"/>
      <c r="O5" s="116"/>
      <c r="P5" s="117"/>
    </row>
    <row r="6" spans="1:18" s="112" customFormat="1" x14ac:dyDescent="0.15">
      <c r="A6" s="223" t="str">
        <f>VLOOKUP("var2",Translation,Language,FALSE)</f>
        <v>E-mail</v>
      </c>
      <c r="B6" s="224"/>
      <c r="C6" s="208" t="s">
        <v>1368</v>
      </c>
      <c r="D6" s="208"/>
      <c r="E6" s="208"/>
      <c r="F6" s="208"/>
      <c r="G6" s="185" t="str">
        <f>VLOOKUP("var3",Translation,Language,FALSE)</f>
        <v>Phone</v>
      </c>
      <c r="H6" s="192">
        <v>50626300600</v>
      </c>
      <c r="I6" s="192"/>
      <c r="J6" s="116"/>
      <c r="K6" s="117"/>
      <c r="L6" s="118"/>
      <c r="M6" s="119" t="s">
        <v>730</v>
      </c>
      <c r="N6" s="167"/>
      <c r="O6" s="116"/>
      <c r="P6" s="117"/>
    </row>
    <row r="7" spans="1:18" s="112" customFormat="1" x14ac:dyDescent="0.15">
      <c r="A7" s="220" t="str">
        <f>VLOOKUP("var4",Translation,Language,FALSE)</f>
        <v>Affiliation</v>
      </c>
      <c r="B7" s="221"/>
      <c r="C7" s="120"/>
      <c r="D7" s="120"/>
      <c r="E7" s="120"/>
      <c r="F7" s="120"/>
      <c r="G7" s="120"/>
      <c r="H7" s="120"/>
      <c r="I7" s="120"/>
      <c r="J7" s="116"/>
      <c r="K7" s="117"/>
      <c r="L7" s="118"/>
      <c r="M7" s="116"/>
      <c r="N7" s="116"/>
      <c r="O7" s="116"/>
      <c r="P7" s="117"/>
    </row>
    <row r="8" spans="1:18" s="112" customFormat="1" x14ac:dyDescent="0.15">
      <c r="A8" s="223" t="str">
        <f>VLOOKUP("var5",Translation,Language,FALSE)</f>
        <v>Institution</v>
      </c>
      <c r="B8" s="224"/>
      <c r="C8" s="192" t="s">
        <v>1369</v>
      </c>
      <c r="D8" s="192"/>
      <c r="E8" s="192"/>
      <c r="F8" s="192"/>
      <c r="G8" s="192"/>
      <c r="H8" s="192"/>
      <c r="I8" s="192"/>
      <c r="J8" s="116"/>
      <c r="K8" s="117"/>
      <c r="L8" s="113" t="s">
        <v>729</v>
      </c>
      <c r="M8" s="229" t="str">
        <f>IF(AND(G4="ok",G11="ok"),"ST10_"&amp;F12&amp;"_"&amp;C17&amp;C13&amp;LEFT(C14,1)&amp;"#"&amp;N6&amp;".xlsx","")</f>
        <v/>
      </c>
      <c r="N8" s="229"/>
      <c r="O8" s="229"/>
      <c r="P8" s="230"/>
    </row>
    <row r="9" spans="1:18" s="112" customFormat="1" x14ac:dyDescent="0.15">
      <c r="A9" s="223" t="str">
        <f>VLOOKUP("var6",Translation,Language,FALSE)</f>
        <v>Department</v>
      </c>
      <c r="B9" s="224"/>
      <c r="C9" s="192" t="s">
        <v>1370</v>
      </c>
      <c r="D9" s="192"/>
      <c r="E9" s="192"/>
      <c r="F9" s="192"/>
      <c r="G9" s="192"/>
      <c r="H9" s="192"/>
      <c r="I9" s="192"/>
      <c r="J9" s="116"/>
      <c r="K9" s="117"/>
      <c r="L9" s="126"/>
      <c r="M9" s="127"/>
      <c r="N9" s="127"/>
      <c r="O9" s="127"/>
      <c r="P9" s="144"/>
    </row>
    <row r="10" spans="1:18" s="112" customFormat="1" x14ac:dyDescent="0.15">
      <c r="A10" s="225" t="str">
        <f>VLOOKUP("var7",Translation,Language,FALSE)</f>
        <v>Address</v>
      </c>
      <c r="B10" s="226"/>
      <c r="C10" s="194" t="s">
        <v>1371</v>
      </c>
      <c r="D10" s="194"/>
      <c r="E10" s="194"/>
      <c r="F10" s="194"/>
      <c r="G10" s="121" t="str">
        <f>VLOOKUP("var8",Translation,Language,FALSE)</f>
        <v>Country</v>
      </c>
      <c r="H10" s="194" t="s">
        <v>1372</v>
      </c>
      <c r="I10" s="194"/>
      <c r="J10" s="127"/>
      <c r="K10" s="144"/>
      <c r="L10" s="196" t="str">
        <f>VLOOKUP("Notes",Translation,Language,FALSE) &amp;" ("&amp; VLOOKUP("var23",Translation,Language,FALSE)&amp;")"</f>
        <v>Notes (Add additional notes below.)</v>
      </c>
      <c r="M10" s="197"/>
      <c r="N10" s="197"/>
      <c r="O10" s="197"/>
      <c r="P10" s="198"/>
    </row>
    <row r="11" spans="1:18" s="112" customFormat="1" x14ac:dyDescent="0.15">
      <c r="A11" s="234" t="str">
        <f>VLOOKUP("SubTit2",Translation,Language,FALSE)</f>
        <v>Data set characteristics</v>
      </c>
      <c r="B11" s="228"/>
      <c r="C11" s="228"/>
      <c r="D11" s="228"/>
      <c r="E11" s="228"/>
      <c r="F11" s="122"/>
      <c r="G11" s="207" t="str">
        <f>IF(AND(C12&gt;0,C13&gt;0,C14&gt;0,C17&gt;0),"Ok",CHOOSE(Language-1,"Please complete all fields","S'il vous plaît remplit tous les champs","Favor cumplimentar todos los campos "))</f>
        <v>Please complete all fields</v>
      </c>
      <c r="H11" s="207"/>
      <c r="I11" s="207"/>
      <c r="J11" s="207"/>
      <c r="K11" s="141"/>
      <c r="L11" s="192" t="s">
        <v>1374</v>
      </c>
      <c r="M11" s="192"/>
      <c r="N11" s="192"/>
      <c r="O11" s="192"/>
      <c r="P11" s="193"/>
    </row>
    <row r="12" spans="1:18" s="112" customFormat="1" x14ac:dyDescent="0.15">
      <c r="A12" s="224" t="str">
        <f>VLOOKUP("var9",Translation,Language,FALSE)</f>
        <v>Reporting flag</v>
      </c>
      <c r="B12" s="224"/>
      <c r="C12" s="222" t="s">
        <v>1372</v>
      </c>
      <c r="D12" s="222"/>
      <c r="E12" s="222"/>
      <c r="F12" s="119" t="str">
        <f>IF(C12&gt;0,VLOOKUP(C12,Codes!$A$3:$B$120,2,FALSE),"")</f>
        <v>CRI</v>
      </c>
      <c r="G12" s="116"/>
      <c r="H12" s="116"/>
      <c r="I12" s="116"/>
      <c r="J12" s="123"/>
      <c r="K12" s="142"/>
      <c r="L12" s="192"/>
      <c r="M12" s="192"/>
      <c r="N12" s="192"/>
      <c r="O12" s="192"/>
      <c r="P12" s="193"/>
    </row>
    <row r="13" spans="1:18" s="112" customFormat="1" x14ac:dyDescent="0.15">
      <c r="A13" s="224" t="str">
        <f>VLOOKUP("var10",Translation,Language,FALSE)</f>
        <v>Calendar year</v>
      </c>
      <c r="B13" s="224"/>
      <c r="C13" s="146">
        <v>2015</v>
      </c>
      <c r="D13" s="116"/>
      <c r="E13" s="116"/>
      <c r="F13" s="116"/>
      <c r="G13" s="209" t="str">
        <f>VLOOKUP("Zone",Translation,Language,FALSE)</f>
        <v>Moratory sampling area</v>
      </c>
      <c r="H13" s="210"/>
      <c r="I13" s="210"/>
      <c r="J13" s="235"/>
      <c r="K13" s="117"/>
      <c r="L13" s="192"/>
      <c r="M13" s="192"/>
      <c r="N13" s="192"/>
      <c r="O13" s="192"/>
      <c r="P13" s="193"/>
    </row>
    <row r="14" spans="1:18" s="112" customFormat="1" x14ac:dyDescent="0.15">
      <c r="A14" s="224" t="str">
        <f>VLOOKUP("var11",Translation,Language,FALSE)</f>
        <v>Quarter</v>
      </c>
      <c r="B14" s="224"/>
      <c r="C14" s="227" t="s">
        <v>1373</v>
      </c>
      <c r="D14" s="227"/>
      <c r="E14" s="124"/>
      <c r="F14" s="124"/>
      <c r="G14" s="201" t="str">
        <f>VLOOKUP("LimitN",Translation,Language,FALSE)</f>
        <v>Northern limit - African coast</v>
      </c>
      <c r="H14" s="202"/>
      <c r="I14" s="202"/>
      <c r="J14" s="203"/>
      <c r="K14" s="143"/>
      <c r="L14" s="192"/>
      <c r="M14" s="192"/>
      <c r="N14" s="192"/>
      <c r="O14" s="192"/>
      <c r="P14" s="193"/>
    </row>
    <row r="15" spans="1:18" s="112" customFormat="1" x14ac:dyDescent="0.15">
      <c r="A15" s="224"/>
      <c r="B15" s="224"/>
      <c r="C15" s="116"/>
      <c r="D15" s="125" t="str">
        <f>IF(C15&gt;0,VLOOKUP(C15,Codes!$J$3:$N$125,2,FALSE)&amp;" ("&amp;VLOOKUP(C15,Codes!$J$3:$N$125,(Language+1),FALSE)&amp;")","")</f>
        <v/>
      </c>
      <c r="E15" s="125"/>
      <c r="F15" s="125"/>
      <c r="G15" s="201" t="str">
        <f>VLOOKUP("LimitS",Translation,Language,FALSE)</f>
        <v>Southern limit - Parallel 10° South latitude</v>
      </c>
      <c r="H15" s="202"/>
      <c r="I15" s="202"/>
      <c r="J15" s="203"/>
      <c r="K15" s="143"/>
      <c r="L15" s="192"/>
      <c r="M15" s="192"/>
      <c r="N15" s="192"/>
      <c r="O15" s="192"/>
      <c r="P15" s="193"/>
    </row>
    <row r="16" spans="1:18" s="112" customFormat="1" x14ac:dyDescent="0.15">
      <c r="A16" s="228" t="str">
        <f>VLOOKUP("SubTit3",Translation,Language,FALSE)</f>
        <v>Sampling Port</v>
      </c>
      <c r="B16" s="228"/>
      <c r="C16" s="228"/>
      <c r="D16" s="116"/>
      <c r="E16" s="116"/>
      <c r="F16" s="116"/>
      <c r="G16" s="201" t="str">
        <f>VLOOKUP("LimitW",Translation,Language,FALSE)</f>
        <v>Western limit - Meridian 5° West longitude</v>
      </c>
      <c r="H16" s="202"/>
      <c r="I16" s="202"/>
      <c r="J16" s="203"/>
      <c r="K16" s="143"/>
      <c r="L16" s="192"/>
      <c r="M16" s="192"/>
      <c r="N16" s="192"/>
      <c r="O16" s="192"/>
      <c r="P16" s="193"/>
    </row>
    <row r="17" spans="1:18" s="112" customFormat="1" x14ac:dyDescent="0.15">
      <c r="A17" s="224" t="str">
        <f>VLOOKUP("var13",Translation,Language,FALSE)</f>
        <v>Landing Port</v>
      </c>
      <c r="B17" s="224"/>
      <c r="C17" s="146"/>
      <c r="D17" s="116"/>
      <c r="E17" s="116"/>
      <c r="F17" s="116"/>
      <c r="G17" s="204" t="str">
        <f>VLOOKUP("LimitE",Translation,Language,FALSE)</f>
        <v>Eastern limit - Meridian 5° East longitude</v>
      </c>
      <c r="H17" s="205"/>
      <c r="I17" s="205"/>
      <c r="J17" s="206"/>
      <c r="K17" s="143"/>
      <c r="L17" s="192"/>
      <c r="M17" s="192"/>
      <c r="N17" s="192"/>
      <c r="O17" s="192"/>
      <c r="P17" s="193"/>
    </row>
    <row r="18" spans="1:18" s="112" customFormat="1" ht="12.75" customHeight="1" x14ac:dyDescent="0.15">
      <c r="A18" s="126"/>
      <c r="B18" s="127"/>
      <c r="C18" s="127"/>
      <c r="D18" s="127"/>
      <c r="E18" s="127"/>
      <c r="F18" s="127"/>
      <c r="G18" s="127"/>
      <c r="H18" s="200" t="str">
        <f>IF(I18&gt;0,VLOOKUP(I18,Codes!#REF!,2,FALSE),"")</f>
        <v/>
      </c>
      <c r="I18" s="200"/>
      <c r="J18" s="200"/>
      <c r="K18" s="144"/>
      <c r="L18" s="194"/>
      <c r="M18" s="194"/>
      <c r="N18" s="194"/>
      <c r="O18" s="194"/>
      <c r="P18" s="195"/>
    </row>
    <row r="19" spans="1:18" s="112" customFormat="1" x14ac:dyDescent="0.15">
      <c r="A19" s="128"/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</row>
    <row r="20" spans="1:18" s="112" customFormat="1" x14ac:dyDescent="0.15">
      <c r="A20" s="239" t="str">
        <f>VLOOKUP("SubTit7",Translation,Language,FALSE)</f>
        <v>1st. - Data by Landing Operation(s)</v>
      </c>
      <c r="B20" s="240"/>
      <c r="C20" s="240"/>
      <c r="D20" s="240"/>
      <c r="E20" s="240"/>
      <c r="F20" s="240"/>
      <c r="G20" s="240"/>
      <c r="H20" s="240"/>
      <c r="I20" s="240"/>
      <c r="J20" s="240"/>
      <c r="K20" s="240"/>
      <c r="L20" s="240"/>
      <c r="M20" s="240"/>
      <c r="N20" s="241"/>
    </row>
    <row r="21" spans="1:18" s="112" customFormat="1" x14ac:dyDescent="0.15">
      <c r="A21" s="217" t="str">
        <f>VLOOKUP("SubTit7a",Translation,Language,FALSE)</f>
        <v>Please complete this section for each vessel-landing operation by date.  If size samples were taken please add this information tothe subform ST10B (PrtSmp-SZ)</v>
      </c>
      <c r="B21" s="218"/>
      <c r="C21" s="218"/>
      <c r="D21" s="218"/>
      <c r="E21" s="218"/>
      <c r="F21" s="218"/>
      <c r="G21" s="218"/>
      <c r="H21" s="218"/>
      <c r="I21" s="218"/>
      <c r="J21" s="218"/>
      <c r="K21" s="218"/>
      <c r="L21" s="218"/>
      <c r="M21" s="218"/>
      <c r="N21" s="219"/>
    </row>
    <row r="22" spans="1:18" s="131" customFormat="1" x14ac:dyDescent="0.15">
      <c r="A22" s="236" t="str">
        <f>VLOOKUP("Subtit8",Translation,Language,FALSE)</f>
        <v>Landing Operation details</v>
      </c>
      <c r="B22" s="237"/>
      <c r="C22" s="237"/>
      <c r="D22" s="237"/>
      <c r="E22" s="237"/>
      <c r="F22" s="237"/>
      <c r="G22" s="238"/>
      <c r="H22" s="236" t="str">
        <f>VLOOKUP("SubTit9",Translation,Language,FALSE)</f>
        <v>Landing Composition</v>
      </c>
      <c r="I22" s="237"/>
      <c r="J22" s="237"/>
      <c r="K22" s="237"/>
      <c r="L22" s="237"/>
      <c r="M22" s="238"/>
      <c r="N22" s="130" t="str">
        <f>VLOOKUP("SubTit11",Translation,Language,FALSE)</f>
        <v>Check if Size samples</v>
      </c>
      <c r="P22" s="132"/>
    </row>
    <row r="23" spans="1:18" s="133" customFormat="1" x14ac:dyDescent="0.15">
      <c r="A23" s="242" t="str">
        <f>VLOOKUP($A$26,Translation,Language,FALSE)</f>
        <v>Landing ID (secuencial number)</v>
      </c>
      <c r="B23" s="242" t="str">
        <f>VLOOKUP($B$26,Translation,Language,FALSE)</f>
        <v>Landing date (yyyy/mm/dd)</v>
      </c>
      <c r="C23" s="242" t="str">
        <f>VLOOKUP($C$26,Translation,Language,FALSE)</f>
        <v>Vessel ICCAT Serial number</v>
      </c>
      <c r="D23" s="242" t="str">
        <f>VLOOKUP($D$26,Translation,Language,FALSE)</f>
        <v>Vessel Name</v>
      </c>
      <c r="E23" s="242" t="str">
        <f>VLOOKUP($E$26,Translation,Language,FALSE)</f>
        <v>Vessel National Register number</v>
      </c>
      <c r="F23" s="242" t="str">
        <f>VLOOKUP($F$26,Translation,Language,FALSE)</f>
        <v>Flag of vessel</v>
      </c>
      <c r="G23" s="244" t="str">
        <f>VLOOKUP($G$26,Translation,Language,FALSE)</f>
        <v>Gear code</v>
      </c>
      <c r="H23" s="246" t="s">
        <v>39</v>
      </c>
      <c r="I23" s="247"/>
      <c r="J23" s="246" t="s">
        <v>52</v>
      </c>
      <c r="K23" s="247"/>
      <c r="L23" s="246" t="s">
        <v>69</v>
      </c>
      <c r="M23" s="247"/>
      <c r="N23" s="242" t="str">
        <f>VLOOKUP($N$26,Translation,Language,FALSE)</f>
        <v>Size Samples collected for this landing</v>
      </c>
      <c r="P23" s="134"/>
    </row>
    <row r="24" spans="1:18" s="133" customFormat="1" x14ac:dyDescent="0.15">
      <c r="A24" s="243"/>
      <c r="B24" s="243"/>
      <c r="C24" s="243"/>
      <c r="D24" s="243"/>
      <c r="E24" s="243"/>
      <c r="F24" s="243"/>
      <c r="G24" s="245"/>
      <c r="H24" s="135" t="str">
        <f>VLOOKUP("WeightW",Translation,Language,FALSE)</f>
        <v>Weight (kg)</v>
      </c>
      <c r="I24" s="136" t="str">
        <f>VLOOKUP($I$26,Translation,Language,FALSE)</f>
        <v>Product type</v>
      </c>
      <c r="J24" s="135" t="str">
        <f>VLOOKUP("WeightW",Translation,Language,FALSE)</f>
        <v>Weight (kg)</v>
      </c>
      <c r="K24" s="136" t="str">
        <f>VLOOKUP($I$26,Translation,Language,FALSE)</f>
        <v>Product type</v>
      </c>
      <c r="L24" s="135" t="str">
        <f>VLOOKUP("WeightW",Translation,Language,FALSE)</f>
        <v>Weight (kg)</v>
      </c>
      <c r="M24" s="136" t="str">
        <f>VLOOKUP($I$26,Translation,Language,FALSE)</f>
        <v>Product type</v>
      </c>
      <c r="N24" s="243"/>
    </row>
    <row r="25" spans="1:18" s="112" customFormat="1" x14ac:dyDescent="0.15">
      <c r="A25" s="140" t="str">
        <f t="shared" ref="A25:N25" si="0">REPT("+",8)</f>
        <v>++++++++</v>
      </c>
      <c r="B25" s="140" t="str">
        <f t="shared" si="0"/>
        <v>++++++++</v>
      </c>
      <c r="C25" s="140" t="str">
        <f>REPT("+",8)</f>
        <v>++++++++</v>
      </c>
      <c r="D25" s="140" t="str">
        <f>REPT("+",16)</f>
        <v>++++++++++++++++</v>
      </c>
      <c r="E25" s="140" t="str">
        <f>REPT("+",14)</f>
        <v>++++++++++++++</v>
      </c>
      <c r="F25" s="140" t="str">
        <f t="shared" si="0"/>
        <v>++++++++</v>
      </c>
      <c r="G25" s="140" t="str">
        <f t="shared" si="0"/>
        <v>++++++++</v>
      </c>
      <c r="H25" s="140" t="str">
        <f t="shared" si="0"/>
        <v>++++++++</v>
      </c>
      <c r="I25" s="140" t="str">
        <f t="shared" si="0"/>
        <v>++++++++</v>
      </c>
      <c r="J25" s="140" t="str">
        <f t="shared" si="0"/>
        <v>++++++++</v>
      </c>
      <c r="K25" s="140" t="str">
        <f t="shared" si="0"/>
        <v>++++++++</v>
      </c>
      <c r="L25" s="140" t="str">
        <f t="shared" si="0"/>
        <v>++++++++</v>
      </c>
      <c r="M25" s="140" t="str">
        <f t="shared" si="0"/>
        <v>++++++++</v>
      </c>
      <c r="N25" s="140" t="str">
        <f t="shared" si="0"/>
        <v>++++++++</v>
      </c>
    </row>
    <row r="26" spans="1:18" s="131" customFormat="1" x14ac:dyDescent="0.15">
      <c r="A26" s="137" t="s">
        <v>1151</v>
      </c>
      <c r="B26" s="137" t="s">
        <v>1152</v>
      </c>
      <c r="C26" s="137" t="s">
        <v>1109</v>
      </c>
      <c r="D26" s="137" t="s">
        <v>1153</v>
      </c>
      <c r="E26" s="137" t="s">
        <v>1154</v>
      </c>
      <c r="F26" s="137" t="s">
        <v>917</v>
      </c>
      <c r="G26" s="137" t="s">
        <v>918</v>
      </c>
      <c r="H26" s="137" t="s">
        <v>1165</v>
      </c>
      <c r="I26" s="138" t="s">
        <v>1114</v>
      </c>
      <c r="J26" s="137" t="s">
        <v>1166</v>
      </c>
      <c r="K26" s="138" t="s">
        <v>1144</v>
      </c>
      <c r="L26" s="137" t="s">
        <v>1167</v>
      </c>
      <c r="M26" s="138" t="s">
        <v>1145</v>
      </c>
      <c r="N26" s="139" t="s">
        <v>1112</v>
      </c>
    </row>
    <row r="27" spans="1:18" x14ac:dyDescent="0.15">
      <c r="A27" s="147"/>
      <c r="B27" s="148"/>
      <c r="C27" s="147"/>
      <c r="D27" s="147"/>
      <c r="E27" s="149"/>
      <c r="F27" s="147"/>
      <c r="G27" s="147"/>
      <c r="H27" s="147"/>
      <c r="I27" s="150"/>
      <c r="J27" s="147"/>
      <c r="K27" s="150"/>
      <c r="L27" s="147"/>
      <c r="M27" s="150"/>
      <c r="N27" s="147"/>
    </row>
    <row r="28" spans="1:18" x14ac:dyDescent="0.15">
      <c r="A28" s="147"/>
      <c r="B28" s="148"/>
      <c r="C28" s="147"/>
      <c r="D28" s="147"/>
      <c r="E28" s="149"/>
      <c r="F28" s="147"/>
      <c r="G28" s="147"/>
      <c r="H28" s="147"/>
      <c r="I28" s="150"/>
      <c r="J28" s="147"/>
      <c r="K28" s="150"/>
      <c r="L28" s="147"/>
      <c r="M28" s="150"/>
      <c r="N28" s="147"/>
    </row>
    <row r="29" spans="1:18" x14ac:dyDescent="0.15">
      <c r="A29" s="147"/>
      <c r="B29" s="148"/>
      <c r="C29" s="147"/>
      <c r="D29" s="147"/>
      <c r="E29" s="149"/>
      <c r="F29" s="147"/>
      <c r="G29" s="147"/>
      <c r="H29" s="147"/>
      <c r="I29" s="150"/>
      <c r="J29" s="147"/>
      <c r="K29" s="150"/>
      <c r="L29" s="147"/>
      <c r="M29" s="150"/>
      <c r="N29" s="147"/>
    </row>
    <row r="30" spans="1:18" x14ac:dyDescent="0.15">
      <c r="A30" s="147"/>
      <c r="B30" s="148"/>
      <c r="C30" s="147"/>
      <c r="D30" s="147"/>
      <c r="E30" s="149"/>
      <c r="F30" s="147"/>
      <c r="G30" s="147"/>
      <c r="H30" s="147"/>
      <c r="I30" s="150"/>
      <c r="J30" s="147"/>
      <c r="K30" s="150"/>
      <c r="L30" s="147"/>
      <c r="M30" s="150"/>
      <c r="N30" s="147"/>
    </row>
    <row r="31" spans="1:18" x14ac:dyDescent="0.15">
      <c r="A31" s="147"/>
      <c r="B31" s="148"/>
      <c r="C31" s="147"/>
      <c r="D31" s="147"/>
      <c r="E31" s="149"/>
      <c r="F31" s="147"/>
      <c r="G31" s="147"/>
      <c r="H31" s="147"/>
      <c r="I31" s="150"/>
      <c r="J31" s="147"/>
      <c r="K31" s="150"/>
      <c r="L31" s="147"/>
      <c r="M31" s="150"/>
      <c r="N31" s="147"/>
    </row>
    <row r="32" spans="1:18" x14ac:dyDescent="0.15">
      <c r="A32" s="147"/>
      <c r="B32" s="148"/>
      <c r="C32" s="147"/>
      <c r="D32" s="147"/>
      <c r="E32" s="149"/>
      <c r="F32" s="147"/>
      <c r="G32" s="147"/>
      <c r="H32" s="147"/>
      <c r="I32" s="150"/>
      <c r="J32" s="147"/>
      <c r="K32" s="150"/>
      <c r="L32" s="147"/>
      <c r="M32" s="150"/>
      <c r="N32" s="147"/>
    </row>
    <row r="33" spans="1:14" x14ac:dyDescent="0.15">
      <c r="A33" s="147"/>
      <c r="B33" s="148"/>
      <c r="C33" s="147"/>
      <c r="D33" s="147"/>
      <c r="E33" s="149"/>
      <c r="F33" s="147"/>
      <c r="G33" s="147"/>
      <c r="H33" s="147"/>
      <c r="I33" s="150"/>
      <c r="J33" s="147"/>
      <c r="K33" s="150"/>
      <c r="L33" s="147"/>
      <c r="M33" s="150"/>
      <c r="N33" s="147"/>
    </row>
    <row r="34" spans="1:14" x14ac:dyDescent="0.15">
      <c r="A34" s="147"/>
      <c r="B34" s="148"/>
      <c r="C34" s="147"/>
      <c r="D34" s="147"/>
      <c r="E34" s="149"/>
      <c r="F34" s="147"/>
      <c r="G34" s="147"/>
      <c r="H34" s="147"/>
      <c r="I34" s="150"/>
      <c r="J34" s="147"/>
      <c r="K34" s="150"/>
      <c r="L34" s="147"/>
      <c r="M34" s="150"/>
      <c r="N34" s="147"/>
    </row>
    <row r="35" spans="1:14" x14ac:dyDescent="0.15">
      <c r="A35" s="147"/>
      <c r="B35" s="148"/>
      <c r="C35" s="147"/>
      <c r="D35" s="147"/>
      <c r="E35" s="149"/>
      <c r="F35" s="147"/>
      <c r="G35" s="147"/>
      <c r="H35" s="147"/>
      <c r="I35" s="150"/>
      <c r="J35" s="147"/>
      <c r="K35" s="150"/>
      <c r="L35" s="147"/>
      <c r="M35" s="150"/>
      <c r="N35" s="147"/>
    </row>
    <row r="36" spans="1:14" x14ac:dyDescent="0.15">
      <c r="A36" s="147"/>
      <c r="B36" s="148"/>
      <c r="C36" s="147"/>
      <c r="D36" s="147"/>
      <c r="E36" s="149"/>
      <c r="F36" s="147"/>
      <c r="G36" s="147"/>
      <c r="H36" s="147"/>
      <c r="I36" s="150"/>
      <c r="J36" s="147"/>
      <c r="K36" s="150"/>
      <c r="L36" s="147"/>
      <c r="M36" s="150"/>
      <c r="N36" s="147"/>
    </row>
    <row r="37" spans="1:14" x14ac:dyDescent="0.15">
      <c r="A37" s="147"/>
      <c r="B37" s="148"/>
      <c r="C37" s="147"/>
      <c r="D37" s="147"/>
      <c r="E37" s="149"/>
      <c r="F37" s="147"/>
      <c r="G37" s="147"/>
      <c r="H37" s="147"/>
      <c r="I37" s="150"/>
      <c r="J37" s="147"/>
      <c r="K37" s="150"/>
      <c r="L37" s="147"/>
      <c r="M37" s="150"/>
      <c r="N37" s="147"/>
    </row>
    <row r="38" spans="1:14" x14ac:dyDescent="0.15">
      <c r="A38" s="147"/>
      <c r="B38" s="148"/>
      <c r="C38" s="147"/>
      <c r="D38" s="147"/>
      <c r="E38" s="149"/>
      <c r="F38" s="147"/>
      <c r="G38" s="147"/>
      <c r="H38" s="147"/>
      <c r="I38" s="150"/>
      <c r="J38" s="147"/>
      <c r="K38" s="150"/>
      <c r="L38" s="147"/>
      <c r="M38" s="150"/>
      <c r="N38" s="147"/>
    </row>
    <row r="39" spans="1:14" x14ac:dyDescent="0.15">
      <c r="A39" s="147"/>
      <c r="B39" s="148"/>
      <c r="C39" s="147"/>
      <c r="D39" s="147"/>
      <c r="E39" s="149"/>
      <c r="F39" s="147"/>
      <c r="G39" s="147"/>
      <c r="H39" s="147"/>
      <c r="I39" s="150"/>
      <c r="J39" s="147"/>
      <c r="K39" s="150"/>
      <c r="L39" s="147"/>
      <c r="M39" s="150"/>
      <c r="N39" s="147"/>
    </row>
    <row r="40" spans="1:14" x14ac:dyDescent="0.15">
      <c r="A40" s="147"/>
      <c r="B40" s="148"/>
      <c r="C40" s="147"/>
      <c r="D40" s="147"/>
      <c r="E40" s="149"/>
      <c r="F40" s="147"/>
      <c r="G40" s="147"/>
      <c r="H40" s="147"/>
      <c r="I40" s="150"/>
      <c r="J40" s="147"/>
      <c r="K40" s="150"/>
      <c r="L40" s="147"/>
      <c r="M40" s="150"/>
      <c r="N40" s="147"/>
    </row>
  </sheetData>
  <sheetProtection password="8D14" sheet="1" formatCells="0" formatRows="0" insertRows="0" deleteRows="0" autoFilter="0"/>
  <dataConsolidate/>
  <mergeCells count="53">
    <mergeCell ref="A14:B14"/>
    <mergeCell ref="G13:J13"/>
    <mergeCell ref="A22:G22"/>
    <mergeCell ref="A20:N20"/>
    <mergeCell ref="F23:F24"/>
    <mergeCell ref="G23:G24"/>
    <mergeCell ref="A23:A24"/>
    <mergeCell ref="B23:B24"/>
    <mergeCell ref="C23:C24"/>
    <mergeCell ref="H23:I23"/>
    <mergeCell ref="J23:K23"/>
    <mergeCell ref="L23:M23"/>
    <mergeCell ref="D23:D24"/>
    <mergeCell ref="E23:E24"/>
    <mergeCell ref="N23:N24"/>
    <mergeCell ref="H22:M22"/>
    <mergeCell ref="A13:B13"/>
    <mergeCell ref="A11:E11"/>
    <mergeCell ref="A12:B12"/>
    <mergeCell ref="A5:B5"/>
    <mergeCell ref="A6:B6"/>
    <mergeCell ref="A4:E4"/>
    <mergeCell ref="A1:B2"/>
    <mergeCell ref="C1:P1"/>
    <mergeCell ref="C2:P2"/>
    <mergeCell ref="A21:N21"/>
    <mergeCell ref="A7:B7"/>
    <mergeCell ref="C12:E12"/>
    <mergeCell ref="A8:B8"/>
    <mergeCell ref="A17:B17"/>
    <mergeCell ref="A10:B10"/>
    <mergeCell ref="C14:D14"/>
    <mergeCell ref="A16:C16"/>
    <mergeCell ref="A15:B15"/>
    <mergeCell ref="A9:B9"/>
    <mergeCell ref="M8:P8"/>
    <mergeCell ref="L4:P4"/>
    <mergeCell ref="L11:P18"/>
    <mergeCell ref="L10:P10"/>
    <mergeCell ref="G4:J4"/>
    <mergeCell ref="H18:J18"/>
    <mergeCell ref="G14:J14"/>
    <mergeCell ref="G15:J15"/>
    <mergeCell ref="G16:J16"/>
    <mergeCell ref="G17:J17"/>
    <mergeCell ref="C8:I8"/>
    <mergeCell ref="C9:I9"/>
    <mergeCell ref="C10:F10"/>
    <mergeCell ref="H10:I10"/>
    <mergeCell ref="G11:J11"/>
    <mergeCell ref="C5:I5"/>
    <mergeCell ref="C6:F6"/>
    <mergeCell ref="H6:I6"/>
  </mergeCells>
  <phoneticPr fontId="0" type="noConversion"/>
  <dataValidations xWindow="1434" yWindow="566" count="9">
    <dataValidation type="list" allowBlank="1" showInputMessage="1" showErrorMessage="1" errorTitle="Reporting Flag name not defined" error="Select a valid Reporting Flag name" promptTitle="Reporting Flag names" prompt="Select from the list" sqref="C12:E12">
      <formula1>ReportingFlag</formula1>
    </dataValidation>
    <dataValidation type="whole" allowBlank="1" showInputMessage="1" showErrorMessage="1" errorTitle="ERROR" error="Out of Range Year" promptTitle="Year (4 digits)" prompt="between 1950 and Current Year" sqref="C13">
      <formula1>1950</formula1>
      <formula2>YEAR(NOW())</formula2>
    </dataValidation>
    <dataValidation type="list" allowBlank="1" showInputMessage="1" showErrorMessage="1" errorTitle="Version reported" error="Select a valid option" promptTitle="Quarter" sqref="C14:D14">
      <formula1>"Jan-Mar, Apr-Jun, Jul-Sep, Oct-Dec"</formula1>
    </dataValidation>
    <dataValidation type="list" allowBlank="1" showInputMessage="1" showErrorMessage="1" prompt="Yes if size sample collected" sqref="N27:N40">
      <formula1>"No, Yes"</formula1>
    </dataValidation>
    <dataValidation type="list" allowBlank="1" showInputMessage="1" showErrorMessage="1" promptTitle="Gear Code" prompt="Select Gear code" sqref="G27:G40">
      <formula1>GearCode</formula1>
    </dataValidation>
    <dataValidation type="date" allowBlank="1" showInputMessage="1" showErrorMessage="1" errorTitle="Incorrect date" error="Please check the date of landing" promptTitle="Landing date" prompt="Year month day_x000a_yyyy/mm/dd" sqref="B27:B40">
      <formula1>41640</formula1>
      <formula2>TODAY()</formula2>
    </dataValidation>
    <dataValidation type="list" allowBlank="1" showInputMessage="1" showErrorMessage="1" promptTitle="Flag of Vessel" prompt="Current Flag of Vessel" sqref="F27:F40">
      <formula1>FlagOfVessel</formula1>
    </dataValidation>
    <dataValidation type="list" allowBlank="1" showInputMessage="1" showErrorMessage="1" sqref="I27:I40 K27:K40 M27:M40">
      <formula1>ProductType</formula1>
    </dataValidation>
    <dataValidation type="list" allowBlank="1" showInputMessage="1" showErrorMessage="1" errorTitle="Country code not defined" error="Select a valid Country code" promptTitle="Country codes" prompt="Select from the list" sqref="H10">
      <formula1>FlagOfVessel</formula1>
    </dataValidation>
  </dataValidations>
  <hyperlinks>
    <hyperlink ref="K24" location="ProdTypeCode" display="ProdTypeCode"/>
    <hyperlink ref="M24" location="ProdTypeCode" display="ProdTypeCode"/>
    <hyperlink ref="I24" location="ProdTypeCode" display="ProdTypeCode"/>
    <hyperlink ref="G23:G24" location="GearCode" display="GearCode"/>
  </hyperlinks>
  <pageMargins left="0.45" right="0.36" top="0.44" bottom="0.33" header="0.24" footer="0.26"/>
  <pageSetup paperSize="9" scale="95" orientation="landscape" r:id="rId1"/>
  <headerFooter alignWithMargins="0">
    <oddHeader>&amp;R&amp;"Times New Roman,Regular"page: &amp;P/&amp;N</oddHeader>
  </headerFooter>
  <ignoredErrors>
    <ignoredError sqref="H24:L24" unlockedFormula="1"/>
  </ignoredErrors>
  <drawing r:id="rId2"/>
  <legacyDrawing r:id="rId3"/>
  <tableParts count="1">
    <tablePart r:id="rId4"/>
  </tableParts>
  <extLst>
    <ext xmlns:x14="http://schemas.microsoft.com/office/spreadsheetml/2009/9/main" uri="{CCE6A557-97BC-4b89-ADB6-D9C93CAAB3DF}">
      <x14:dataValidations xmlns:xm="http://schemas.microsoft.com/office/excel/2006/main" xWindow="1434" yWindow="566" count="1">
        <x14:dataValidation type="list" allowBlank="1" showInputMessage="1" showErrorMessage="1">
          <x14:formula1>
            <xm:f>Translation!$C$3:$E$3</xm:f>
          </x14:formula1>
          <xm:sqref>R2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 enableFormatConditionsCalculation="0"/>
  <dimension ref="A1:N30"/>
  <sheetViews>
    <sheetView workbookViewId="0">
      <pane ySplit="8" topLeftCell="A9" activePane="bottomLeft" state="frozen"/>
      <selection pane="bottomLeft" activeCell="L5" sqref="L5"/>
    </sheetView>
  </sheetViews>
  <sheetFormatPr baseColWidth="10" defaultColWidth="9.1640625" defaultRowHeight="13" x14ac:dyDescent="0.15"/>
  <cols>
    <col min="1" max="1" width="13.33203125" style="165" bestFit="1" customWidth="1"/>
    <col min="2" max="2" width="13.33203125" style="164" bestFit="1" customWidth="1"/>
    <col min="3" max="3" width="14.6640625" style="164" bestFit="1" customWidth="1"/>
    <col min="4" max="4" width="13.1640625" style="164" bestFit="1" customWidth="1"/>
    <col min="5" max="5" width="9.83203125" style="164" bestFit="1" customWidth="1"/>
    <col min="6" max="6" width="8" style="164" bestFit="1" customWidth="1"/>
    <col min="7" max="7" width="10.1640625" style="164" bestFit="1" customWidth="1"/>
    <col min="8" max="8" width="5.5" style="164" customWidth="1"/>
    <col min="9" max="9" width="11.5" style="163" customWidth="1"/>
    <col min="10" max="10" width="10" style="163" bestFit="1" customWidth="1"/>
    <col min="11" max="12" width="9.1640625" style="163"/>
    <col min="13" max="13" width="6.33203125" style="163" bestFit="1" customWidth="1"/>
    <col min="14" max="14" width="7.6640625" style="163" bestFit="1" customWidth="1"/>
    <col min="15" max="16384" width="9.1640625" style="163"/>
  </cols>
  <sheetData>
    <row r="1" spans="1:14" s="32" customFormat="1" ht="21" x14ac:dyDescent="0.15">
      <c r="A1" s="254" t="str">
        <f>+'ST10A-PrtSmp'!A1</f>
        <v>ST10-PrtSmp</v>
      </c>
      <c r="B1" s="255"/>
      <c r="C1" s="258" t="str">
        <f>+'ST10A-PrtSmp'!C1</f>
        <v xml:space="preserve">PORT SAMPLING </v>
      </c>
      <c r="D1" s="258"/>
      <c r="E1" s="258"/>
      <c r="F1" s="258"/>
      <c r="G1" s="258"/>
      <c r="H1" s="258"/>
      <c r="I1" s="258"/>
      <c r="J1" s="258"/>
      <c r="K1" s="258"/>
      <c r="L1" s="258"/>
      <c r="M1" s="109" t="str">
        <f>+'ST10A-PrtSmp'!Q1</f>
        <v>Version</v>
      </c>
      <c r="N1" s="110" t="str">
        <f>+'ST10A-PrtSmp'!R1</f>
        <v>Language</v>
      </c>
    </row>
    <row r="2" spans="1:14" s="32" customFormat="1" x14ac:dyDescent="0.15">
      <c r="A2" s="256"/>
      <c r="B2" s="257"/>
      <c r="C2" s="259" t="str">
        <f>+'ST10A-PrtSmp'!C2</f>
        <v>INTERNATIONAL COMMISSION FOR THE CONSERVATION OF ATLANTIC TUNAS</v>
      </c>
      <c r="D2" s="259"/>
      <c r="E2" s="259"/>
      <c r="F2" s="259"/>
      <c r="G2" s="259"/>
      <c r="H2" s="259"/>
      <c r="I2" s="259"/>
      <c r="J2" s="259"/>
      <c r="K2" s="259"/>
      <c r="L2" s="259"/>
      <c r="M2" s="168" t="str">
        <f>+'ST10A-PrtSmp'!Q2</f>
        <v>2016a</v>
      </c>
      <c r="N2" s="169" t="str">
        <f>+'ST10A-PrtSmp'!R2</f>
        <v>English</v>
      </c>
    </row>
    <row r="3" spans="1:14" s="32" customFormat="1" x14ac:dyDescent="0.15">
      <c r="A3" s="33"/>
      <c r="B3" s="34"/>
      <c r="C3" s="34"/>
      <c r="D3" s="34"/>
      <c r="E3" s="34"/>
      <c r="F3" s="34"/>
      <c r="G3" s="34"/>
      <c r="H3" s="34"/>
    </row>
    <row r="4" spans="1:14" s="32" customFormat="1" x14ac:dyDescent="0.15">
      <c r="A4" s="33"/>
      <c r="B4" s="34"/>
      <c r="C4" s="34"/>
      <c r="D4" s="34"/>
      <c r="E4" s="34"/>
      <c r="F4" s="34"/>
      <c r="G4" s="34"/>
      <c r="H4" s="34"/>
    </row>
    <row r="5" spans="1:14" s="32" customFormat="1" ht="32.25" customHeight="1" x14ac:dyDescent="0.15">
      <c r="A5" s="251" t="str">
        <f>VLOOKUP("SubTit12",Translation,Language,FALSE)</f>
        <v>Size Frequency Sample details by landing operation</v>
      </c>
      <c r="B5" s="252"/>
      <c r="C5" s="252"/>
      <c r="D5" s="252"/>
      <c r="E5" s="252"/>
      <c r="F5" s="252"/>
      <c r="G5" s="253"/>
      <c r="H5" s="30"/>
    </row>
    <row r="6" spans="1:14" s="32" customFormat="1" x14ac:dyDescent="0.15">
      <c r="A6" s="33"/>
      <c r="B6" s="34"/>
      <c r="C6" s="25"/>
      <c r="D6" s="25"/>
      <c r="E6" s="25"/>
      <c r="F6" s="25"/>
      <c r="G6" s="25"/>
      <c r="H6" s="25"/>
    </row>
    <row r="7" spans="1:14" s="32" customFormat="1" ht="18" customHeight="1" x14ac:dyDescent="0.15">
      <c r="A7" s="248" t="str">
        <f>VLOOKUP("var40",Translation,Language,FALSE)</f>
        <v>2nd. - Size sampling specifications</v>
      </c>
      <c r="B7" s="249"/>
      <c r="C7" s="249"/>
      <c r="D7" s="249"/>
      <c r="E7" s="249"/>
      <c r="F7" s="249"/>
      <c r="G7" s="250"/>
      <c r="H7" s="29"/>
    </row>
    <row r="8" spans="1:14" s="32" customFormat="1" ht="41.25" customHeight="1" x14ac:dyDescent="0.15">
      <c r="A8" s="31" t="str">
        <f>VLOOKUP($A$10,Translation,Language,FALSE)</f>
        <v>Landing ID (secuencial number)</v>
      </c>
      <c r="B8" s="35" t="str">
        <f>VLOOKUP($B$10,Translation,Language,FALSE)</f>
        <v>Species</v>
      </c>
      <c r="C8" s="31" t="str">
        <f>VLOOKUP($C$10,Translation,Language,FALSE)</f>
        <v>Size class type</v>
      </c>
      <c r="D8" s="31" t="str">
        <f>VLOOKUP($D$10,Translation,Language,FALSE)</f>
        <v>Product type</v>
      </c>
      <c r="E8" s="31" t="str">
        <f>VLOOKUP($E$10,Translation,Language,FALSE)</f>
        <v>Sex code</v>
      </c>
      <c r="F8" s="26" t="str">
        <f>VLOOKUP($F$10,Translation,Language,FALSE)</f>
        <v>Size</v>
      </c>
      <c r="G8" s="26" t="str">
        <f>VLOOKUP($G$10,Translation,Language,FALSE)</f>
        <v>Notes</v>
      </c>
      <c r="H8" s="34"/>
    </row>
    <row r="9" spans="1:14" s="32" customFormat="1" x14ac:dyDescent="0.15">
      <c r="A9" s="27" t="str">
        <f>REPT("+",8)</f>
        <v>++++++++</v>
      </c>
      <c r="B9" s="28" t="str">
        <f>REPT("+",8)</f>
        <v>++++++++</v>
      </c>
      <c r="C9" s="28" t="str">
        <f t="shared" ref="C9:G9" si="0">REPT("+",8)</f>
        <v>++++++++</v>
      </c>
      <c r="D9" s="28" t="str">
        <f t="shared" si="0"/>
        <v>++++++++</v>
      </c>
      <c r="E9" s="28" t="str">
        <f t="shared" si="0"/>
        <v>++++++++</v>
      </c>
      <c r="F9" s="28" t="str">
        <f t="shared" si="0"/>
        <v>++++++++</v>
      </c>
      <c r="G9" s="28" t="str">
        <f t="shared" si="0"/>
        <v>++++++++</v>
      </c>
      <c r="H9" s="34"/>
    </row>
    <row r="10" spans="1:14" s="158" customFormat="1" x14ac:dyDescent="0.15">
      <c r="A10" s="156" t="s">
        <v>1151</v>
      </c>
      <c r="B10" s="156" t="s">
        <v>1168</v>
      </c>
      <c r="C10" s="156" t="s">
        <v>1113</v>
      </c>
      <c r="D10" s="156" t="s">
        <v>1114</v>
      </c>
      <c r="E10" s="156" t="s">
        <v>1169</v>
      </c>
      <c r="F10" s="156" t="s">
        <v>1127</v>
      </c>
      <c r="G10" s="156" t="s">
        <v>768</v>
      </c>
      <c r="H10" s="157" t="s">
        <v>1141</v>
      </c>
    </row>
    <row r="11" spans="1:14" x14ac:dyDescent="0.15">
      <c r="A11" s="159"/>
      <c r="B11" s="160"/>
      <c r="C11" s="161"/>
      <c r="D11" s="161"/>
      <c r="E11" s="161"/>
      <c r="F11" s="161"/>
      <c r="G11" s="161"/>
      <c r="H11" s="162"/>
    </row>
    <row r="12" spans="1:14" x14ac:dyDescent="0.15">
      <c r="A12" s="159"/>
      <c r="B12" s="160"/>
      <c r="C12" s="161"/>
      <c r="D12" s="161"/>
      <c r="E12" s="161"/>
      <c r="F12" s="161"/>
      <c r="G12" s="161"/>
      <c r="H12" s="162"/>
    </row>
    <row r="13" spans="1:14" x14ac:dyDescent="0.15">
      <c r="A13" s="159"/>
      <c r="B13" s="160"/>
      <c r="C13" s="161"/>
      <c r="D13" s="161"/>
      <c r="E13" s="161"/>
      <c r="F13" s="161"/>
      <c r="G13" s="161"/>
      <c r="H13" s="162"/>
    </row>
    <row r="14" spans="1:14" x14ac:dyDescent="0.15">
      <c r="A14" s="159"/>
      <c r="B14" s="160"/>
      <c r="C14" s="161"/>
      <c r="D14" s="161"/>
      <c r="E14" s="161"/>
      <c r="F14" s="161"/>
      <c r="G14" s="161"/>
      <c r="H14" s="162"/>
    </row>
    <row r="15" spans="1:14" x14ac:dyDescent="0.15">
      <c r="A15" s="159"/>
      <c r="B15" s="160"/>
      <c r="C15" s="161"/>
      <c r="D15" s="161"/>
      <c r="E15" s="161"/>
      <c r="F15" s="161"/>
      <c r="G15" s="161"/>
      <c r="H15" s="162"/>
    </row>
    <row r="16" spans="1:14" x14ac:dyDescent="0.15">
      <c r="A16" s="159"/>
      <c r="B16" s="160"/>
      <c r="C16" s="161"/>
      <c r="D16" s="161"/>
      <c r="E16" s="161"/>
      <c r="F16" s="161"/>
      <c r="G16" s="161"/>
      <c r="H16" s="162"/>
    </row>
    <row r="17" spans="1:8" x14ac:dyDescent="0.15">
      <c r="A17" s="159"/>
      <c r="B17" s="160"/>
      <c r="C17" s="161"/>
      <c r="D17" s="161"/>
      <c r="E17" s="161"/>
      <c r="F17" s="161"/>
      <c r="G17" s="161"/>
      <c r="H17" s="162"/>
    </row>
    <row r="18" spans="1:8" x14ac:dyDescent="0.15">
      <c r="A18" s="159"/>
      <c r="B18" s="160"/>
      <c r="C18" s="161"/>
      <c r="D18" s="161"/>
      <c r="E18" s="161"/>
      <c r="F18" s="161"/>
      <c r="G18" s="161"/>
      <c r="H18" s="162"/>
    </row>
    <row r="19" spans="1:8" x14ac:dyDescent="0.15">
      <c r="A19" s="159"/>
      <c r="B19" s="160"/>
      <c r="C19" s="161"/>
      <c r="D19" s="161"/>
      <c r="E19" s="161"/>
      <c r="F19" s="161"/>
      <c r="G19" s="161"/>
      <c r="H19" s="162"/>
    </row>
    <row r="20" spans="1:8" x14ac:dyDescent="0.15">
      <c r="A20" s="159"/>
      <c r="B20" s="160"/>
      <c r="C20" s="161"/>
      <c r="D20" s="161"/>
      <c r="E20" s="161"/>
      <c r="F20" s="161"/>
      <c r="G20" s="161"/>
      <c r="H20" s="162"/>
    </row>
    <row r="21" spans="1:8" x14ac:dyDescent="0.15">
      <c r="A21" s="159"/>
      <c r="B21" s="160"/>
      <c r="C21" s="161"/>
      <c r="D21" s="161"/>
      <c r="E21" s="161"/>
      <c r="F21" s="161"/>
      <c r="G21" s="161"/>
      <c r="H21" s="162"/>
    </row>
    <row r="22" spans="1:8" x14ac:dyDescent="0.15">
      <c r="A22" s="159"/>
      <c r="B22" s="160"/>
      <c r="C22" s="161"/>
      <c r="D22" s="161"/>
      <c r="E22" s="161"/>
      <c r="F22" s="161"/>
      <c r="G22" s="161"/>
      <c r="H22" s="162"/>
    </row>
    <row r="23" spans="1:8" x14ac:dyDescent="0.15">
      <c r="A23" s="159"/>
      <c r="B23" s="160"/>
      <c r="C23" s="161"/>
      <c r="D23" s="161"/>
      <c r="E23" s="161"/>
      <c r="F23" s="161"/>
      <c r="G23" s="161"/>
      <c r="H23" s="162"/>
    </row>
    <row r="24" spans="1:8" x14ac:dyDescent="0.15">
      <c r="A24" s="159"/>
      <c r="B24" s="160"/>
      <c r="C24" s="161"/>
      <c r="D24" s="161"/>
      <c r="E24" s="161"/>
      <c r="F24" s="161"/>
      <c r="G24" s="161"/>
      <c r="H24" s="162"/>
    </row>
    <row r="25" spans="1:8" x14ac:dyDescent="0.15">
      <c r="A25" s="159"/>
      <c r="B25" s="160"/>
      <c r="C25" s="161"/>
      <c r="D25" s="161"/>
      <c r="E25" s="161"/>
      <c r="F25" s="161"/>
      <c r="G25" s="161"/>
      <c r="H25" s="162"/>
    </row>
    <row r="26" spans="1:8" x14ac:dyDescent="0.15">
      <c r="A26" s="159"/>
      <c r="B26" s="160"/>
      <c r="C26" s="161"/>
      <c r="D26" s="161"/>
      <c r="E26" s="161"/>
      <c r="F26" s="161"/>
      <c r="G26" s="161"/>
      <c r="H26" s="162"/>
    </row>
    <row r="27" spans="1:8" x14ac:dyDescent="0.15">
      <c r="A27" s="159"/>
      <c r="B27" s="160"/>
      <c r="C27" s="161"/>
      <c r="D27" s="161"/>
      <c r="E27" s="161"/>
      <c r="F27" s="161"/>
      <c r="G27" s="161"/>
      <c r="H27" s="162"/>
    </row>
    <row r="28" spans="1:8" x14ac:dyDescent="0.15">
      <c r="A28" s="159"/>
      <c r="B28" s="160"/>
      <c r="C28" s="161"/>
      <c r="D28" s="161"/>
      <c r="E28" s="161"/>
      <c r="F28" s="161"/>
      <c r="G28" s="161"/>
    </row>
    <row r="29" spans="1:8" x14ac:dyDescent="0.15">
      <c r="A29" s="159"/>
      <c r="B29" s="160"/>
      <c r="C29" s="161"/>
      <c r="D29" s="161"/>
      <c r="E29" s="161"/>
      <c r="F29" s="161"/>
      <c r="G29" s="161"/>
    </row>
    <row r="30" spans="1:8" x14ac:dyDescent="0.15">
      <c r="A30" s="159"/>
      <c r="B30" s="160"/>
      <c r="C30" s="161"/>
      <c r="D30" s="161"/>
      <c r="E30" s="161"/>
      <c r="F30" s="161"/>
      <c r="G30" s="161"/>
    </row>
  </sheetData>
  <sheetProtection password="8D14" sheet="1" formatCells="0" formatRows="0" insertRows="0" deleteRows="0" autoFilter="0"/>
  <mergeCells count="5">
    <mergeCell ref="A7:G7"/>
    <mergeCell ref="A5:G5"/>
    <mergeCell ref="A1:B2"/>
    <mergeCell ref="C1:L1"/>
    <mergeCell ref="C2:L2"/>
  </mergeCells>
  <dataValidations count="8">
    <dataValidation type="list" allowBlank="1" showInputMessage="1" showErrorMessage="1" sqref="H11:H27">
      <formula1>ProdTypeCode</formula1>
    </dataValidation>
    <dataValidation type="whole" allowBlank="1" showInputMessage="1" showErrorMessage="1" errorTitle="Error" error="Value between 10 and 300" sqref="G11:G30">
      <formula1>10</formula1>
      <formula2>300</formula2>
    </dataValidation>
    <dataValidation type="list" allowBlank="1" showInputMessage="1" showErrorMessage="1" sqref="C11:C30">
      <formula1>SizeFreqTypeCode</formula1>
    </dataValidation>
    <dataValidation type="list" allowBlank="1" showInputMessage="1" showErrorMessage="1" sqref="E11:E30">
      <formula1>SexCode</formula1>
    </dataValidation>
    <dataValidation type="list" allowBlank="1" showInputMessage="1" showErrorMessage="1" sqref="D11:D30">
      <formula1>ProductType</formula1>
    </dataValidation>
    <dataValidation type="list" allowBlank="1" showErrorMessage="1" sqref="B11:B30">
      <formula1>SpeciesID</formula1>
    </dataValidation>
    <dataValidation type="whole" operator="greaterThanOrEqual" allowBlank="1" showInputMessage="1" showErrorMessage="1" sqref="A11:A30">
      <formula1>1</formula1>
    </dataValidation>
    <dataValidation type="whole" allowBlank="1" showInputMessage="1" showErrorMessage="1" errorTitle="Error" error="Value between 10 and 300" sqref="F11:F30">
      <formula1>10</formula1>
      <formula2>400</formula2>
    </dataValidation>
  </dataValidations>
  <hyperlinks>
    <hyperlink ref="E8" location="SexCode" display="SexCode"/>
    <hyperlink ref="B8" location="SpeciesCode" display="SpeciesCode"/>
    <hyperlink ref="D8" location="ProdTypeCode" display="ProdTypeCode"/>
    <hyperlink ref="C8" location="SizeFreqTypeCode" display="SizeFreqTypeCode"/>
    <hyperlink ref="A8" location="LandingID" display="Landing ID"/>
  </hyperlink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/>
  <dimension ref="A1:R126"/>
  <sheetViews>
    <sheetView topLeftCell="M1" zoomScaleSheetLayoutView="100" workbookViewId="0">
      <pane ySplit="2" topLeftCell="A3" activePane="bottomLeft" state="frozen"/>
      <selection pane="bottomLeft" activeCell="S6" sqref="S6"/>
    </sheetView>
  </sheetViews>
  <sheetFormatPr baseColWidth="10" defaultColWidth="7.33203125" defaultRowHeight="11" x14ac:dyDescent="0.15"/>
  <cols>
    <col min="1" max="1" width="18.83203125" style="54" bestFit="1" customWidth="1"/>
    <col min="2" max="2" width="10.83203125" style="54" bestFit="1" customWidth="1"/>
    <col min="3" max="3" width="5.6640625" style="54" bestFit="1" customWidth="1"/>
    <col min="4" max="4" width="53.6640625" style="54" bestFit="1" customWidth="1"/>
    <col min="5" max="5" width="2.33203125" style="102" customWidth="1"/>
    <col min="6" max="6" width="18.83203125" style="54" bestFit="1" customWidth="1"/>
    <col min="7" max="7" width="12.83203125" style="54" bestFit="1" customWidth="1"/>
    <col min="8" max="8" width="2.33203125" style="54" customWidth="1"/>
    <col min="9" max="9" width="6" style="54" bestFit="1" customWidth="1"/>
    <col min="10" max="10" width="10.5" style="54" bestFit="1" customWidth="1"/>
    <col min="11" max="11" width="20.33203125" style="54" bestFit="1" customWidth="1"/>
    <col min="12" max="12" width="22.6640625" style="54" bestFit="1" customWidth="1"/>
    <col min="13" max="13" width="20.5" style="54" bestFit="1" customWidth="1"/>
    <col min="14" max="14" width="21.83203125" style="54" bestFit="1" customWidth="1"/>
    <col min="15" max="15" width="2.33203125" style="54" customWidth="1"/>
    <col min="16" max="16" width="15" style="54" bestFit="1" customWidth="1"/>
    <col min="17" max="18" width="31.5" style="54" customWidth="1"/>
    <col min="19" max="16384" width="7.33203125" style="54"/>
  </cols>
  <sheetData>
    <row r="1" spans="1:18" x14ac:dyDescent="0.15">
      <c r="A1" s="261" t="s">
        <v>1354</v>
      </c>
      <c r="B1" s="262"/>
      <c r="C1" s="262"/>
      <c r="D1" s="262"/>
      <c r="E1" s="262"/>
      <c r="F1" s="262"/>
      <c r="G1" s="262"/>
      <c r="I1" s="263" t="s">
        <v>1355</v>
      </c>
      <c r="J1" s="263"/>
      <c r="K1" s="263"/>
      <c r="L1" s="263"/>
      <c r="M1" s="263"/>
      <c r="N1" s="263"/>
      <c r="P1" s="260" t="s">
        <v>1356</v>
      </c>
      <c r="Q1" s="260"/>
      <c r="R1" s="260"/>
    </row>
    <row r="2" spans="1:18" x14ac:dyDescent="0.15">
      <c r="A2" s="55" t="s">
        <v>13</v>
      </c>
      <c r="B2" s="56" t="s">
        <v>14</v>
      </c>
      <c r="C2" s="56" t="s">
        <v>703</v>
      </c>
      <c r="D2" s="57" t="s">
        <v>669</v>
      </c>
      <c r="E2" s="58"/>
      <c r="F2" s="59" t="s">
        <v>15</v>
      </c>
      <c r="G2" s="59" t="s">
        <v>16</v>
      </c>
      <c r="I2" s="59" t="s">
        <v>17</v>
      </c>
      <c r="J2" s="60" t="s">
        <v>18</v>
      </c>
      <c r="K2" s="60" t="s">
        <v>19</v>
      </c>
      <c r="L2" s="60" t="s">
        <v>20</v>
      </c>
      <c r="M2" s="60" t="s">
        <v>21</v>
      </c>
      <c r="N2" s="60" t="s">
        <v>22</v>
      </c>
      <c r="P2" s="59" t="s">
        <v>128</v>
      </c>
      <c r="Q2" s="59" t="s">
        <v>129</v>
      </c>
      <c r="R2" s="59" t="s">
        <v>130</v>
      </c>
    </row>
    <row r="3" spans="1:18" x14ac:dyDescent="0.15">
      <c r="A3" s="61" t="s">
        <v>328</v>
      </c>
      <c r="B3" s="62" t="s">
        <v>46</v>
      </c>
      <c r="C3" s="62" t="s">
        <v>704</v>
      </c>
      <c r="D3" s="63"/>
      <c r="E3" s="64"/>
      <c r="F3" s="61" t="s">
        <v>328</v>
      </c>
      <c r="G3" s="65" t="s">
        <v>46</v>
      </c>
      <c r="I3" s="66" t="s">
        <v>25</v>
      </c>
      <c r="J3" s="67" t="s">
        <v>30</v>
      </c>
      <c r="K3" s="68" t="s">
        <v>31</v>
      </c>
      <c r="L3" s="68" t="s">
        <v>1011</v>
      </c>
      <c r="M3" s="68" t="s">
        <v>1012</v>
      </c>
      <c r="N3" s="69" t="s">
        <v>1013</v>
      </c>
      <c r="P3" s="70" t="s">
        <v>137</v>
      </c>
      <c r="Q3" s="71" t="s">
        <v>137</v>
      </c>
      <c r="R3" s="72" t="s">
        <v>138</v>
      </c>
    </row>
    <row r="4" spans="1:18" x14ac:dyDescent="0.15">
      <c r="A4" s="61" t="s">
        <v>23</v>
      </c>
      <c r="B4" s="62" t="s">
        <v>24</v>
      </c>
      <c r="C4" s="62" t="s">
        <v>704</v>
      </c>
      <c r="D4" s="63"/>
      <c r="E4" s="64"/>
      <c r="F4" s="61" t="s">
        <v>23</v>
      </c>
      <c r="G4" s="65" t="s">
        <v>24</v>
      </c>
      <c r="I4" s="73"/>
      <c r="J4" s="74" t="s">
        <v>39</v>
      </c>
      <c r="K4" s="75" t="s">
        <v>40</v>
      </c>
      <c r="L4" s="75" t="s">
        <v>41</v>
      </c>
      <c r="M4" s="75" t="s">
        <v>42</v>
      </c>
      <c r="N4" s="76" t="s">
        <v>43</v>
      </c>
      <c r="P4" s="77" t="s">
        <v>267</v>
      </c>
      <c r="Q4" s="78" t="s">
        <v>267</v>
      </c>
      <c r="R4" s="79" t="s">
        <v>268</v>
      </c>
    </row>
    <row r="5" spans="1:18" x14ac:dyDescent="0.15">
      <c r="A5" s="61" t="s">
        <v>28</v>
      </c>
      <c r="B5" s="62" t="s">
        <v>29</v>
      </c>
      <c r="C5" s="62" t="s">
        <v>704</v>
      </c>
      <c r="D5" s="63"/>
      <c r="E5" s="64"/>
      <c r="F5" s="61" t="s">
        <v>28</v>
      </c>
      <c r="G5" s="65" t="s">
        <v>29</v>
      </c>
      <c r="I5" s="73"/>
      <c r="J5" s="74" t="s">
        <v>46</v>
      </c>
      <c r="K5" s="75" t="s">
        <v>47</v>
      </c>
      <c r="L5" s="75" t="s">
        <v>42</v>
      </c>
      <c r="M5" s="75" t="s">
        <v>48</v>
      </c>
      <c r="N5" s="76" t="s">
        <v>49</v>
      </c>
      <c r="P5" s="77" t="s">
        <v>199</v>
      </c>
      <c r="Q5" s="78" t="s">
        <v>199</v>
      </c>
      <c r="R5" s="79" t="s">
        <v>200</v>
      </c>
    </row>
    <row r="6" spans="1:18" x14ac:dyDescent="0.15">
      <c r="A6" s="61" t="s">
        <v>32</v>
      </c>
      <c r="B6" s="62" t="s">
        <v>33</v>
      </c>
      <c r="C6" s="62" t="s">
        <v>704</v>
      </c>
      <c r="D6" s="63"/>
      <c r="E6" s="64"/>
      <c r="F6" s="61" t="s">
        <v>32</v>
      </c>
      <c r="G6" s="65" t="s">
        <v>33</v>
      </c>
      <c r="I6" s="73"/>
      <c r="J6" s="74" t="s">
        <v>52</v>
      </c>
      <c r="K6" s="75" t="s">
        <v>53</v>
      </c>
      <c r="L6" s="75" t="s">
        <v>54</v>
      </c>
      <c r="M6" s="75" t="s">
        <v>55</v>
      </c>
      <c r="N6" s="76" t="s">
        <v>56</v>
      </c>
      <c r="P6" s="77" t="s">
        <v>325</v>
      </c>
      <c r="Q6" s="78" t="s">
        <v>326</v>
      </c>
      <c r="R6" s="79" t="s">
        <v>327</v>
      </c>
    </row>
    <row r="7" spans="1:18" x14ac:dyDescent="0.15">
      <c r="A7" s="61" t="s">
        <v>681</v>
      </c>
      <c r="B7" s="62" t="s">
        <v>359</v>
      </c>
      <c r="C7" s="62" t="s">
        <v>704</v>
      </c>
      <c r="D7" s="63" t="s">
        <v>988</v>
      </c>
      <c r="E7" s="64"/>
      <c r="F7" s="61" t="s">
        <v>681</v>
      </c>
      <c r="G7" s="65" t="s">
        <v>359</v>
      </c>
      <c r="I7" s="73"/>
      <c r="J7" s="74" t="s">
        <v>69</v>
      </c>
      <c r="K7" s="75" t="s">
        <v>70</v>
      </c>
      <c r="L7" s="75" t="s">
        <v>71</v>
      </c>
      <c r="M7" s="75" t="s">
        <v>72</v>
      </c>
      <c r="N7" s="76" t="s">
        <v>73</v>
      </c>
      <c r="P7" s="77" t="s">
        <v>1365</v>
      </c>
      <c r="Q7" s="78" t="s">
        <v>326</v>
      </c>
      <c r="R7" s="79" t="s">
        <v>1366</v>
      </c>
    </row>
    <row r="8" spans="1:18" x14ac:dyDescent="0.15">
      <c r="A8" s="61" t="s">
        <v>989</v>
      </c>
      <c r="B8" s="62" t="s">
        <v>38</v>
      </c>
      <c r="C8" s="62" t="s">
        <v>704</v>
      </c>
      <c r="D8" s="63"/>
      <c r="E8" s="64"/>
      <c r="F8" s="61" t="s">
        <v>989</v>
      </c>
      <c r="G8" s="65" t="s">
        <v>38</v>
      </c>
      <c r="I8" s="73"/>
      <c r="J8" s="74" t="s">
        <v>104</v>
      </c>
      <c r="K8" s="75" t="s">
        <v>105</v>
      </c>
      <c r="L8" s="75" t="s">
        <v>106</v>
      </c>
      <c r="M8" s="75" t="s">
        <v>107</v>
      </c>
      <c r="N8" s="76" t="s">
        <v>108</v>
      </c>
      <c r="P8" s="77" t="s">
        <v>190</v>
      </c>
      <c r="Q8" s="78" t="s">
        <v>191</v>
      </c>
      <c r="R8" s="79" t="s">
        <v>716</v>
      </c>
    </row>
    <row r="9" spans="1:18" x14ac:dyDescent="0.15">
      <c r="A9" s="61" t="s">
        <v>44</v>
      </c>
      <c r="B9" s="62" t="s">
        <v>45</v>
      </c>
      <c r="C9" s="62" t="s">
        <v>704</v>
      </c>
      <c r="D9" s="63"/>
      <c r="E9" s="64"/>
      <c r="F9" s="61" t="s">
        <v>44</v>
      </c>
      <c r="G9" s="65" t="s">
        <v>45</v>
      </c>
      <c r="I9" s="73"/>
      <c r="J9" s="74" t="s">
        <v>110</v>
      </c>
      <c r="K9" s="75" t="s">
        <v>111</v>
      </c>
      <c r="L9" s="75" t="s">
        <v>1014</v>
      </c>
      <c r="M9" s="75" t="s">
        <v>1015</v>
      </c>
      <c r="N9" s="76" t="s">
        <v>1016</v>
      </c>
      <c r="P9" s="77" t="s">
        <v>255</v>
      </c>
      <c r="Q9" s="78" t="s">
        <v>256</v>
      </c>
      <c r="R9" s="79" t="s">
        <v>717</v>
      </c>
    </row>
    <row r="10" spans="1:18" x14ac:dyDescent="0.15">
      <c r="A10" s="61" t="s">
        <v>50</v>
      </c>
      <c r="B10" s="62" t="s">
        <v>51</v>
      </c>
      <c r="C10" s="62" t="s">
        <v>704</v>
      </c>
      <c r="D10" s="63" t="s">
        <v>990</v>
      </c>
      <c r="E10" s="64"/>
      <c r="F10" s="61" t="s">
        <v>50</v>
      </c>
      <c r="G10" s="65" t="s">
        <v>51</v>
      </c>
      <c r="I10" s="73"/>
      <c r="J10" s="74" t="s">
        <v>112</v>
      </c>
      <c r="K10" s="75" t="s">
        <v>113</v>
      </c>
      <c r="L10" s="75" t="s">
        <v>114</v>
      </c>
      <c r="M10" s="75" t="s">
        <v>115</v>
      </c>
      <c r="N10" s="76" t="s">
        <v>116</v>
      </c>
      <c r="P10" s="77" t="s">
        <v>218</v>
      </c>
      <c r="Q10" s="78" t="s">
        <v>218</v>
      </c>
      <c r="R10" s="79" t="s">
        <v>718</v>
      </c>
    </row>
    <row r="11" spans="1:18" x14ac:dyDescent="0.15">
      <c r="A11" s="61" t="s">
        <v>991</v>
      </c>
      <c r="B11" s="62" t="s">
        <v>57</v>
      </c>
      <c r="C11" s="62" t="s">
        <v>704</v>
      </c>
      <c r="D11" s="63"/>
      <c r="E11" s="64"/>
      <c r="F11" s="61" t="s">
        <v>991</v>
      </c>
      <c r="G11" s="65" t="s">
        <v>57</v>
      </c>
      <c r="I11" s="73"/>
      <c r="J11" s="74" t="s">
        <v>118</v>
      </c>
      <c r="K11" s="75" t="s">
        <v>119</v>
      </c>
      <c r="L11" s="75" t="s">
        <v>120</v>
      </c>
      <c r="M11" s="75" t="s">
        <v>121</v>
      </c>
      <c r="N11" s="76" t="s">
        <v>122</v>
      </c>
      <c r="P11" s="77" t="s">
        <v>264</v>
      </c>
      <c r="Q11" s="78" t="s">
        <v>264</v>
      </c>
      <c r="R11" s="79" t="s">
        <v>265</v>
      </c>
    </row>
    <row r="12" spans="1:18" x14ac:dyDescent="0.15">
      <c r="A12" s="61" t="s">
        <v>708</v>
      </c>
      <c r="B12" s="62" t="s">
        <v>62</v>
      </c>
      <c r="C12" s="62" t="s">
        <v>704</v>
      </c>
      <c r="D12" s="63" t="s">
        <v>992</v>
      </c>
      <c r="E12" s="64"/>
      <c r="F12" s="61" t="s">
        <v>708</v>
      </c>
      <c r="G12" s="65" t="s">
        <v>62</v>
      </c>
      <c r="I12" s="73"/>
      <c r="J12" s="74" t="s">
        <v>123</v>
      </c>
      <c r="K12" s="75" t="s">
        <v>124</v>
      </c>
      <c r="L12" s="75" t="s">
        <v>125</v>
      </c>
      <c r="M12" s="75" t="s">
        <v>126</v>
      </c>
      <c r="N12" s="76" t="s">
        <v>127</v>
      </c>
      <c r="P12" s="77" t="s">
        <v>231</v>
      </c>
      <c r="Q12" s="78" t="s">
        <v>231</v>
      </c>
      <c r="R12" s="79" t="s">
        <v>232</v>
      </c>
    </row>
    <row r="13" spans="1:18" x14ac:dyDescent="0.15">
      <c r="A13" s="61" t="s">
        <v>409</v>
      </c>
      <c r="B13" s="62" t="s">
        <v>410</v>
      </c>
      <c r="C13" s="62" t="s">
        <v>704</v>
      </c>
      <c r="D13" s="63"/>
      <c r="E13" s="64"/>
      <c r="F13" s="61" t="s">
        <v>409</v>
      </c>
      <c r="G13" s="65" t="s">
        <v>410</v>
      </c>
      <c r="I13" s="73"/>
      <c r="J13" s="74" t="s">
        <v>34</v>
      </c>
      <c r="K13" s="75" t="s">
        <v>35</v>
      </c>
      <c r="L13" s="75" t="s">
        <v>36</v>
      </c>
      <c r="M13" s="75" t="s">
        <v>37</v>
      </c>
      <c r="N13" s="76" t="s">
        <v>1017</v>
      </c>
      <c r="P13" s="77" t="s">
        <v>348</v>
      </c>
      <c r="Q13" s="78" t="s">
        <v>349</v>
      </c>
      <c r="R13" s="79" t="s">
        <v>350</v>
      </c>
    </row>
    <row r="14" spans="1:18" x14ac:dyDescent="0.15">
      <c r="A14" s="61" t="s">
        <v>731</v>
      </c>
      <c r="B14" s="62" t="s">
        <v>732</v>
      </c>
      <c r="C14" s="62" t="s">
        <v>704</v>
      </c>
      <c r="D14" s="63"/>
      <c r="E14" s="64"/>
      <c r="F14" s="61" t="s">
        <v>731</v>
      </c>
      <c r="G14" s="65" t="s">
        <v>732</v>
      </c>
      <c r="I14" s="73"/>
      <c r="J14" s="74" t="s">
        <v>133</v>
      </c>
      <c r="K14" s="75" t="s">
        <v>134</v>
      </c>
      <c r="L14" s="75" t="s">
        <v>1018</v>
      </c>
      <c r="M14" s="75" t="s">
        <v>135</v>
      </c>
      <c r="N14" s="76" t="s">
        <v>136</v>
      </c>
      <c r="P14" s="77" t="s">
        <v>358</v>
      </c>
      <c r="Q14" s="78" t="s">
        <v>719</v>
      </c>
      <c r="R14" s="79" t="s">
        <v>720</v>
      </c>
    </row>
    <row r="15" spans="1:18" x14ac:dyDescent="0.15">
      <c r="A15" s="61" t="s">
        <v>793</v>
      </c>
      <c r="B15" s="62" t="s">
        <v>794</v>
      </c>
      <c r="C15" s="62" t="s">
        <v>704</v>
      </c>
      <c r="D15" s="63"/>
      <c r="E15" s="64"/>
      <c r="F15" s="61" t="s">
        <v>793</v>
      </c>
      <c r="G15" s="65" t="s">
        <v>794</v>
      </c>
      <c r="I15" s="73"/>
      <c r="J15" s="74" t="s">
        <v>1019</v>
      </c>
      <c r="K15" s="75" t="s">
        <v>1020</v>
      </c>
      <c r="L15" s="75" t="s">
        <v>1021</v>
      </c>
      <c r="M15" s="75" t="s">
        <v>1022</v>
      </c>
      <c r="N15" s="76" t="s">
        <v>1023</v>
      </c>
      <c r="P15" s="77" t="s">
        <v>240</v>
      </c>
      <c r="Q15" s="78" t="s">
        <v>241</v>
      </c>
      <c r="R15" s="79" t="s">
        <v>721</v>
      </c>
    </row>
    <row r="16" spans="1:18" x14ac:dyDescent="0.15">
      <c r="A16" s="61" t="s">
        <v>881</v>
      </c>
      <c r="B16" s="62" t="s">
        <v>882</v>
      </c>
      <c r="C16" s="62" t="s">
        <v>704</v>
      </c>
      <c r="D16" s="63"/>
      <c r="E16" s="64"/>
      <c r="F16" s="61" t="s">
        <v>881</v>
      </c>
      <c r="G16" s="65" t="s">
        <v>882</v>
      </c>
      <c r="I16" s="73"/>
      <c r="J16" s="74" t="s">
        <v>1024</v>
      </c>
      <c r="K16" s="75" t="s">
        <v>1025</v>
      </c>
      <c r="L16" s="75" t="s">
        <v>1026</v>
      </c>
      <c r="M16" s="75" t="s">
        <v>1027</v>
      </c>
      <c r="N16" s="76" t="s">
        <v>1028</v>
      </c>
      <c r="P16" s="80" t="s">
        <v>722</v>
      </c>
      <c r="Q16" s="81" t="s">
        <v>26</v>
      </c>
      <c r="R16" s="82" t="s">
        <v>723</v>
      </c>
    </row>
    <row r="17" spans="1:17" x14ac:dyDescent="0.15">
      <c r="A17" s="61" t="s">
        <v>733</v>
      </c>
      <c r="B17" s="62" t="s">
        <v>734</v>
      </c>
      <c r="C17" s="62" t="s">
        <v>704</v>
      </c>
      <c r="D17" s="63"/>
      <c r="E17" s="64"/>
      <c r="F17" s="61" t="s">
        <v>733</v>
      </c>
      <c r="G17" s="65" t="s">
        <v>734</v>
      </c>
      <c r="I17" s="73"/>
      <c r="J17" s="74" t="s">
        <v>1029</v>
      </c>
      <c r="K17" s="75" t="s">
        <v>1030</v>
      </c>
      <c r="L17" s="75" t="s">
        <v>1031</v>
      </c>
      <c r="M17" s="75" t="s">
        <v>1032</v>
      </c>
      <c r="N17" s="76" t="s">
        <v>1033</v>
      </c>
    </row>
    <row r="18" spans="1:17" x14ac:dyDescent="0.15">
      <c r="A18" s="61" t="s">
        <v>735</v>
      </c>
      <c r="B18" s="62" t="s">
        <v>736</v>
      </c>
      <c r="C18" s="62" t="s">
        <v>704</v>
      </c>
      <c r="D18" s="63"/>
      <c r="E18" s="64"/>
      <c r="F18" s="61" t="s">
        <v>735</v>
      </c>
      <c r="G18" s="65" t="s">
        <v>736</v>
      </c>
      <c r="I18" s="73"/>
      <c r="J18" s="74" t="s">
        <v>1034</v>
      </c>
      <c r="K18" s="83" t="s">
        <v>1035</v>
      </c>
      <c r="L18" s="83" t="s">
        <v>1036</v>
      </c>
      <c r="M18" s="83" t="s">
        <v>1037</v>
      </c>
      <c r="N18" s="84" t="s">
        <v>1038</v>
      </c>
    </row>
    <row r="19" spans="1:17" x14ac:dyDescent="0.15">
      <c r="A19" s="61" t="s">
        <v>737</v>
      </c>
      <c r="B19" s="62" t="s">
        <v>738</v>
      </c>
      <c r="C19" s="62" t="s">
        <v>704</v>
      </c>
      <c r="D19" s="63" t="s">
        <v>993</v>
      </c>
      <c r="E19" s="64"/>
      <c r="F19" s="61" t="s">
        <v>737</v>
      </c>
      <c r="G19" s="65" t="s">
        <v>738</v>
      </c>
      <c r="I19" s="73"/>
      <c r="J19" s="74" t="s">
        <v>1039</v>
      </c>
      <c r="K19" s="83" t="s">
        <v>1040</v>
      </c>
      <c r="L19" s="83" t="s">
        <v>1041</v>
      </c>
      <c r="M19" s="83" t="s">
        <v>1042</v>
      </c>
      <c r="N19" s="84" t="s">
        <v>1043</v>
      </c>
      <c r="P19" s="260" t="s">
        <v>1357</v>
      </c>
      <c r="Q19" s="260"/>
    </row>
    <row r="20" spans="1:17" x14ac:dyDescent="0.15">
      <c r="A20" s="61" t="s">
        <v>739</v>
      </c>
      <c r="B20" s="62" t="s">
        <v>740</v>
      </c>
      <c r="C20" s="62" t="s">
        <v>704</v>
      </c>
      <c r="D20" s="63"/>
      <c r="E20" s="64"/>
      <c r="F20" s="61" t="s">
        <v>739</v>
      </c>
      <c r="G20" s="65" t="s">
        <v>740</v>
      </c>
      <c r="I20" s="73"/>
      <c r="J20" s="74" t="s">
        <v>1044</v>
      </c>
      <c r="K20" s="75" t="s">
        <v>1045</v>
      </c>
      <c r="L20" s="75" t="s">
        <v>1046</v>
      </c>
      <c r="M20" s="75" t="s">
        <v>1047</v>
      </c>
      <c r="N20" s="76" t="s">
        <v>1048</v>
      </c>
      <c r="P20" s="85" t="s">
        <v>665</v>
      </c>
      <c r="Q20" s="86" t="s">
        <v>666</v>
      </c>
    </row>
    <row r="21" spans="1:17" x14ac:dyDescent="0.15">
      <c r="A21" s="61" t="s">
        <v>741</v>
      </c>
      <c r="B21" s="62" t="s">
        <v>742</v>
      </c>
      <c r="C21" s="62" t="s">
        <v>704</v>
      </c>
      <c r="D21" s="63" t="s">
        <v>994</v>
      </c>
      <c r="E21" s="64"/>
      <c r="F21" s="61" t="s">
        <v>741</v>
      </c>
      <c r="G21" s="65" t="s">
        <v>742</v>
      </c>
      <c r="I21" s="73"/>
      <c r="J21" s="74" t="s">
        <v>1049</v>
      </c>
      <c r="K21" s="75" t="s">
        <v>1050</v>
      </c>
      <c r="L21" s="75" t="s">
        <v>1051</v>
      </c>
      <c r="M21" s="75" t="s">
        <v>1052</v>
      </c>
      <c r="N21" s="76" t="s">
        <v>1053</v>
      </c>
      <c r="P21" s="87" t="s">
        <v>421</v>
      </c>
      <c r="Q21" s="88" t="s">
        <v>422</v>
      </c>
    </row>
    <row r="22" spans="1:17" x14ac:dyDescent="0.15">
      <c r="A22" s="61" t="s">
        <v>743</v>
      </c>
      <c r="B22" s="62" t="s">
        <v>744</v>
      </c>
      <c r="C22" s="62" t="s">
        <v>704</v>
      </c>
      <c r="D22" s="63"/>
      <c r="E22" s="64"/>
      <c r="F22" s="61" t="s">
        <v>743</v>
      </c>
      <c r="G22" s="65" t="s">
        <v>744</v>
      </c>
      <c r="I22" s="73"/>
      <c r="J22" s="74" t="s">
        <v>58</v>
      </c>
      <c r="K22" s="75" t="s">
        <v>59</v>
      </c>
      <c r="L22" s="75" t="s">
        <v>60</v>
      </c>
      <c r="M22" s="75" t="s">
        <v>61</v>
      </c>
      <c r="N22" s="76" t="s">
        <v>1054</v>
      </c>
      <c r="P22" s="87" t="s">
        <v>430</v>
      </c>
      <c r="Q22" s="88" t="s">
        <v>431</v>
      </c>
    </row>
    <row r="23" spans="1:17" x14ac:dyDescent="0.15">
      <c r="A23" s="61" t="s">
        <v>745</v>
      </c>
      <c r="B23" s="62" t="s">
        <v>746</v>
      </c>
      <c r="C23" s="62" t="s">
        <v>704</v>
      </c>
      <c r="D23" s="63"/>
      <c r="E23" s="64"/>
      <c r="F23" s="61" t="s">
        <v>745</v>
      </c>
      <c r="G23" s="65" t="s">
        <v>746</v>
      </c>
      <c r="I23" s="73"/>
      <c r="J23" s="74" t="s">
        <v>63</v>
      </c>
      <c r="K23" s="75" t="s">
        <v>64</v>
      </c>
      <c r="L23" s="75" t="s">
        <v>65</v>
      </c>
      <c r="M23" s="75" t="s">
        <v>66</v>
      </c>
      <c r="N23" s="76" t="s">
        <v>67</v>
      </c>
      <c r="P23" s="87" t="s">
        <v>445</v>
      </c>
      <c r="Q23" s="88" t="s">
        <v>446</v>
      </c>
    </row>
    <row r="24" spans="1:17" x14ac:dyDescent="0.15">
      <c r="A24" s="61" t="s">
        <v>995</v>
      </c>
      <c r="B24" s="62" t="s">
        <v>996</v>
      </c>
      <c r="C24" s="62" t="s">
        <v>704</v>
      </c>
      <c r="D24" s="89"/>
      <c r="E24" s="64"/>
      <c r="F24" s="61" t="s">
        <v>995</v>
      </c>
      <c r="G24" s="65" t="s">
        <v>996</v>
      </c>
      <c r="I24" s="73"/>
      <c r="J24" s="74" t="s">
        <v>74</v>
      </c>
      <c r="K24" s="75" t="s">
        <v>75</v>
      </c>
      <c r="L24" s="75" t="s">
        <v>76</v>
      </c>
      <c r="M24" s="75" t="s">
        <v>77</v>
      </c>
      <c r="N24" s="76" t="s">
        <v>78</v>
      </c>
      <c r="P24" s="87" t="s">
        <v>454</v>
      </c>
      <c r="Q24" s="88" t="s">
        <v>455</v>
      </c>
    </row>
    <row r="25" spans="1:17" x14ac:dyDescent="0.15">
      <c r="A25" s="61" t="s">
        <v>747</v>
      </c>
      <c r="B25" s="62" t="s">
        <v>748</v>
      </c>
      <c r="C25" s="62" t="s">
        <v>704</v>
      </c>
      <c r="D25" s="63"/>
      <c r="E25" s="64"/>
      <c r="F25" s="61" t="s">
        <v>747</v>
      </c>
      <c r="G25" s="65" t="s">
        <v>748</v>
      </c>
      <c r="I25" s="73"/>
      <c r="J25" s="74" t="s">
        <v>79</v>
      </c>
      <c r="K25" s="75" t="s">
        <v>80</v>
      </c>
      <c r="L25" s="75" t="s">
        <v>81</v>
      </c>
      <c r="M25" s="75" t="s">
        <v>82</v>
      </c>
      <c r="N25" s="76" t="s">
        <v>83</v>
      </c>
      <c r="P25" s="87" t="s">
        <v>458</v>
      </c>
      <c r="Q25" s="88" t="s">
        <v>459</v>
      </c>
    </row>
    <row r="26" spans="1:17" x14ac:dyDescent="0.15">
      <c r="A26" s="61" t="s">
        <v>749</v>
      </c>
      <c r="B26" s="62" t="s">
        <v>750</v>
      </c>
      <c r="C26" s="62" t="s">
        <v>704</v>
      </c>
      <c r="D26" s="63" t="s">
        <v>997</v>
      </c>
      <c r="E26" s="64"/>
      <c r="F26" s="61" t="s">
        <v>749</v>
      </c>
      <c r="G26" s="65" t="s">
        <v>750</v>
      </c>
      <c r="I26" s="73"/>
      <c r="J26" s="74" t="s">
        <v>84</v>
      </c>
      <c r="K26" s="75" t="s">
        <v>85</v>
      </c>
      <c r="L26" s="75" t="s">
        <v>86</v>
      </c>
      <c r="M26" s="75" t="s">
        <v>87</v>
      </c>
      <c r="N26" s="76" t="s">
        <v>88</v>
      </c>
      <c r="P26" s="87" t="s">
        <v>468</v>
      </c>
      <c r="Q26" s="88" t="s">
        <v>469</v>
      </c>
    </row>
    <row r="27" spans="1:17" x14ac:dyDescent="0.15">
      <c r="A27" s="61" t="s">
        <v>751</v>
      </c>
      <c r="B27" s="62" t="s">
        <v>752</v>
      </c>
      <c r="C27" s="62" t="s">
        <v>704</v>
      </c>
      <c r="D27" s="63"/>
      <c r="E27" s="64"/>
      <c r="F27" s="61" t="s">
        <v>751</v>
      </c>
      <c r="G27" s="65" t="s">
        <v>752</v>
      </c>
      <c r="I27" s="73"/>
      <c r="J27" s="74" t="s">
        <v>89</v>
      </c>
      <c r="K27" s="75" t="s">
        <v>90</v>
      </c>
      <c r="L27" s="75" t="s">
        <v>91</v>
      </c>
      <c r="M27" s="75" t="s">
        <v>92</v>
      </c>
      <c r="N27" s="76" t="s">
        <v>93</v>
      </c>
      <c r="P27" s="87" t="s">
        <v>664</v>
      </c>
      <c r="Q27" s="88" t="s">
        <v>11</v>
      </c>
    </row>
    <row r="28" spans="1:17" x14ac:dyDescent="0.15">
      <c r="A28" s="61" t="s">
        <v>753</v>
      </c>
      <c r="B28" s="62" t="s">
        <v>754</v>
      </c>
      <c r="C28" s="62" t="s">
        <v>704</v>
      </c>
      <c r="D28" s="63"/>
      <c r="E28" s="64"/>
      <c r="F28" s="61" t="s">
        <v>753</v>
      </c>
      <c r="G28" s="65" t="s">
        <v>754</v>
      </c>
      <c r="I28" s="73"/>
      <c r="J28" s="74" t="s">
        <v>94</v>
      </c>
      <c r="K28" s="75" t="s">
        <v>95</v>
      </c>
      <c r="L28" s="75" t="s">
        <v>96</v>
      </c>
      <c r="M28" s="75" t="s">
        <v>97</v>
      </c>
      <c r="N28" s="76" t="s">
        <v>98</v>
      </c>
      <c r="P28" s="90" t="s">
        <v>109</v>
      </c>
      <c r="Q28" s="91" t="s">
        <v>663</v>
      </c>
    </row>
    <row r="29" spans="1:17" x14ac:dyDescent="0.15">
      <c r="A29" s="61" t="s">
        <v>755</v>
      </c>
      <c r="B29" s="62" t="s">
        <v>756</v>
      </c>
      <c r="C29" s="62" t="s">
        <v>704</v>
      </c>
      <c r="D29" s="63"/>
      <c r="E29" s="64"/>
      <c r="F29" s="61" t="s">
        <v>755</v>
      </c>
      <c r="G29" s="65" t="s">
        <v>756</v>
      </c>
      <c r="I29" s="73"/>
      <c r="J29" s="74" t="s">
        <v>99</v>
      </c>
      <c r="K29" s="75" t="s">
        <v>100</v>
      </c>
      <c r="L29" s="75" t="s">
        <v>101</v>
      </c>
      <c r="M29" s="75" t="s">
        <v>102</v>
      </c>
      <c r="N29" s="76" t="s">
        <v>103</v>
      </c>
      <c r="P29" s="92"/>
      <c r="Q29" s="92"/>
    </row>
    <row r="30" spans="1:17" x14ac:dyDescent="0.15">
      <c r="A30" s="61" t="s">
        <v>757</v>
      </c>
      <c r="B30" s="62" t="s">
        <v>758</v>
      </c>
      <c r="C30" s="62" t="s">
        <v>704</v>
      </c>
      <c r="D30" s="63"/>
      <c r="E30" s="64"/>
      <c r="F30" s="61" t="s">
        <v>757</v>
      </c>
      <c r="G30" s="65" t="s">
        <v>758</v>
      </c>
      <c r="I30" s="73"/>
      <c r="J30" s="74" t="s">
        <v>141</v>
      </c>
      <c r="K30" s="75" t="s">
        <v>142</v>
      </c>
      <c r="L30" s="75" t="s">
        <v>143</v>
      </c>
      <c r="M30" s="75" t="s">
        <v>144</v>
      </c>
      <c r="N30" s="76" t="s">
        <v>145</v>
      </c>
      <c r="P30" s="92"/>
      <c r="Q30" s="92"/>
    </row>
    <row r="31" spans="1:17" x14ac:dyDescent="0.15">
      <c r="A31" s="61" t="s">
        <v>759</v>
      </c>
      <c r="B31" s="62" t="s">
        <v>760</v>
      </c>
      <c r="C31" s="62" t="s">
        <v>704</v>
      </c>
      <c r="D31" s="63"/>
      <c r="E31" s="64"/>
      <c r="F31" s="61" t="s">
        <v>759</v>
      </c>
      <c r="G31" s="65" t="s">
        <v>760</v>
      </c>
      <c r="I31" s="93"/>
      <c r="J31" s="74" t="s">
        <v>148</v>
      </c>
      <c r="K31" s="75" t="s">
        <v>149</v>
      </c>
      <c r="L31" s="75" t="s">
        <v>150</v>
      </c>
      <c r="M31" s="75" t="s">
        <v>151</v>
      </c>
      <c r="N31" s="76" t="s">
        <v>152</v>
      </c>
      <c r="P31" s="260" t="s">
        <v>1358</v>
      </c>
      <c r="Q31" s="260"/>
    </row>
    <row r="32" spans="1:17" x14ac:dyDescent="0.15">
      <c r="A32" s="61" t="s">
        <v>761</v>
      </c>
      <c r="B32" s="62" t="s">
        <v>762</v>
      </c>
      <c r="C32" s="62" t="s">
        <v>704</v>
      </c>
      <c r="D32" s="63" t="s">
        <v>998</v>
      </c>
      <c r="E32" s="64"/>
      <c r="F32" s="61" t="s">
        <v>761</v>
      </c>
      <c r="G32" s="65" t="s">
        <v>762</v>
      </c>
      <c r="I32" s="73"/>
      <c r="J32" s="74" t="s">
        <v>155</v>
      </c>
      <c r="K32" s="75" t="s">
        <v>156</v>
      </c>
      <c r="L32" s="75" t="s">
        <v>157</v>
      </c>
      <c r="M32" s="75" t="s">
        <v>158</v>
      </c>
      <c r="N32" s="76" t="s">
        <v>159</v>
      </c>
      <c r="P32" s="59" t="s">
        <v>491</v>
      </c>
      <c r="Q32" s="59" t="s">
        <v>492</v>
      </c>
    </row>
    <row r="33" spans="1:17" x14ac:dyDescent="0.15">
      <c r="A33" s="61" t="s">
        <v>795</v>
      </c>
      <c r="B33" s="62" t="s">
        <v>796</v>
      </c>
      <c r="C33" s="62" t="s">
        <v>704</v>
      </c>
      <c r="D33" s="63"/>
      <c r="E33" s="64"/>
      <c r="F33" s="61" t="s">
        <v>795</v>
      </c>
      <c r="G33" s="65" t="s">
        <v>796</v>
      </c>
      <c r="I33" s="73"/>
      <c r="J33" s="74" t="s">
        <v>162</v>
      </c>
      <c r="K33" s="75" t="s">
        <v>163</v>
      </c>
      <c r="L33" s="75" t="s">
        <v>164</v>
      </c>
      <c r="M33" s="75" t="s">
        <v>165</v>
      </c>
      <c r="N33" s="76" t="s">
        <v>166</v>
      </c>
      <c r="P33" s="94" t="s">
        <v>498</v>
      </c>
      <c r="Q33" s="95" t="s">
        <v>667</v>
      </c>
    </row>
    <row r="34" spans="1:17" x14ac:dyDescent="0.15">
      <c r="A34" s="61" t="s">
        <v>763</v>
      </c>
      <c r="B34" s="62" t="s">
        <v>764</v>
      </c>
      <c r="C34" s="62" t="s">
        <v>704</v>
      </c>
      <c r="D34" s="63"/>
      <c r="E34" s="64"/>
      <c r="F34" s="61" t="s">
        <v>763</v>
      </c>
      <c r="G34" s="65" t="s">
        <v>764</v>
      </c>
      <c r="I34" s="73"/>
      <c r="J34" s="74" t="s">
        <v>169</v>
      </c>
      <c r="K34" s="75" t="s">
        <v>170</v>
      </c>
      <c r="L34" s="75" t="s">
        <v>171</v>
      </c>
      <c r="M34" s="75" t="s">
        <v>172</v>
      </c>
      <c r="N34" s="76" t="s">
        <v>173</v>
      </c>
      <c r="P34" s="94" t="s">
        <v>506</v>
      </c>
      <c r="Q34" s="95" t="s">
        <v>507</v>
      </c>
    </row>
    <row r="35" spans="1:17" x14ac:dyDescent="0.15">
      <c r="A35" s="61" t="s">
        <v>765</v>
      </c>
      <c r="B35" s="62" t="s">
        <v>766</v>
      </c>
      <c r="C35" s="62" t="s">
        <v>704</v>
      </c>
      <c r="D35" s="63"/>
      <c r="E35" s="64"/>
      <c r="F35" s="61" t="s">
        <v>765</v>
      </c>
      <c r="G35" s="65" t="s">
        <v>766</v>
      </c>
      <c r="I35" s="73"/>
      <c r="J35" s="74" t="s">
        <v>176</v>
      </c>
      <c r="K35" s="75" t="s">
        <v>177</v>
      </c>
      <c r="L35" s="75" t="s">
        <v>178</v>
      </c>
      <c r="M35" s="75" t="s">
        <v>179</v>
      </c>
      <c r="N35" s="76" t="s">
        <v>180</v>
      </c>
      <c r="P35" s="94" t="s">
        <v>513</v>
      </c>
      <c r="Q35" s="95" t="s">
        <v>514</v>
      </c>
    </row>
    <row r="36" spans="1:17" x14ac:dyDescent="0.15">
      <c r="A36" s="61" t="s">
        <v>672</v>
      </c>
      <c r="B36" s="62" t="s">
        <v>673</v>
      </c>
      <c r="C36" s="62" t="s">
        <v>704</v>
      </c>
      <c r="D36" s="63"/>
      <c r="E36" s="64"/>
      <c r="F36" s="61" t="s">
        <v>672</v>
      </c>
      <c r="G36" s="65" t="s">
        <v>673</v>
      </c>
      <c r="I36" s="73"/>
      <c r="J36" s="74" t="s">
        <v>1055</v>
      </c>
      <c r="K36" s="75" t="s">
        <v>1056</v>
      </c>
      <c r="L36" s="75" t="s">
        <v>1057</v>
      </c>
      <c r="M36" s="75" t="s">
        <v>1058</v>
      </c>
      <c r="N36" s="76" t="s">
        <v>1059</v>
      </c>
      <c r="P36" s="96" t="s">
        <v>467</v>
      </c>
      <c r="Q36" s="91" t="s">
        <v>663</v>
      </c>
    </row>
    <row r="37" spans="1:17" x14ac:dyDescent="0.15">
      <c r="A37" s="61" t="s">
        <v>146</v>
      </c>
      <c r="B37" s="62" t="s">
        <v>147</v>
      </c>
      <c r="C37" s="62" t="s">
        <v>704</v>
      </c>
      <c r="D37" s="63"/>
      <c r="E37" s="64"/>
      <c r="F37" s="61" t="s">
        <v>146</v>
      </c>
      <c r="G37" s="65" t="s">
        <v>147</v>
      </c>
      <c r="I37" s="66" t="s">
        <v>182</v>
      </c>
      <c r="J37" s="74" t="s">
        <v>472</v>
      </c>
      <c r="K37" s="75" t="s">
        <v>473</v>
      </c>
      <c r="L37" s="75" t="s">
        <v>474</v>
      </c>
      <c r="M37" s="75" t="s">
        <v>475</v>
      </c>
      <c r="N37" s="76" t="s">
        <v>476</v>
      </c>
    </row>
    <row r="38" spans="1:17" x14ac:dyDescent="0.15">
      <c r="A38" s="61" t="s">
        <v>153</v>
      </c>
      <c r="B38" s="62" t="s">
        <v>154</v>
      </c>
      <c r="C38" s="62" t="s">
        <v>704</v>
      </c>
      <c r="D38" s="63" t="s">
        <v>988</v>
      </c>
      <c r="E38" s="64"/>
      <c r="F38" s="61" t="s">
        <v>153</v>
      </c>
      <c r="G38" s="65" t="s">
        <v>154</v>
      </c>
      <c r="I38" s="73"/>
      <c r="J38" s="74" t="s">
        <v>493</v>
      </c>
      <c r="K38" s="75" t="s">
        <v>494</v>
      </c>
      <c r="L38" s="75" t="s">
        <v>495</v>
      </c>
      <c r="M38" s="75" t="s">
        <v>496</v>
      </c>
      <c r="N38" s="76" t="s">
        <v>497</v>
      </c>
    </row>
    <row r="39" spans="1:17" x14ac:dyDescent="0.15">
      <c r="A39" s="61" t="s">
        <v>460</v>
      </c>
      <c r="B39" s="62" t="s">
        <v>461</v>
      </c>
      <c r="C39" s="62" t="s">
        <v>704</v>
      </c>
      <c r="D39" s="63" t="s">
        <v>988</v>
      </c>
      <c r="E39" s="64"/>
      <c r="F39" s="61" t="s">
        <v>460</v>
      </c>
      <c r="G39" s="65" t="s">
        <v>461</v>
      </c>
      <c r="I39" s="73"/>
      <c r="J39" s="74" t="s">
        <v>550</v>
      </c>
      <c r="K39" s="75" t="s">
        <v>551</v>
      </c>
      <c r="L39" s="75" t="s">
        <v>552</v>
      </c>
      <c r="M39" s="75" t="s">
        <v>553</v>
      </c>
      <c r="N39" s="76" t="s">
        <v>554</v>
      </c>
      <c r="P39" s="260" t="s">
        <v>1359</v>
      </c>
      <c r="Q39" s="260"/>
    </row>
    <row r="40" spans="1:17" x14ac:dyDescent="0.15">
      <c r="A40" s="61" t="s">
        <v>139</v>
      </c>
      <c r="B40" s="62" t="s">
        <v>140</v>
      </c>
      <c r="C40" s="62" t="s">
        <v>704</v>
      </c>
      <c r="D40" s="63" t="s">
        <v>999</v>
      </c>
      <c r="E40" s="64"/>
      <c r="F40" s="61" t="s">
        <v>139</v>
      </c>
      <c r="G40" s="65" t="s">
        <v>140</v>
      </c>
      <c r="I40" s="73"/>
      <c r="J40" s="74" t="s">
        <v>462</v>
      </c>
      <c r="K40" s="75" t="s">
        <v>463</v>
      </c>
      <c r="L40" s="75" t="s">
        <v>464</v>
      </c>
      <c r="M40" s="75" t="s">
        <v>465</v>
      </c>
      <c r="N40" s="76" t="s">
        <v>466</v>
      </c>
      <c r="P40" s="59" t="s">
        <v>491</v>
      </c>
      <c r="Q40" s="59" t="s">
        <v>492</v>
      </c>
    </row>
    <row r="41" spans="1:17" x14ac:dyDescent="0.15">
      <c r="A41" s="61" t="s">
        <v>1000</v>
      </c>
      <c r="B41" s="62" t="s">
        <v>132</v>
      </c>
      <c r="C41" s="62" t="s">
        <v>704</v>
      </c>
      <c r="D41" s="63"/>
      <c r="E41" s="64"/>
      <c r="F41" s="61" t="s">
        <v>1000</v>
      </c>
      <c r="G41" s="65" t="s">
        <v>132</v>
      </c>
      <c r="I41" s="73"/>
      <c r="J41" s="74" t="s">
        <v>376</v>
      </c>
      <c r="K41" s="75" t="s">
        <v>377</v>
      </c>
      <c r="L41" s="75" t="s">
        <v>378</v>
      </c>
      <c r="M41" s="75" t="s">
        <v>1060</v>
      </c>
      <c r="N41" s="76" t="s">
        <v>379</v>
      </c>
      <c r="P41" s="94" t="s">
        <v>1120</v>
      </c>
      <c r="Q41" s="95" t="s">
        <v>27</v>
      </c>
    </row>
    <row r="42" spans="1:17" x14ac:dyDescent="0.15">
      <c r="A42" s="61" t="s">
        <v>160</v>
      </c>
      <c r="B42" s="62" t="s">
        <v>161</v>
      </c>
      <c r="C42" s="62" t="s">
        <v>704</v>
      </c>
      <c r="D42" s="63"/>
      <c r="E42" s="64"/>
      <c r="F42" s="61" t="s">
        <v>160</v>
      </c>
      <c r="G42" s="65" t="s">
        <v>161</v>
      </c>
      <c r="I42" s="73"/>
      <c r="J42" s="74" t="s">
        <v>320</v>
      </c>
      <c r="K42" s="75" t="s">
        <v>321</v>
      </c>
      <c r="L42" s="75" t="s">
        <v>322</v>
      </c>
      <c r="M42" s="75" t="s">
        <v>323</v>
      </c>
      <c r="N42" s="76" t="s">
        <v>324</v>
      </c>
      <c r="P42" s="94" t="s">
        <v>1121</v>
      </c>
      <c r="Q42" s="95" t="s">
        <v>913</v>
      </c>
    </row>
    <row r="43" spans="1:17" x14ac:dyDescent="0.15">
      <c r="A43" s="61" t="s">
        <v>167</v>
      </c>
      <c r="B43" s="62" t="s">
        <v>168</v>
      </c>
      <c r="C43" s="62" t="s">
        <v>704</v>
      </c>
      <c r="D43" s="63"/>
      <c r="E43" s="64"/>
      <c r="F43" s="61" t="s">
        <v>167</v>
      </c>
      <c r="G43" s="65" t="s">
        <v>168</v>
      </c>
      <c r="I43" s="73"/>
      <c r="J43" s="74" t="s">
        <v>203</v>
      </c>
      <c r="K43" s="75" t="s">
        <v>204</v>
      </c>
      <c r="L43" s="75" t="s">
        <v>205</v>
      </c>
      <c r="M43" s="75" t="s">
        <v>206</v>
      </c>
      <c r="N43" s="76" t="s">
        <v>207</v>
      </c>
      <c r="P43" s="94" t="s">
        <v>1122</v>
      </c>
      <c r="Q43" s="95" t="s">
        <v>1123</v>
      </c>
    </row>
    <row r="44" spans="1:17" x14ac:dyDescent="0.15">
      <c r="A44" s="61" t="s">
        <v>174</v>
      </c>
      <c r="B44" s="62" t="s">
        <v>175</v>
      </c>
      <c r="C44" s="62" t="s">
        <v>704</v>
      </c>
      <c r="D44" s="63"/>
      <c r="E44" s="64"/>
      <c r="F44" s="61" t="s">
        <v>174</v>
      </c>
      <c r="G44" s="65" t="s">
        <v>175</v>
      </c>
      <c r="I44" s="73"/>
      <c r="J44" s="74" t="s">
        <v>194</v>
      </c>
      <c r="K44" s="75" t="s">
        <v>195</v>
      </c>
      <c r="L44" s="75" t="s">
        <v>196</v>
      </c>
      <c r="M44" s="75" t="s">
        <v>197</v>
      </c>
      <c r="N44" s="76" t="s">
        <v>198</v>
      </c>
      <c r="P44" s="96" t="s">
        <v>1124</v>
      </c>
      <c r="Q44" s="91" t="s">
        <v>1125</v>
      </c>
    </row>
    <row r="45" spans="1:17" x14ac:dyDescent="0.15">
      <c r="A45" s="61" t="s">
        <v>797</v>
      </c>
      <c r="B45" s="62" t="s">
        <v>181</v>
      </c>
      <c r="C45" s="62" t="s">
        <v>704</v>
      </c>
      <c r="D45" s="63"/>
      <c r="E45" s="64"/>
      <c r="F45" s="61" t="s">
        <v>797</v>
      </c>
      <c r="G45" s="65" t="s">
        <v>181</v>
      </c>
      <c r="I45" s="73"/>
      <c r="J45" s="74" t="s">
        <v>185</v>
      </c>
      <c r="K45" s="75" t="s">
        <v>186</v>
      </c>
      <c r="L45" s="75" t="s">
        <v>187</v>
      </c>
      <c r="M45" s="75" t="s">
        <v>188</v>
      </c>
      <c r="N45" s="76" t="s">
        <v>189</v>
      </c>
    </row>
    <row r="46" spans="1:17" x14ac:dyDescent="0.15">
      <c r="A46" s="61" t="s">
        <v>183</v>
      </c>
      <c r="B46" s="62" t="s">
        <v>184</v>
      </c>
      <c r="C46" s="62" t="s">
        <v>704</v>
      </c>
      <c r="D46" s="63"/>
      <c r="E46" s="64"/>
      <c r="F46" s="61" t="s">
        <v>183</v>
      </c>
      <c r="G46" s="65" t="s">
        <v>184</v>
      </c>
      <c r="I46" s="73"/>
      <c r="J46" s="74" t="s">
        <v>479</v>
      </c>
      <c r="K46" s="75" t="s">
        <v>480</v>
      </c>
      <c r="L46" s="75" t="s">
        <v>481</v>
      </c>
      <c r="M46" s="75" t="s">
        <v>482</v>
      </c>
      <c r="N46" s="76" t="s">
        <v>483</v>
      </c>
    </row>
    <row r="47" spans="1:17" x14ac:dyDescent="0.15">
      <c r="A47" s="61" t="s">
        <v>192</v>
      </c>
      <c r="B47" s="62" t="s">
        <v>193</v>
      </c>
      <c r="C47" s="62" t="s">
        <v>704</v>
      </c>
      <c r="D47" s="63" t="s">
        <v>1001</v>
      </c>
      <c r="E47" s="64"/>
      <c r="F47" s="61" t="s">
        <v>192</v>
      </c>
      <c r="G47" s="65" t="s">
        <v>193</v>
      </c>
      <c r="I47" s="73"/>
      <c r="J47" s="74" t="s">
        <v>484</v>
      </c>
      <c r="K47" s="75" t="s">
        <v>485</v>
      </c>
      <c r="L47" s="75" t="s">
        <v>486</v>
      </c>
      <c r="M47" s="75" t="s">
        <v>1061</v>
      </c>
      <c r="N47" s="76" t="s">
        <v>1062</v>
      </c>
    </row>
    <row r="48" spans="1:17" x14ac:dyDescent="0.15">
      <c r="A48" s="61" t="s">
        <v>499</v>
      </c>
      <c r="B48" s="62" t="s">
        <v>500</v>
      </c>
      <c r="C48" s="62" t="s">
        <v>704</v>
      </c>
      <c r="D48" s="63"/>
      <c r="E48" s="64"/>
      <c r="F48" s="61" t="s">
        <v>499</v>
      </c>
      <c r="G48" s="65" t="s">
        <v>500</v>
      </c>
      <c r="I48" s="73"/>
      <c r="J48" s="74" t="s">
        <v>329</v>
      </c>
      <c r="K48" s="75" t="s">
        <v>330</v>
      </c>
      <c r="L48" s="75" t="s">
        <v>331</v>
      </c>
      <c r="M48" s="75" t="s">
        <v>332</v>
      </c>
      <c r="N48" s="76" t="s">
        <v>333</v>
      </c>
    </row>
    <row r="49" spans="1:14" x14ac:dyDescent="0.15">
      <c r="A49" s="61" t="s">
        <v>201</v>
      </c>
      <c r="B49" s="62" t="s">
        <v>202</v>
      </c>
      <c r="C49" s="62" t="s">
        <v>704</v>
      </c>
      <c r="D49" s="63"/>
      <c r="E49" s="64"/>
      <c r="F49" s="61" t="s">
        <v>201</v>
      </c>
      <c r="G49" s="65" t="s">
        <v>202</v>
      </c>
      <c r="I49" s="73"/>
      <c r="J49" s="74" t="s">
        <v>501</v>
      </c>
      <c r="K49" s="75" t="s">
        <v>502</v>
      </c>
      <c r="L49" s="75" t="s">
        <v>503</v>
      </c>
      <c r="M49" s="75" t="s">
        <v>504</v>
      </c>
      <c r="N49" s="76" t="s">
        <v>505</v>
      </c>
    </row>
    <row r="50" spans="1:14" x14ac:dyDescent="0.15">
      <c r="A50" s="61" t="s">
        <v>208</v>
      </c>
      <c r="B50" s="62" t="s">
        <v>117</v>
      </c>
      <c r="C50" s="62" t="s">
        <v>704</v>
      </c>
      <c r="D50" s="63"/>
      <c r="E50" s="64"/>
      <c r="F50" s="61" t="s">
        <v>208</v>
      </c>
      <c r="G50" s="65" t="s">
        <v>117</v>
      </c>
      <c r="I50" s="73"/>
      <c r="J50" s="74" t="s">
        <v>449</v>
      </c>
      <c r="K50" s="75" t="s">
        <v>450</v>
      </c>
      <c r="L50" s="75" t="s">
        <v>451</v>
      </c>
      <c r="M50" s="75" t="s">
        <v>452</v>
      </c>
      <c r="N50" s="76" t="s">
        <v>453</v>
      </c>
    </row>
    <row r="51" spans="1:14" x14ac:dyDescent="0.15">
      <c r="A51" s="61" t="s">
        <v>674</v>
      </c>
      <c r="B51" s="62" t="s">
        <v>675</v>
      </c>
      <c r="C51" s="62" t="s">
        <v>704</v>
      </c>
      <c r="D51" s="63"/>
      <c r="E51" s="64"/>
      <c r="F51" s="61" t="s">
        <v>674</v>
      </c>
      <c r="G51" s="65" t="s">
        <v>675</v>
      </c>
      <c r="I51" s="73"/>
      <c r="J51" s="74" t="s">
        <v>433</v>
      </c>
      <c r="K51" s="75" t="s">
        <v>434</v>
      </c>
      <c r="L51" s="75" t="s">
        <v>435</v>
      </c>
      <c r="M51" s="75" t="s">
        <v>436</v>
      </c>
      <c r="N51" s="76" t="s">
        <v>437</v>
      </c>
    </row>
    <row r="52" spans="1:14" x14ac:dyDescent="0.15">
      <c r="A52" s="61" t="s">
        <v>515</v>
      </c>
      <c r="B52" s="62" t="s">
        <v>516</v>
      </c>
      <c r="C52" s="62" t="s">
        <v>704</v>
      </c>
      <c r="D52" s="63"/>
      <c r="E52" s="64"/>
      <c r="F52" s="61" t="s">
        <v>515</v>
      </c>
      <c r="G52" s="65" t="s">
        <v>516</v>
      </c>
      <c r="I52" s="73"/>
      <c r="J52" s="74" t="s">
        <v>440</v>
      </c>
      <c r="K52" s="75" t="s">
        <v>441</v>
      </c>
      <c r="L52" s="75" t="s">
        <v>442</v>
      </c>
      <c r="M52" s="75" t="s">
        <v>443</v>
      </c>
      <c r="N52" s="76" t="s">
        <v>444</v>
      </c>
    </row>
    <row r="53" spans="1:14" x14ac:dyDescent="0.15">
      <c r="A53" s="61" t="s">
        <v>521</v>
      </c>
      <c r="B53" s="62" t="s">
        <v>522</v>
      </c>
      <c r="C53" s="62" t="s">
        <v>704</v>
      </c>
      <c r="D53" s="63"/>
      <c r="E53" s="64"/>
      <c r="F53" s="61" t="s">
        <v>521</v>
      </c>
      <c r="G53" s="65" t="s">
        <v>522</v>
      </c>
      <c r="I53" s="73"/>
      <c r="J53" s="74" t="s">
        <v>547</v>
      </c>
      <c r="K53" s="75" t="s">
        <v>580</v>
      </c>
      <c r="L53" s="75" t="s">
        <v>581</v>
      </c>
      <c r="M53" s="75" t="s">
        <v>582</v>
      </c>
      <c r="N53" s="76" t="s">
        <v>583</v>
      </c>
    </row>
    <row r="54" spans="1:14" x14ac:dyDescent="0.15">
      <c r="A54" s="61" t="s">
        <v>211</v>
      </c>
      <c r="B54" s="62" t="s">
        <v>212</v>
      </c>
      <c r="C54" s="62" t="s">
        <v>704</v>
      </c>
      <c r="D54" s="63" t="s">
        <v>988</v>
      </c>
      <c r="E54" s="64"/>
      <c r="F54" s="61" t="s">
        <v>211</v>
      </c>
      <c r="G54" s="65" t="s">
        <v>212</v>
      </c>
      <c r="I54" s="73"/>
      <c r="J54" s="74" t="s">
        <v>589</v>
      </c>
      <c r="K54" s="75" t="s">
        <v>590</v>
      </c>
      <c r="L54" s="75" t="s">
        <v>591</v>
      </c>
      <c r="M54" s="75" t="s">
        <v>592</v>
      </c>
      <c r="N54" s="76" t="s">
        <v>593</v>
      </c>
    </row>
    <row r="55" spans="1:14" x14ac:dyDescent="0.15">
      <c r="A55" s="61" t="s">
        <v>219</v>
      </c>
      <c r="B55" s="62" t="s">
        <v>220</v>
      </c>
      <c r="C55" s="62" t="s">
        <v>704</v>
      </c>
      <c r="D55" s="63"/>
      <c r="E55" s="64"/>
      <c r="F55" s="61" t="s">
        <v>219</v>
      </c>
      <c r="G55" s="65" t="s">
        <v>220</v>
      </c>
      <c r="I55" s="73"/>
      <c r="J55" s="74" t="s">
        <v>584</v>
      </c>
      <c r="K55" s="75" t="s">
        <v>585</v>
      </c>
      <c r="L55" s="75" t="s">
        <v>586</v>
      </c>
      <c r="M55" s="75" t="s">
        <v>587</v>
      </c>
      <c r="N55" s="76" t="s">
        <v>588</v>
      </c>
    </row>
    <row r="56" spans="1:14" x14ac:dyDescent="0.15">
      <c r="A56" s="61" t="s">
        <v>223</v>
      </c>
      <c r="B56" s="62" t="s">
        <v>224</v>
      </c>
      <c r="C56" s="62" t="s">
        <v>704</v>
      </c>
      <c r="D56" s="63" t="s">
        <v>1002</v>
      </c>
      <c r="E56" s="64"/>
      <c r="F56" s="61" t="s">
        <v>223</v>
      </c>
      <c r="G56" s="65" t="s">
        <v>224</v>
      </c>
      <c r="I56" s="73"/>
      <c r="J56" s="74" t="s">
        <v>209</v>
      </c>
      <c r="K56" s="75" t="s">
        <v>210</v>
      </c>
      <c r="L56" s="75" t="s">
        <v>1063</v>
      </c>
      <c r="M56" s="75" t="s">
        <v>1064</v>
      </c>
      <c r="N56" s="76" t="s">
        <v>1065</v>
      </c>
    </row>
    <row r="57" spans="1:14" x14ac:dyDescent="0.15">
      <c r="A57" s="61" t="s">
        <v>676</v>
      </c>
      <c r="B57" s="62" t="s">
        <v>230</v>
      </c>
      <c r="C57" s="62" t="s">
        <v>704</v>
      </c>
      <c r="D57" s="63" t="s">
        <v>999</v>
      </c>
      <c r="E57" s="64"/>
      <c r="F57" s="61" t="s">
        <v>676</v>
      </c>
      <c r="G57" s="65" t="s">
        <v>230</v>
      </c>
      <c r="I57" s="73"/>
      <c r="J57" s="74" t="s">
        <v>575</v>
      </c>
      <c r="K57" s="75" t="s">
        <v>576</v>
      </c>
      <c r="L57" s="75" t="s">
        <v>577</v>
      </c>
      <c r="M57" s="75" t="s">
        <v>578</v>
      </c>
      <c r="N57" s="76" t="s">
        <v>579</v>
      </c>
    </row>
    <row r="58" spans="1:14" x14ac:dyDescent="0.15">
      <c r="A58" s="61" t="s">
        <v>540</v>
      </c>
      <c r="B58" s="62" t="s">
        <v>541</v>
      </c>
      <c r="C58" s="62" t="s">
        <v>704</v>
      </c>
      <c r="D58" s="63" t="s">
        <v>1003</v>
      </c>
      <c r="E58" s="64"/>
      <c r="F58" s="61" t="s">
        <v>540</v>
      </c>
      <c r="G58" s="65" t="s">
        <v>541</v>
      </c>
      <c r="I58" s="73"/>
      <c r="J58" s="74" t="s">
        <v>298</v>
      </c>
      <c r="K58" s="75" t="s">
        <v>299</v>
      </c>
      <c r="L58" s="75" t="s">
        <v>300</v>
      </c>
      <c r="M58" s="75" t="s">
        <v>301</v>
      </c>
      <c r="N58" s="76" t="s">
        <v>302</v>
      </c>
    </row>
    <row r="59" spans="1:14" x14ac:dyDescent="0.15">
      <c r="A59" s="61" t="s">
        <v>548</v>
      </c>
      <c r="B59" s="62" t="s">
        <v>549</v>
      </c>
      <c r="C59" s="62" t="s">
        <v>704</v>
      </c>
      <c r="D59" s="63"/>
      <c r="E59" s="64"/>
      <c r="F59" s="61" t="s">
        <v>548</v>
      </c>
      <c r="G59" s="65" t="s">
        <v>549</v>
      </c>
      <c r="I59" s="73"/>
      <c r="J59" s="74" t="s">
        <v>277</v>
      </c>
      <c r="K59" s="75" t="s">
        <v>278</v>
      </c>
      <c r="L59" s="75" t="s">
        <v>279</v>
      </c>
      <c r="M59" s="75" t="s">
        <v>280</v>
      </c>
      <c r="N59" s="76" t="s">
        <v>281</v>
      </c>
    </row>
    <row r="60" spans="1:14" x14ac:dyDescent="0.15">
      <c r="A60" s="61" t="s">
        <v>233</v>
      </c>
      <c r="B60" s="62" t="s">
        <v>234</v>
      </c>
      <c r="C60" s="62" t="s">
        <v>704</v>
      </c>
      <c r="D60" s="63"/>
      <c r="E60" s="64"/>
      <c r="F60" s="61" t="s">
        <v>233</v>
      </c>
      <c r="G60" s="65" t="s">
        <v>234</v>
      </c>
      <c r="I60" s="97"/>
      <c r="J60" s="74" t="s">
        <v>225</v>
      </c>
      <c r="K60" s="75" t="s">
        <v>226</v>
      </c>
      <c r="L60" s="75" t="s">
        <v>227</v>
      </c>
      <c r="M60" s="75" t="s">
        <v>228</v>
      </c>
      <c r="N60" s="76" t="s">
        <v>229</v>
      </c>
    </row>
    <row r="61" spans="1:14" x14ac:dyDescent="0.15">
      <c r="A61" s="61" t="s">
        <v>698</v>
      </c>
      <c r="B61" s="62" t="s">
        <v>561</v>
      </c>
      <c r="C61" s="62" t="s">
        <v>704</v>
      </c>
      <c r="D61" s="79"/>
      <c r="E61" s="64"/>
      <c r="F61" s="61" t="s">
        <v>698</v>
      </c>
      <c r="G61" s="65" t="s">
        <v>561</v>
      </c>
      <c r="I61" s="97"/>
      <c r="J61" s="74" t="s">
        <v>283</v>
      </c>
      <c r="K61" s="75" t="s">
        <v>284</v>
      </c>
      <c r="L61" s="75" t="s">
        <v>285</v>
      </c>
      <c r="M61" s="75" t="s">
        <v>286</v>
      </c>
      <c r="N61" s="76" t="s">
        <v>287</v>
      </c>
    </row>
    <row r="62" spans="1:14" x14ac:dyDescent="0.15">
      <c r="A62" s="61" t="s">
        <v>1004</v>
      </c>
      <c r="B62" s="62" t="s">
        <v>562</v>
      </c>
      <c r="C62" s="62" t="s">
        <v>704</v>
      </c>
      <c r="D62" s="79"/>
      <c r="E62" s="64"/>
      <c r="F62" s="61" t="s">
        <v>1004</v>
      </c>
      <c r="G62" s="65" t="s">
        <v>562</v>
      </c>
      <c r="I62" s="97"/>
      <c r="J62" s="74" t="s">
        <v>305</v>
      </c>
      <c r="K62" s="75" t="s">
        <v>306</v>
      </c>
      <c r="L62" s="75" t="s">
        <v>307</v>
      </c>
      <c r="M62" s="75" t="s">
        <v>308</v>
      </c>
      <c r="N62" s="76" t="s">
        <v>309</v>
      </c>
    </row>
    <row r="63" spans="1:14" x14ac:dyDescent="0.15">
      <c r="A63" s="61" t="s">
        <v>242</v>
      </c>
      <c r="B63" s="62" t="s">
        <v>243</v>
      </c>
      <c r="C63" s="62" t="s">
        <v>704</v>
      </c>
      <c r="D63" s="63" t="s">
        <v>1005</v>
      </c>
      <c r="E63" s="64"/>
      <c r="F63" s="61" t="s">
        <v>242</v>
      </c>
      <c r="G63" s="65" t="s">
        <v>243</v>
      </c>
      <c r="I63" s="97"/>
      <c r="J63" s="74" t="s">
        <v>292</v>
      </c>
      <c r="K63" s="75" t="s">
        <v>293</v>
      </c>
      <c r="L63" s="75" t="s">
        <v>294</v>
      </c>
      <c r="M63" s="75" t="s">
        <v>295</v>
      </c>
      <c r="N63" s="76" t="s">
        <v>296</v>
      </c>
    </row>
    <row r="64" spans="1:14" x14ac:dyDescent="0.15">
      <c r="A64" s="61" t="s">
        <v>249</v>
      </c>
      <c r="B64" s="62" t="s">
        <v>131</v>
      </c>
      <c r="C64" s="62" t="s">
        <v>704</v>
      </c>
      <c r="D64" s="63"/>
      <c r="E64" s="64"/>
      <c r="F64" s="61" t="s">
        <v>249</v>
      </c>
      <c r="G64" s="65" t="s">
        <v>131</v>
      </c>
      <c r="I64" s="97"/>
      <c r="J64" s="74" t="s">
        <v>259</v>
      </c>
      <c r="K64" s="75" t="s">
        <v>260</v>
      </c>
      <c r="L64" s="75" t="s">
        <v>261</v>
      </c>
      <c r="M64" s="75" t="s">
        <v>262</v>
      </c>
      <c r="N64" s="76" t="s">
        <v>263</v>
      </c>
    </row>
    <row r="65" spans="1:14" x14ac:dyDescent="0.15">
      <c r="A65" s="61" t="s">
        <v>257</v>
      </c>
      <c r="B65" s="62" t="s">
        <v>258</v>
      </c>
      <c r="C65" s="62" t="s">
        <v>704</v>
      </c>
      <c r="D65" s="63"/>
      <c r="E65" s="64"/>
      <c r="F65" s="61" t="s">
        <v>257</v>
      </c>
      <c r="G65" s="65" t="s">
        <v>258</v>
      </c>
      <c r="I65" s="97"/>
      <c r="J65" s="74" t="s">
        <v>271</v>
      </c>
      <c r="K65" s="75" t="s">
        <v>272</v>
      </c>
      <c r="L65" s="75" t="s">
        <v>273</v>
      </c>
      <c r="M65" s="75" t="s">
        <v>274</v>
      </c>
      <c r="N65" s="76" t="s">
        <v>275</v>
      </c>
    </row>
    <row r="66" spans="1:14" x14ac:dyDescent="0.15">
      <c r="A66" s="61" t="s">
        <v>712</v>
      </c>
      <c r="B66" s="62" t="s">
        <v>266</v>
      </c>
      <c r="C66" s="62" t="s">
        <v>704</v>
      </c>
      <c r="D66" s="63" t="s">
        <v>1006</v>
      </c>
      <c r="E66" s="64"/>
      <c r="F66" s="61" t="s">
        <v>712</v>
      </c>
      <c r="G66" s="65" t="s">
        <v>266</v>
      </c>
      <c r="I66" s="97"/>
      <c r="J66" s="74" t="s">
        <v>244</v>
      </c>
      <c r="K66" s="75" t="s">
        <v>245</v>
      </c>
      <c r="L66" s="75" t="s">
        <v>246</v>
      </c>
      <c r="M66" s="75" t="s">
        <v>247</v>
      </c>
      <c r="N66" s="76" t="s">
        <v>248</v>
      </c>
    </row>
    <row r="67" spans="1:14" x14ac:dyDescent="0.15">
      <c r="A67" s="61" t="s">
        <v>677</v>
      </c>
      <c r="B67" s="62" t="s">
        <v>276</v>
      </c>
      <c r="C67" s="62" t="s">
        <v>704</v>
      </c>
      <c r="D67" s="63"/>
      <c r="E67" s="64"/>
      <c r="F67" s="61" t="s">
        <v>677</v>
      </c>
      <c r="G67" s="65" t="s">
        <v>276</v>
      </c>
      <c r="I67" s="97"/>
      <c r="J67" s="74" t="s">
        <v>250</v>
      </c>
      <c r="K67" s="75" t="s">
        <v>251</v>
      </c>
      <c r="L67" s="75" t="s">
        <v>252</v>
      </c>
      <c r="M67" s="75" t="s">
        <v>253</v>
      </c>
      <c r="N67" s="76" t="s">
        <v>254</v>
      </c>
    </row>
    <row r="68" spans="1:14" x14ac:dyDescent="0.15">
      <c r="A68" s="61" t="s">
        <v>679</v>
      </c>
      <c r="B68" s="62" t="s">
        <v>297</v>
      </c>
      <c r="C68" s="62" t="s">
        <v>704</v>
      </c>
      <c r="D68" s="63"/>
      <c r="E68" s="64"/>
      <c r="F68" s="61" t="s">
        <v>679</v>
      </c>
      <c r="G68" s="65" t="s">
        <v>297</v>
      </c>
      <c r="I68" s="97"/>
      <c r="J68" s="74" t="s">
        <v>68</v>
      </c>
      <c r="K68" s="75" t="s">
        <v>314</v>
      </c>
      <c r="L68" s="75" t="s">
        <v>315</v>
      </c>
      <c r="M68" s="75" t="s">
        <v>316</v>
      </c>
      <c r="N68" s="76" t="s">
        <v>317</v>
      </c>
    </row>
    <row r="69" spans="1:14" x14ac:dyDescent="0.15">
      <c r="A69" s="61" t="s">
        <v>713</v>
      </c>
      <c r="B69" s="62" t="s">
        <v>288</v>
      </c>
      <c r="C69" s="62" t="s">
        <v>704</v>
      </c>
      <c r="D69" s="63"/>
      <c r="E69" s="64"/>
      <c r="F69" s="61" t="s">
        <v>713</v>
      </c>
      <c r="G69" s="65" t="s">
        <v>288</v>
      </c>
      <c r="I69" s="97"/>
      <c r="J69" s="74" t="s">
        <v>235</v>
      </c>
      <c r="K69" s="75" t="s">
        <v>236</v>
      </c>
      <c r="L69" s="75" t="s">
        <v>237</v>
      </c>
      <c r="M69" s="75" t="s">
        <v>238</v>
      </c>
      <c r="N69" s="76" t="s">
        <v>239</v>
      </c>
    </row>
    <row r="70" spans="1:14" x14ac:dyDescent="0.15">
      <c r="A70" s="61" t="s">
        <v>678</v>
      </c>
      <c r="B70" s="62" t="s">
        <v>291</v>
      </c>
      <c r="C70" s="62" t="s">
        <v>704</v>
      </c>
      <c r="D70" s="63"/>
      <c r="E70" s="64"/>
      <c r="F70" s="61" t="s">
        <v>678</v>
      </c>
      <c r="G70" s="65" t="s">
        <v>291</v>
      </c>
      <c r="I70" s="97"/>
      <c r="J70" s="74" t="s">
        <v>416</v>
      </c>
      <c r="K70" s="75" t="s">
        <v>417</v>
      </c>
      <c r="L70" s="75" t="s">
        <v>418</v>
      </c>
      <c r="M70" s="75" t="s">
        <v>419</v>
      </c>
      <c r="N70" s="76" t="s">
        <v>420</v>
      </c>
    </row>
    <row r="71" spans="1:14" x14ac:dyDescent="0.15">
      <c r="A71" s="61" t="s">
        <v>269</v>
      </c>
      <c r="B71" s="62" t="s">
        <v>270</v>
      </c>
      <c r="C71" s="62" t="s">
        <v>704</v>
      </c>
      <c r="D71" s="63"/>
      <c r="E71" s="64"/>
      <c r="F71" s="61" t="s">
        <v>269</v>
      </c>
      <c r="G71" s="65" t="s">
        <v>270</v>
      </c>
      <c r="I71" s="97"/>
      <c r="J71" s="74" t="s">
        <v>533</v>
      </c>
      <c r="K71" s="75" t="s">
        <v>534</v>
      </c>
      <c r="L71" s="75" t="s">
        <v>535</v>
      </c>
      <c r="M71" s="75" t="s">
        <v>536</v>
      </c>
      <c r="N71" s="76" t="s">
        <v>537</v>
      </c>
    </row>
    <row r="72" spans="1:14" x14ac:dyDescent="0.15">
      <c r="A72" s="61" t="s">
        <v>303</v>
      </c>
      <c r="B72" s="62" t="s">
        <v>304</v>
      </c>
      <c r="C72" s="62" t="s">
        <v>704</v>
      </c>
      <c r="D72" s="63"/>
      <c r="E72" s="64"/>
      <c r="F72" s="61" t="s">
        <v>303</v>
      </c>
      <c r="G72" s="65" t="s">
        <v>304</v>
      </c>
      <c r="I72" s="97"/>
      <c r="J72" s="74" t="s">
        <v>569</v>
      </c>
      <c r="K72" s="75" t="s">
        <v>570</v>
      </c>
      <c r="L72" s="75" t="s">
        <v>571</v>
      </c>
      <c r="M72" s="75" t="s">
        <v>1066</v>
      </c>
      <c r="N72" s="76" t="s">
        <v>572</v>
      </c>
    </row>
    <row r="73" spans="1:14" x14ac:dyDescent="0.15">
      <c r="A73" s="61" t="s">
        <v>310</v>
      </c>
      <c r="B73" s="62" t="s">
        <v>311</v>
      </c>
      <c r="C73" s="62" t="s">
        <v>704</v>
      </c>
      <c r="D73" s="63" t="s">
        <v>1007</v>
      </c>
      <c r="E73" s="64"/>
      <c r="F73" s="61" t="s">
        <v>310</v>
      </c>
      <c r="G73" s="65" t="s">
        <v>311</v>
      </c>
      <c r="I73" s="97"/>
      <c r="J73" s="74" t="s">
        <v>563</v>
      </c>
      <c r="K73" s="75" t="s">
        <v>564</v>
      </c>
      <c r="L73" s="75" t="s">
        <v>565</v>
      </c>
      <c r="M73" s="75" t="s">
        <v>1067</v>
      </c>
      <c r="N73" s="76" t="s">
        <v>566</v>
      </c>
    </row>
    <row r="74" spans="1:14" x14ac:dyDescent="0.15">
      <c r="A74" s="61" t="s">
        <v>799</v>
      </c>
      <c r="B74" s="62" t="s">
        <v>800</v>
      </c>
      <c r="C74" s="62" t="s">
        <v>714</v>
      </c>
      <c r="D74" s="63"/>
      <c r="E74" s="64"/>
      <c r="F74" s="61" t="s">
        <v>799</v>
      </c>
      <c r="G74" s="65" t="s">
        <v>800</v>
      </c>
      <c r="I74" s="97"/>
      <c r="J74" s="74" t="s">
        <v>213</v>
      </c>
      <c r="K74" s="75" t="s">
        <v>214</v>
      </c>
      <c r="L74" s="75" t="s">
        <v>215</v>
      </c>
      <c r="M74" s="75" t="s">
        <v>216</v>
      </c>
      <c r="N74" s="76" t="s">
        <v>217</v>
      </c>
    </row>
    <row r="75" spans="1:14" x14ac:dyDescent="0.15">
      <c r="A75" s="61" t="s">
        <v>312</v>
      </c>
      <c r="B75" s="62" t="s">
        <v>313</v>
      </c>
      <c r="C75" s="62" t="s">
        <v>714</v>
      </c>
      <c r="D75" s="63"/>
      <c r="E75" s="64"/>
      <c r="F75" s="61" t="s">
        <v>312</v>
      </c>
      <c r="G75" s="65" t="s">
        <v>313</v>
      </c>
      <c r="I75" s="97"/>
      <c r="J75" s="74" t="s">
        <v>621</v>
      </c>
      <c r="K75" s="75" t="s">
        <v>622</v>
      </c>
      <c r="L75" s="75" t="s">
        <v>623</v>
      </c>
      <c r="M75" s="75" t="s">
        <v>1068</v>
      </c>
      <c r="N75" s="76" t="s">
        <v>624</v>
      </c>
    </row>
    <row r="76" spans="1:14" x14ac:dyDescent="0.15">
      <c r="A76" s="61" t="s">
        <v>798</v>
      </c>
      <c r="B76" s="62" t="s">
        <v>1008</v>
      </c>
      <c r="C76" s="62" t="s">
        <v>714</v>
      </c>
      <c r="D76" s="63" t="s">
        <v>988</v>
      </c>
      <c r="E76" s="64"/>
      <c r="F76" s="61" t="s">
        <v>798</v>
      </c>
      <c r="G76" s="65" t="s">
        <v>1008</v>
      </c>
      <c r="I76" s="97"/>
      <c r="J76" s="74" t="s">
        <v>603</v>
      </c>
      <c r="K76" s="75" t="s">
        <v>604</v>
      </c>
      <c r="L76" s="75" t="s">
        <v>605</v>
      </c>
      <c r="M76" s="75" t="s">
        <v>1069</v>
      </c>
      <c r="N76" s="76" t="s">
        <v>606</v>
      </c>
    </row>
    <row r="77" spans="1:14" x14ac:dyDescent="0.15">
      <c r="A77" s="61" t="s">
        <v>684</v>
      </c>
      <c r="B77" s="62" t="s">
        <v>685</v>
      </c>
      <c r="C77" s="62" t="s">
        <v>714</v>
      </c>
      <c r="D77" s="63"/>
      <c r="E77" s="64"/>
      <c r="F77" s="61" t="s">
        <v>684</v>
      </c>
      <c r="G77" s="65" t="s">
        <v>685</v>
      </c>
      <c r="I77" s="97"/>
      <c r="J77" s="74" t="s">
        <v>617</v>
      </c>
      <c r="K77" s="75" t="s">
        <v>618</v>
      </c>
      <c r="L77" s="75" t="s">
        <v>619</v>
      </c>
      <c r="M77" s="75" t="s">
        <v>1070</v>
      </c>
      <c r="N77" s="76" t="s">
        <v>620</v>
      </c>
    </row>
    <row r="78" spans="1:14" x14ac:dyDescent="0.15">
      <c r="A78" s="61" t="s">
        <v>724</v>
      </c>
      <c r="B78" s="62" t="s">
        <v>725</v>
      </c>
      <c r="C78" s="62" t="s">
        <v>714</v>
      </c>
      <c r="D78" s="63"/>
      <c r="E78" s="64"/>
      <c r="F78" s="61" t="s">
        <v>724</v>
      </c>
      <c r="G78" s="65" t="s">
        <v>725</v>
      </c>
      <c r="I78" s="97"/>
      <c r="J78" s="74" t="s">
        <v>607</v>
      </c>
      <c r="K78" s="75" t="s">
        <v>608</v>
      </c>
      <c r="L78" s="75" t="s">
        <v>609</v>
      </c>
      <c r="M78" s="75" t="s">
        <v>610</v>
      </c>
      <c r="N78" s="76" t="s">
        <v>611</v>
      </c>
    </row>
    <row r="79" spans="1:14" x14ac:dyDescent="0.15">
      <c r="A79" s="61" t="s">
        <v>705</v>
      </c>
      <c r="B79" s="62" t="s">
        <v>289</v>
      </c>
      <c r="C79" s="62" t="s">
        <v>715</v>
      </c>
      <c r="D79" s="63"/>
      <c r="E79" s="64"/>
      <c r="F79" s="61" t="s">
        <v>705</v>
      </c>
      <c r="G79" s="65" t="s">
        <v>289</v>
      </c>
      <c r="I79" s="97"/>
      <c r="J79" s="74" t="s">
        <v>612</v>
      </c>
      <c r="K79" s="75" t="s">
        <v>613</v>
      </c>
      <c r="L79" s="75" t="s">
        <v>614</v>
      </c>
      <c r="M79" s="75" t="s">
        <v>615</v>
      </c>
      <c r="N79" s="76" t="s">
        <v>616</v>
      </c>
    </row>
    <row r="80" spans="1:14" x14ac:dyDescent="0.15">
      <c r="A80" s="61" t="s">
        <v>334</v>
      </c>
      <c r="B80" s="62" t="s">
        <v>335</v>
      </c>
      <c r="C80" s="62" t="s">
        <v>715</v>
      </c>
      <c r="D80" s="63"/>
      <c r="E80" s="64"/>
      <c r="F80" s="61" t="s">
        <v>334</v>
      </c>
      <c r="G80" s="65" t="s">
        <v>335</v>
      </c>
      <c r="I80" s="97"/>
      <c r="J80" s="74" t="s">
        <v>625</v>
      </c>
      <c r="K80" s="75" t="s">
        <v>626</v>
      </c>
      <c r="L80" s="75" t="s">
        <v>627</v>
      </c>
      <c r="M80" s="75" t="s">
        <v>628</v>
      </c>
      <c r="N80" s="76" t="s">
        <v>629</v>
      </c>
    </row>
    <row r="81" spans="1:14" x14ac:dyDescent="0.15">
      <c r="A81" s="61" t="s">
        <v>341</v>
      </c>
      <c r="B81" s="62" t="s">
        <v>342</v>
      </c>
      <c r="C81" s="62" t="s">
        <v>715</v>
      </c>
      <c r="D81" s="63"/>
      <c r="E81" s="64"/>
      <c r="F81" s="61" t="s">
        <v>341</v>
      </c>
      <c r="G81" s="65" t="s">
        <v>342</v>
      </c>
      <c r="I81" s="97"/>
      <c r="J81" s="74" t="s">
        <v>523</v>
      </c>
      <c r="K81" s="75" t="s">
        <v>524</v>
      </c>
      <c r="L81" s="75" t="s">
        <v>525</v>
      </c>
      <c r="M81" s="75" t="s">
        <v>1071</v>
      </c>
      <c r="N81" s="76" t="s">
        <v>526</v>
      </c>
    </row>
    <row r="82" spans="1:14" x14ac:dyDescent="0.15">
      <c r="A82" s="61" t="s">
        <v>680</v>
      </c>
      <c r="B82" s="62" t="s">
        <v>351</v>
      </c>
      <c r="C82" s="62" t="s">
        <v>715</v>
      </c>
      <c r="D82" s="63"/>
      <c r="E82" s="64"/>
      <c r="F82" s="61" t="s">
        <v>680</v>
      </c>
      <c r="G82" s="65" t="s">
        <v>351</v>
      </c>
      <c r="I82" s="97"/>
      <c r="J82" s="74" t="s">
        <v>517</v>
      </c>
      <c r="K82" s="75" t="s">
        <v>518</v>
      </c>
      <c r="L82" s="75" t="s">
        <v>519</v>
      </c>
      <c r="M82" s="75" t="s">
        <v>1072</v>
      </c>
      <c r="N82" s="76" t="s">
        <v>520</v>
      </c>
    </row>
    <row r="83" spans="1:14" x14ac:dyDescent="0.15">
      <c r="A83" s="61" t="s">
        <v>706</v>
      </c>
      <c r="B83" s="62" t="s">
        <v>707</v>
      </c>
      <c r="C83" s="62" t="s">
        <v>715</v>
      </c>
      <c r="D83" s="63"/>
      <c r="E83" s="64"/>
      <c r="F83" s="61" t="s">
        <v>706</v>
      </c>
      <c r="G83" s="65" t="s">
        <v>707</v>
      </c>
      <c r="I83" s="97"/>
      <c r="J83" s="74" t="s">
        <v>508</v>
      </c>
      <c r="K83" s="75" t="s">
        <v>509</v>
      </c>
      <c r="L83" s="75" t="s">
        <v>510</v>
      </c>
      <c r="M83" s="75" t="s">
        <v>1073</v>
      </c>
      <c r="N83" s="76" t="s">
        <v>511</v>
      </c>
    </row>
    <row r="84" spans="1:14" x14ac:dyDescent="0.15">
      <c r="A84" s="61" t="s">
        <v>357</v>
      </c>
      <c r="B84" s="62" t="s">
        <v>290</v>
      </c>
      <c r="C84" s="62" t="s">
        <v>715</v>
      </c>
      <c r="D84" s="63"/>
      <c r="E84" s="64"/>
      <c r="F84" s="61" t="s">
        <v>357</v>
      </c>
      <c r="G84" s="65" t="s">
        <v>290</v>
      </c>
      <c r="I84" s="97"/>
      <c r="J84" s="74" t="s">
        <v>527</v>
      </c>
      <c r="K84" s="75" t="s">
        <v>528</v>
      </c>
      <c r="L84" s="75" t="s">
        <v>529</v>
      </c>
      <c r="M84" s="75" t="s">
        <v>1074</v>
      </c>
      <c r="N84" s="76" t="s">
        <v>530</v>
      </c>
    </row>
    <row r="85" spans="1:14" x14ac:dyDescent="0.15">
      <c r="A85" s="61" t="s">
        <v>365</v>
      </c>
      <c r="B85" s="62" t="s">
        <v>366</v>
      </c>
      <c r="C85" s="62" t="s">
        <v>715</v>
      </c>
      <c r="D85" s="63"/>
      <c r="E85" s="64"/>
      <c r="F85" s="61" t="s">
        <v>365</v>
      </c>
      <c r="G85" s="65" t="s">
        <v>366</v>
      </c>
      <c r="I85" s="97"/>
      <c r="J85" s="74" t="s">
        <v>425</v>
      </c>
      <c r="K85" s="75" t="s">
        <v>426</v>
      </c>
      <c r="L85" s="75" t="s">
        <v>427</v>
      </c>
      <c r="M85" s="75" t="s">
        <v>428</v>
      </c>
      <c r="N85" s="76" t="s">
        <v>429</v>
      </c>
    </row>
    <row r="86" spans="1:14" x14ac:dyDescent="0.15">
      <c r="A86" s="61" t="s">
        <v>372</v>
      </c>
      <c r="B86" s="62" t="s">
        <v>373</v>
      </c>
      <c r="C86" s="62" t="s">
        <v>715</v>
      </c>
      <c r="D86" s="63"/>
      <c r="E86" s="64"/>
      <c r="F86" s="61" t="s">
        <v>372</v>
      </c>
      <c r="G86" s="65" t="s">
        <v>373</v>
      </c>
      <c r="I86" s="97"/>
      <c r="J86" s="74" t="s">
        <v>661</v>
      </c>
      <c r="K86" s="75" t="s">
        <v>662</v>
      </c>
      <c r="L86" s="75" t="s">
        <v>1075</v>
      </c>
      <c r="M86" s="75" t="s">
        <v>1076</v>
      </c>
      <c r="N86" s="76" t="s">
        <v>1077</v>
      </c>
    </row>
    <row r="87" spans="1:14" x14ac:dyDescent="0.15">
      <c r="A87" s="61" t="s">
        <v>374</v>
      </c>
      <c r="B87" s="62" t="s">
        <v>375</v>
      </c>
      <c r="C87" s="62" t="s">
        <v>715</v>
      </c>
      <c r="D87" s="63"/>
      <c r="E87" s="64"/>
      <c r="F87" s="61" t="s">
        <v>374</v>
      </c>
      <c r="G87" s="65" t="s">
        <v>375</v>
      </c>
      <c r="I87" s="97"/>
      <c r="J87" s="74" t="s">
        <v>556</v>
      </c>
      <c r="K87" s="75" t="s">
        <v>557</v>
      </c>
      <c r="L87" s="75" t="s">
        <v>558</v>
      </c>
      <c r="M87" s="75" t="s">
        <v>559</v>
      </c>
      <c r="N87" s="76" t="s">
        <v>560</v>
      </c>
    </row>
    <row r="88" spans="1:14" x14ac:dyDescent="0.15">
      <c r="A88" s="61" t="s">
        <v>380</v>
      </c>
      <c r="B88" s="62" t="s">
        <v>381</v>
      </c>
      <c r="C88" s="62" t="s">
        <v>715</v>
      </c>
      <c r="D88" s="63"/>
      <c r="E88" s="64"/>
      <c r="F88" s="61" t="s">
        <v>380</v>
      </c>
      <c r="G88" s="65" t="s">
        <v>381</v>
      </c>
      <c r="I88" s="97"/>
      <c r="J88" s="74" t="s">
        <v>221</v>
      </c>
      <c r="K88" s="75" t="s">
        <v>222</v>
      </c>
      <c r="L88" s="75" t="s">
        <v>1078</v>
      </c>
      <c r="M88" s="75"/>
      <c r="N88" s="76"/>
    </row>
    <row r="89" spans="1:14" x14ac:dyDescent="0.15">
      <c r="A89" s="61" t="s">
        <v>682</v>
      </c>
      <c r="B89" s="62" t="s">
        <v>683</v>
      </c>
      <c r="C89" s="62" t="s">
        <v>715</v>
      </c>
      <c r="D89" s="63"/>
      <c r="E89" s="64"/>
      <c r="F89" s="61" t="s">
        <v>682</v>
      </c>
      <c r="G89" s="65" t="s">
        <v>683</v>
      </c>
      <c r="I89" s="97"/>
      <c r="J89" s="74" t="s">
        <v>598</v>
      </c>
      <c r="K89" s="75" t="s">
        <v>599</v>
      </c>
      <c r="L89" s="75" t="s">
        <v>600</v>
      </c>
      <c r="M89" s="75" t="s">
        <v>601</v>
      </c>
      <c r="N89" s="76" t="s">
        <v>602</v>
      </c>
    </row>
    <row r="90" spans="1:14" x14ac:dyDescent="0.15">
      <c r="A90" s="61" t="s">
        <v>387</v>
      </c>
      <c r="B90" s="62" t="s">
        <v>388</v>
      </c>
      <c r="C90" s="62" t="s">
        <v>715</v>
      </c>
      <c r="D90" s="63"/>
      <c r="E90" s="64"/>
      <c r="F90" s="61" t="s">
        <v>387</v>
      </c>
      <c r="G90" s="65" t="s">
        <v>388</v>
      </c>
      <c r="I90" s="97"/>
      <c r="J90" s="74" t="s">
        <v>637</v>
      </c>
      <c r="K90" s="75" t="s">
        <v>638</v>
      </c>
      <c r="L90" s="75" t="s">
        <v>639</v>
      </c>
      <c r="M90" s="75" t="s">
        <v>640</v>
      </c>
      <c r="N90" s="76" t="s">
        <v>641</v>
      </c>
    </row>
    <row r="91" spans="1:14" x14ac:dyDescent="0.15">
      <c r="A91" s="61" t="s">
        <v>394</v>
      </c>
      <c r="B91" s="62" t="s">
        <v>395</v>
      </c>
      <c r="C91" s="62" t="s">
        <v>715</v>
      </c>
      <c r="D91" s="63"/>
      <c r="E91" s="64"/>
      <c r="F91" s="61" t="s">
        <v>394</v>
      </c>
      <c r="G91" s="65" t="s">
        <v>395</v>
      </c>
      <c r="I91" s="97"/>
      <c r="J91" s="74" t="s">
        <v>642</v>
      </c>
      <c r="K91" s="75" t="s">
        <v>643</v>
      </c>
      <c r="L91" s="75" t="s">
        <v>644</v>
      </c>
      <c r="M91" s="75" t="s">
        <v>645</v>
      </c>
      <c r="N91" s="76" t="s">
        <v>646</v>
      </c>
    </row>
    <row r="92" spans="1:14" x14ac:dyDescent="0.15">
      <c r="A92" s="61" t="s">
        <v>396</v>
      </c>
      <c r="B92" s="62" t="s">
        <v>397</v>
      </c>
      <c r="C92" s="62" t="s">
        <v>715</v>
      </c>
      <c r="D92" s="63"/>
      <c r="E92" s="64"/>
      <c r="F92" s="61" t="s">
        <v>396</v>
      </c>
      <c r="G92" s="65" t="s">
        <v>397</v>
      </c>
      <c r="I92" s="97"/>
      <c r="J92" s="74" t="s">
        <v>647</v>
      </c>
      <c r="K92" s="75" t="s">
        <v>648</v>
      </c>
      <c r="L92" s="75" t="s">
        <v>1079</v>
      </c>
      <c r="M92" s="75" t="s">
        <v>649</v>
      </c>
      <c r="N92" s="76" t="s">
        <v>650</v>
      </c>
    </row>
    <row r="93" spans="1:14" x14ac:dyDescent="0.15">
      <c r="A93" s="61" t="s">
        <v>398</v>
      </c>
      <c r="B93" s="62" t="s">
        <v>399</v>
      </c>
      <c r="C93" s="62" t="s">
        <v>715</v>
      </c>
      <c r="D93" s="63"/>
      <c r="E93" s="64"/>
      <c r="F93" s="61" t="s">
        <v>398</v>
      </c>
      <c r="G93" s="65" t="s">
        <v>399</v>
      </c>
      <c r="I93" s="97"/>
      <c r="J93" s="74" t="s">
        <v>336</v>
      </c>
      <c r="K93" s="75" t="s">
        <v>337</v>
      </c>
      <c r="L93" s="75" t="s">
        <v>338</v>
      </c>
      <c r="M93" s="75" t="s">
        <v>339</v>
      </c>
      <c r="N93" s="76" t="s">
        <v>340</v>
      </c>
    </row>
    <row r="94" spans="1:14" x14ac:dyDescent="0.15">
      <c r="A94" s="61" t="s">
        <v>405</v>
      </c>
      <c r="B94" s="62" t="s">
        <v>406</v>
      </c>
      <c r="C94" s="62" t="s">
        <v>715</v>
      </c>
      <c r="D94" s="63"/>
      <c r="E94" s="64"/>
      <c r="F94" s="61" t="s">
        <v>405</v>
      </c>
      <c r="G94" s="65" t="s">
        <v>406</v>
      </c>
      <c r="I94" s="97"/>
      <c r="J94" s="74" t="s">
        <v>352</v>
      </c>
      <c r="K94" s="75" t="s">
        <v>353</v>
      </c>
      <c r="L94" s="75" t="s">
        <v>354</v>
      </c>
      <c r="M94" s="75" t="s">
        <v>355</v>
      </c>
      <c r="N94" s="76" t="s">
        <v>356</v>
      </c>
    </row>
    <row r="95" spans="1:14" x14ac:dyDescent="0.15">
      <c r="A95" s="61" t="s">
        <v>407</v>
      </c>
      <c r="B95" s="62" t="s">
        <v>408</v>
      </c>
      <c r="C95" s="62" t="s">
        <v>715</v>
      </c>
      <c r="D95" s="63"/>
      <c r="E95" s="64"/>
      <c r="F95" s="61" t="s">
        <v>407</v>
      </c>
      <c r="G95" s="65" t="s">
        <v>408</v>
      </c>
      <c r="I95" s="97"/>
      <c r="J95" s="74" t="s">
        <v>343</v>
      </c>
      <c r="K95" s="75" t="s">
        <v>344</v>
      </c>
      <c r="L95" s="75" t="s">
        <v>345</v>
      </c>
      <c r="M95" s="75" t="s">
        <v>346</v>
      </c>
      <c r="N95" s="76" t="s">
        <v>347</v>
      </c>
    </row>
    <row r="96" spans="1:14" x14ac:dyDescent="0.15">
      <c r="A96" s="61" t="s">
        <v>709</v>
      </c>
      <c r="B96" s="62" t="s">
        <v>710</v>
      </c>
      <c r="C96" s="62" t="s">
        <v>715</v>
      </c>
      <c r="D96" s="63"/>
      <c r="E96" s="64"/>
      <c r="F96" s="61" t="s">
        <v>709</v>
      </c>
      <c r="G96" s="65" t="s">
        <v>710</v>
      </c>
      <c r="I96" s="97"/>
      <c r="J96" s="74" t="s">
        <v>400</v>
      </c>
      <c r="K96" s="75" t="s">
        <v>401</v>
      </c>
      <c r="L96" s="75" t="s">
        <v>402</v>
      </c>
      <c r="M96" s="75" t="s">
        <v>403</v>
      </c>
      <c r="N96" s="76" t="s">
        <v>404</v>
      </c>
    </row>
    <row r="97" spans="1:14" x14ac:dyDescent="0.15">
      <c r="A97" s="61" t="s">
        <v>711</v>
      </c>
      <c r="B97" s="62" t="s">
        <v>282</v>
      </c>
      <c r="C97" s="62" t="s">
        <v>715</v>
      </c>
      <c r="D97" s="63"/>
      <c r="E97" s="64"/>
      <c r="F97" s="61" t="s">
        <v>711</v>
      </c>
      <c r="G97" s="65" t="s">
        <v>282</v>
      </c>
      <c r="I97" s="97"/>
      <c r="J97" s="74" t="s">
        <v>411</v>
      </c>
      <c r="K97" s="75" t="s">
        <v>412</v>
      </c>
      <c r="L97" s="75" t="s">
        <v>413</v>
      </c>
      <c r="M97" s="75" t="s">
        <v>414</v>
      </c>
      <c r="N97" s="76" t="s">
        <v>415</v>
      </c>
    </row>
    <row r="98" spans="1:14" x14ac:dyDescent="0.15">
      <c r="A98" s="61" t="s">
        <v>423</v>
      </c>
      <c r="B98" s="62" t="s">
        <v>424</v>
      </c>
      <c r="C98" s="62" t="s">
        <v>715</v>
      </c>
      <c r="D98" s="63"/>
      <c r="E98" s="64"/>
      <c r="F98" s="61" t="s">
        <v>423</v>
      </c>
      <c r="G98" s="65" t="s">
        <v>424</v>
      </c>
      <c r="I98" s="97"/>
      <c r="J98" s="74" t="s">
        <v>389</v>
      </c>
      <c r="K98" s="75" t="s">
        <v>390</v>
      </c>
      <c r="L98" s="75" t="s">
        <v>391</v>
      </c>
      <c r="M98" s="75" t="s">
        <v>392</v>
      </c>
      <c r="N98" s="76" t="s">
        <v>393</v>
      </c>
    </row>
    <row r="99" spans="1:14" x14ac:dyDescent="0.15">
      <c r="A99" s="61" t="s">
        <v>438</v>
      </c>
      <c r="B99" s="62" t="s">
        <v>439</v>
      </c>
      <c r="C99" s="62" t="s">
        <v>715</v>
      </c>
      <c r="D99" s="63"/>
      <c r="E99" s="64"/>
      <c r="F99" s="61" t="s">
        <v>438</v>
      </c>
      <c r="G99" s="65" t="s">
        <v>439</v>
      </c>
      <c r="I99" s="97"/>
      <c r="J99" s="74" t="s">
        <v>367</v>
      </c>
      <c r="K99" s="75" t="s">
        <v>368</v>
      </c>
      <c r="L99" s="75" t="s">
        <v>369</v>
      </c>
      <c r="M99" s="75" t="s">
        <v>370</v>
      </c>
      <c r="N99" s="76" t="s">
        <v>371</v>
      </c>
    </row>
    <row r="100" spans="1:14" x14ac:dyDescent="0.15">
      <c r="A100" s="61" t="s">
        <v>447</v>
      </c>
      <c r="B100" s="62" t="s">
        <v>448</v>
      </c>
      <c r="C100" s="62" t="s">
        <v>715</v>
      </c>
      <c r="D100" s="63"/>
      <c r="E100" s="64"/>
      <c r="F100" s="61" t="s">
        <v>447</v>
      </c>
      <c r="G100" s="65" t="s">
        <v>448</v>
      </c>
      <c r="I100" s="97"/>
      <c r="J100" s="74" t="s">
        <v>562</v>
      </c>
      <c r="K100" s="75" t="s">
        <v>594</v>
      </c>
      <c r="L100" s="75" t="s">
        <v>595</v>
      </c>
      <c r="M100" s="75" t="s">
        <v>596</v>
      </c>
      <c r="N100" s="76" t="s">
        <v>597</v>
      </c>
    </row>
    <row r="101" spans="1:14" x14ac:dyDescent="0.15">
      <c r="A101" s="61" t="s">
        <v>456</v>
      </c>
      <c r="B101" s="62" t="s">
        <v>457</v>
      </c>
      <c r="C101" s="62" t="s">
        <v>715</v>
      </c>
      <c r="D101" s="63"/>
      <c r="E101" s="64"/>
      <c r="F101" s="61" t="s">
        <v>456</v>
      </c>
      <c r="G101" s="65" t="s">
        <v>457</v>
      </c>
      <c r="I101" s="97"/>
      <c r="J101" s="74" t="s">
        <v>382</v>
      </c>
      <c r="K101" s="75" t="s">
        <v>383</v>
      </c>
      <c r="L101" s="75" t="s">
        <v>384</v>
      </c>
      <c r="M101" s="75" t="s">
        <v>385</v>
      </c>
      <c r="N101" s="76" t="s">
        <v>386</v>
      </c>
    </row>
    <row r="102" spans="1:14" x14ac:dyDescent="0.15">
      <c r="A102" s="61" t="s">
        <v>686</v>
      </c>
      <c r="B102" s="62" t="s">
        <v>432</v>
      </c>
      <c r="C102" s="62" t="s">
        <v>715</v>
      </c>
      <c r="D102" s="63"/>
      <c r="E102" s="64"/>
      <c r="F102" s="61" t="s">
        <v>686</v>
      </c>
      <c r="G102" s="65" t="s">
        <v>432</v>
      </c>
      <c r="I102" s="97"/>
      <c r="J102" s="74" t="s">
        <v>360</v>
      </c>
      <c r="K102" s="75" t="s">
        <v>361</v>
      </c>
      <c r="L102" s="75" t="s">
        <v>362</v>
      </c>
      <c r="M102" s="75" t="s">
        <v>363</v>
      </c>
      <c r="N102" s="76" t="s">
        <v>364</v>
      </c>
    </row>
    <row r="103" spans="1:14" x14ac:dyDescent="0.15">
      <c r="A103" s="61" t="s">
        <v>318</v>
      </c>
      <c r="B103" s="62" t="s">
        <v>319</v>
      </c>
      <c r="C103" s="62" t="s">
        <v>715</v>
      </c>
      <c r="D103" s="63"/>
      <c r="E103" s="64"/>
      <c r="F103" s="61" t="s">
        <v>318</v>
      </c>
      <c r="G103" s="65" t="s">
        <v>319</v>
      </c>
      <c r="I103" s="97"/>
      <c r="J103" s="74" t="s">
        <v>630</v>
      </c>
      <c r="K103" s="75" t="s">
        <v>631</v>
      </c>
      <c r="L103" s="75" t="s">
        <v>632</v>
      </c>
      <c r="M103" s="75" t="s">
        <v>633</v>
      </c>
      <c r="N103" s="76" t="s">
        <v>634</v>
      </c>
    </row>
    <row r="104" spans="1:14" x14ac:dyDescent="0.15">
      <c r="A104" s="61" t="s">
        <v>687</v>
      </c>
      <c r="B104" s="62" t="s">
        <v>688</v>
      </c>
      <c r="C104" s="62" t="s">
        <v>715</v>
      </c>
      <c r="D104" s="63"/>
      <c r="E104" s="64"/>
      <c r="F104" s="61" t="s">
        <v>687</v>
      </c>
      <c r="G104" s="65" t="s">
        <v>688</v>
      </c>
      <c r="I104" s="97"/>
      <c r="J104" s="74" t="s">
        <v>651</v>
      </c>
      <c r="K104" s="75" t="s">
        <v>652</v>
      </c>
      <c r="L104" s="75" t="s">
        <v>653</v>
      </c>
      <c r="M104" s="75" t="s">
        <v>654</v>
      </c>
      <c r="N104" s="76" t="s">
        <v>655</v>
      </c>
    </row>
    <row r="105" spans="1:14" x14ac:dyDescent="0.15">
      <c r="A105" s="61" t="s">
        <v>1009</v>
      </c>
      <c r="B105" s="62" t="s">
        <v>689</v>
      </c>
      <c r="C105" s="62" t="s">
        <v>715</v>
      </c>
      <c r="D105" s="63"/>
      <c r="E105" s="64"/>
      <c r="F105" s="61" t="s">
        <v>1009</v>
      </c>
      <c r="G105" s="65" t="s">
        <v>689</v>
      </c>
      <c r="I105" s="97"/>
      <c r="J105" s="74" t="s">
        <v>656</v>
      </c>
      <c r="K105" s="75" t="s">
        <v>657</v>
      </c>
      <c r="L105" s="75" t="s">
        <v>658</v>
      </c>
      <c r="M105" s="75" t="s">
        <v>659</v>
      </c>
      <c r="N105" s="76" t="s">
        <v>660</v>
      </c>
    </row>
    <row r="106" spans="1:14" x14ac:dyDescent="0.15">
      <c r="A106" s="61" t="s">
        <v>470</v>
      </c>
      <c r="B106" s="62" t="s">
        <v>471</v>
      </c>
      <c r="C106" s="62" t="s">
        <v>715</v>
      </c>
      <c r="D106" s="63"/>
      <c r="E106" s="64"/>
      <c r="F106" s="61" t="s">
        <v>470</v>
      </c>
      <c r="G106" s="65" t="s">
        <v>471</v>
      </c>
      <c r="I106" s="97"/>
      <c r="J106" s="74" t="s">
        <v>542</v>
      </c>
      <c r="K106" s="75" t="s">
        <v>543</v>
      </c>
      <c r="L106" s="75" t="s">
        <v>544</v>
      </c>
      <c r="M106" s="75" t="s">
        <v>545</v>
      </c>
      <c r="N106" s="76" t="s">
        <v>546</v>
      </c>
    </row>
    <row r="107" spans="1:14" x14ac:dyDescent="0.15">
      <c r="A107" s="61" t="s">
        <v>477</v>
      </c>
      <c r="B107" s="62" t="s">
        <v>478</v>
      </c>
      <c r="C107" s="62" t="s">
        <v>715</v>
      </c>
      <c r="D107" s="63"/>
      <c r="E107" s="64"/>
      <c r="F107" s="61" t="s">
        <v>477</v>
      </c>
      <c r="G107" s="65" t="s">
        <v>478</v>
      </c>
      <c r="I107" s="97"/>
      <c r="J107" s="74" t="s">
        <v>635</v>
      </c>
      <c r="K107" s="75" t="s">
        <v>636</v>
      </c>
      <c r="L107" s="75" t="s">
        <v>632</v>
      </c>
      <c r="M107" s="75" t="s">
        <v>636</v>
      </c>
      <c r="N107" s="76" t="s">
        <v>1080</v>
      </c>
    </row>
    <row r="108" spans="1:14" x14ac:dyDescent="0.15">
      <c r="A108" s="61" t="s">
        <v>487</v>
      </c>
      <c r="B108" s="62" t="s">
        <v>488</v>
      </c>
      <c r="C108" s="62" t="s">
        <v>715</v>
      </c>
      <c r="D108" s="63"/>
      <c r="E108" s="64"/>
      <c r="F108" s="61" t="s">
        <v>487</v>
      </c>
      <c r="G108" s="65" t="s">
        <v>488</v>
      </c>
      <c r="I108" s="97"/>
      <c r="J108" s="74" t="s">
        <v>1081</v>
      </c>
      <c r="K108" s="75" t="s">
        <v>1082</v>
      </c>
      <c r="L108" s="75" t="s">
        <v>1083</v>
      </c>
      <c r="M108" s="75" t="s">
        <v>1084</v>
      </c>
      <c r="N108" s="76" t="s">
        <v>1085</v>
      </c>
    </row>
    <row r="109" spans="1:14" x14ac:dyDescent="0.15">
      <c r="A109" s="61" t="s">
        <v>489</v>
      </c>
      <c r="B109" s="62" t="s">
        <v>490</v>
      </c>
      <c r="C109" s="62" t="s">
        <v>715</v>
      </c>
      <c r="D109" s="63"/>
      <c r="E109" s="64"/>
      <c r="F109" s="61" t="s">
        <v>489</v>
      </c>
      <c r="G109" s="65" t="s">
        <v>490</v>
      </c>
      <c r="I109" s="97"/>
      <c r="J109" s="74" t="s">
        <v>1086</v>
      </c>
      <c r="K109" s="75" t="s">
        <v>1087</v>
      </c>
      <c r="L109" s="75" t="s">
        <v>1088</v>
      </c>
      <c r="M109" s="75" t="s">
        <v>1089</v>
      </c>
      <c r="N109" s="76" t="s">
        <v>1090</v>
      </c>
    </row>
    <row r="110" spans="1:14" x14ac:dyDescent="0.15">
      <c r="A110" s="61" t="s">
        <v>690</v>
      </c>
      <c r="B110" s="62" t="s">
        <v>691</v>
      </c>
      <c r="C110" s="62" t="s">
        <v>715</v>
      </c>
      <c r="D110" s="63"/>
      <c r="E110" s="64"/>
      <c r="F110" s="61" t="s">
        <v>690</v>
      </c>
      <c r="G110" s="65" t="s">
        <v>691</v>
      </c>
      <c r="I110" s="97"/>
      <c r="J110" s="74" t="s">
        <v>1091</v>
      </c>
      <c r="K110" s="75" t="s">
        <v>1092</v>
      </c>
      <c r="L110" s="75" t="s">
        <v>1093</v>
      </c>
      <c r="M110" s="75" t="s">
        <v>1094</v>
      </c>
      <c r="N110" s="76" t="s">
        <v>1095</v>
      </c>
    </row>
    <row r="111" spans="1:14" x14ac:dyDescent="0.15">
      <c r="A111" s="61" t="s">
        <v>692</v>
      </c>
      <c r="B111" s="62" t="s">
        <v>693</v>
      </c>
      <c r="C111" s="62" t="s">
        <v>715</v>
      </c>
      <c r="D111" s="63"/>
      <c r="E111" s="64"/>
      <c r="F111" s="61" t="s">
        <v>692</v>
      </c>
      <c r="G111" s="65" t="s">
        <v>693</v>
      </c>
      <c r="I111" s="98"/>
      <c r="J111" s="99" t="s">
        <v>1096</v>
      </c>
      <c r="K111" s="100" t="s">
        <v>1097</v>
      </c>
      <c r="L111" s="100" t="s">
        <v>1098</v>
      </c>
      <c r="M111" s="100" t="s">
        <v>1099</v>
      </c>
      <c r="N111" s="101" t="s">
        <v>1100</v>
      </c>
    </row>
    <row r="112" spans="1:14" x14ac:dyDescent="0.15">
      <c r="A112" s="61" t="s">
        <v>801</v>
      </c>
      <c r="B112" s="62" t="s">
        <v>802</v>
      </c>
      <c r="C112" s="62" t="s">
        <v>715</v>
      </c>
      <c r="D112" s="63"/>
      <c r="E112" s="64"/>
      <c r="F112" s="61" t="s">
        <v>801</v>
      </c>
      <c r="G112" s="65" t="s">
        <v>802</v>
      </c>
      <c r="I112" s="102"/>
      <c r="J112" s="103"/>
      <c r="K112" s="104"/>
      <c r="L112" s="103"/>
      <c r="M112" s="103"/>
      <c r="N112" s="103"/>
    </row>
    <row r="113" spans="1:14" x14ac:dyDescent="0.15">
      <c r="A113" s="61" t="s">
        <v>1010</v>
      </c>
      <c r="B113" s="62" t="s">
        <v>695</v>
      </c>
      <c r="C113" s="62" t="s">
        <v>715</v>
      </c>
      <c r="D113" s="63"/>
      <c r="E113" s="64"/>
      <c r="F113" s="61" t="s">
        <v>1010</v>
      </c>
      <c r="G113" s="65" t="s">
        <v>695</v>
      </c>
      <c r="I113" s="102"/>
      <c r="J113" s="103"/>
      <c r="K113" s="104"/>
      <c r="L113" s="103"/>
      <c r="M113" s="103"/>
      <c r="N113" s="103"/>
    </row>
    <row r="114" spans="1:14" x14ac:dyDescent="0.15">
      <c r="A114" s="61" t="s">
        <v>531</v>
      </c>
      <c r="B114" s="62" t="s">
        <v>532</v>
      </c>
      <c r="C114" s="62" t="s">
        <v>715</v>
      </c>
      <c r="D114" s="63"/>
      <c r="E114" s="64"/>
      <c r="F114" s="61" t="s">
        <v>531</v>
      </c>
      <c r="G114" s="65" t="s">
        <v>532</v>
      </c>
      <c r="I114" s="102"/>
      <c r="J114" s="103"/>
      <c r="K114" s="104"/>
      <c r="L114" s="103"/>
      <c r="M114" s="103"/>
      <c r="N114" s="103"/>
    </row>
    <row r="115" spans="1:14" x14ac:dyDescent="0.15">
      <c r="A115" s="61" t="s">
        <v>538</v>
      </c>
      <c r="B115" s="62" t="s">
        <v>539</v>
      </c>
      <c r="C115" s="62" t="s">
        <v>715</v>
      </c>
      <c r="D115" s="63"/>
      <c r="E115" s="64"/>
      <c r="F115" s="61" t="s">
        <v>538</v>
      </c>
      <c r="G115" s="65" t="s">
        <v>539</v>
      </c>
      <c r="I115" s="102"/>
      <c r="J115" s="103"/>
      <c r="K115" s="104"/>
      <c r="L115" s="103"/>
      <c r="M115" s="103"/>
      <c r="N115" s="103"/>
    </row>
    <row r="116" spans="1:14" x14ac:dyDescent="0.15">
      <c r="A116" s="61" t="s">
        <v>694</v>
      </c>
      <c r="B116" s="62" t="s">
        <v>512</v>
      </c>
      <c r="C116" s="62" t="s">
        <v>715</v>
      </c>
      <c r="D116" s="63" t="s">
        <v>670</v>
      </c>
      <c r="E116" s="64"/>
      <c r="F116" s="61" t="s">
        <v>694</v>
      </c>
      <c r="G116" s="65" t="s">
        <v>512</v>
      </c>
      <c r="I116" s="102"/>
      <c r="J116" s="103"/>
      <c r="K116" s="104"/>
      <c r="L116" s="103"/>
      <c r="M116" s="103"/>
      <c r="N116" s="103"/>
    </row>
    <row r="117" spans="1:14" x14ac:dyDescent="0.15">
      <c r="A117" s="61" t="s">
        <v>803</v>
      </c>
      <c r="B117" s="62" t="s">
        <v>804</v>
      </c>
      <c r="C117" s="62" t="s">
        <v>715</v>
      </c>
      <c r="D117" s="63"/>
      <c r="E117" s="64"/>
      <c r="F117" s="61" t="s">
        <v>803</v>
      </c>
      <c r="G117" s="65" t="s">
        <v>804</v>
      </c>
      <c r="I117" s="102"/>
      <c r="J117" s="103"/>
      <c r="K117" s="104"/>
      <c r="L117" s="103"/>
      <c r="M117" s="103"/>
      <c r="N117" s="103"/>
    </row>
    <row r="118" spans="1:14" x14ac:dyDescent="0.15">
      <c r="A118" s="61" t="s">
        <v>696</v>
      </c>
      <c r="B118" s="62" t="s">
        <v>547</v>
      </c>
      <c r="C118" s="62" t="s">
        <v>715</v>
      </c>
      <c r="D118" s="63"/>
      <c r="E118" s="64"/>
      <c r="F118" s="61" t="s">
        <v>696</v>
      </c>
      <c r="G118" s="65" t="s">
        <v>547</v>
      </c>
      <c r="I118" s="102"/>
      <c r="J118" s="103"/>
      <c r="K118" s="104"/>
      <c r="L118" s="103"/>
      <c r="M118" s="103"/>
      <c r="N118" s="103"/>
    </row>
    <row r="119" spans="1:14" x14ac:dyDescent="0.15">
      <c r="A119" s="61" t="s">
        <v>805</v>
      </c>
      <c r="B119" s="62" t="s">
        <v>806</v>
      </c>
      <c r="C119" s="62" t="s">
        <v>715</v>
      </c>
      <c r="D119" s="63"/>
      <c r="E119" s="64"/>
      <c r="F119" s="61" t="s">
        <v>805</v>
      </c>
      <c r="G119" s="65" t="s">
        <v>806</v>
      </c>
      <c r="I119" s="102"/>
      <c r="J119" s="103"/>
      <c r="K119" s="104"/>
      <c r="L119" s="103"/>
      <c r="M119" s="103"/>
      <c r="N119" s="103"/>
    </row>
    <row r="120" spans="1:14" x14ac:dyDescent="0.15">
      <c r="A120" s="61" t="s">
        <v>697</v>
      </c>
      <c r="B120" s="62" t="s">
        <v>555</v>
      </c>
      <c r="C120" s="62" t="s">
        <v>715</v>
      </c>
      <c r="D120" s="63"/>
      <c r="E120" s="64"/>
      <c r="F120" s="61" t="s">
        <v>697</v>
      </c>
      <c r="G120" s="65" t="s">
        <v>555</v>
      </c>
      <c r="I120" s="102"/>
      <c r="J120" s="103"/>
      <c r="K120" s="104"/>
      <c r="L120" s="103"/>
      <c r="M120" s="103"/>
      <c r="N120" s="103"/>
    </row>
    <row r="121" spans="1:14" x14ac:dyDescent="0.15">
      <c r="A121" s="61" t="s">
        <v>807</v>
      </c>
      <c r="B121" s="62" t="s">
        <v>808</v>
      </c>
      <c r="C121" s="62" t="s">
        <v>715</v>
      </c>
      <c r="D121" s="63"/>
      <c r="E121" s="64"/>
      <c r="F121" s="61" t="s">
        <v>807</v>
      </c>
      <c r="G121" s="65" t="s">
        <v>808</v>
      </c>
      <c r="I121" s="102"/>
      <c r="J121" s="103"/>
      <c r="K121" s="104"/>
      <c r="L121" s="103"/>
      <c r="M121" s="103"/>
      <c r="N121" s="103"/>
    </row>
    <row r="122" spans="1:14" x14ac:dyDescent="0.15">
      <c r="A122" s="61" t="s">
        <v>699</v>
      </c>
      <c r="B122" s="62" t="s">
        <v>700</v>
      </c>
      <c r="C122" s="62" t="s">
        <v>715</v>
      </c>
      <c r="D122" s="63"/>
      <c r="E122" s="64"/>
      <c r="F122" s="61" t="s">
        <v>699</v>
      </c>
      <c r="G122" s="65" t="s">
        <v>700</v>
      </c>
      <c r="I122" s="102"/>
      <c r="J122" s="103"/>
      <c r="K122" s="104"/>
      <c r="L122" s="103"/>
      <c r="M122" s="103"/>
      <c r="N122" s="103"/>
    </row>
    <row r="123" spans="1:14" x14ac:dyDescent="0.15">
      <c r="A123" s="61" t="s">
        <v>567</v>
      </c>
      <c r="B123" s="62" t="s">
        <v>568</v>
      </c>
      <c r="C123" s="62" t="s">
        <v>715</v>
      </c>
      <c r="D123" s="63"/>
      <c r="E123" s="64"/>
      <c r="F123" s="61" t="s">
        <v>567</v>
      </c>
      <c r="G123" s="65" t="s">
        <v>568</v>
      </c>
      <c r="I123" s="102"/>
      <c r="J123" s="103"/>
      <c r="K123" s="104"/>
      <c r="L123" s="103"/>
      <c r="M123" s="103"/>
      <c r="N123" s="103"/>
    </row>
    <row r="124" spans="1:14" x14ac:dyDescent="0.15">
      <c r="A124" s="61" t="s">
        <v>573</v>
      </c>
      <c r="B124" s="62" t="s">
        <v>574</v>
      </c>
      <c r="C124" s="62" t="s">
        <v>715</v>
      </c>
      <c r="D124" s="63"/>
      <c r="E124" s="64"/>
      <c r="F124" s="61" t="s">
        <v>573</v>
      </c>
      <c r="G124" s="65" t="s">
        <v>574</v>
      </c>
      <c r="I124" s="102"/>
      <c r="J124" s="103"/>
      <c r="K124" s="104"/>
      <c r="L124" s="103"/>
      <c r="M124" s="103"/>
      <c r="N124" s="103"/>
    </row>
    <row r="125" spans="1:14" x14ac:dyDescent="0.15">
      <c r="A125" s="105" t="s">
        <v>701</v>
      </c>
      <c r="B125" s="106" t="s">
        <v>702</v>
      </c>
      <c r="C125" s="106" t="s">
        <v>715</v>
      </c>
      <c r="D125" s="107"/>
      <c r="E125" s="64"/>
      <c r="F125" s="105" t="s">
        <v>701</v>
      </c>
      <c r="G125" s="108" t="s">
        <v>702</v>
      </c>
      <c r="I125" s="102"/>
      <c r="J125" s="103"/>
      <c r="K125" s="104"/>
      <c r="L125" s="103"/>
      <c r="M125" s="103"/>
      <c r="N125" s="103"/>
    </row>
    <row r="126" spans="1:14" x14ac:dyDescent="0.15">
      <c r="I126" s="102"/>
    </row>
  </sheetData>
  <sheetProtection password="8D14" sheet="1" objects="1" scenarios="1" formatCells="0" autoFilter="0"/>
  <mergeCells count="6">
    <mergeCell ref="P39:Q39"/>
    <mergeCell ref="P1:R1"/>
    <mergeCell ref="A1:G1"/>
    <mergeCell ref="I1:N1"/>
    <mergeCell ref="P31:Q31"/>
    <mergeCell ref="P19:Q19"/>
  </mergeCells>
  <phoneticPr fontId="0" type="noConversion"/>
  <pageMargins left="0.45" right="0.44" top="0.36" bottom="0.4" header="0.23" footer="0.32"/>
  <pageSetup paperSize="9" scale="54" fitToWidth="3" orientation="portrait" r:id="rId1"/>
  <headerFooter alignWithMargins="0"/>
  <colBreaks count="2" manualBreakCount="2">
    <brk id="8" max="1048575" man="1"/>
    <brk id="1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enableFormatConditionsCalculation="0">
    <pageSetUpPr fitToPage="1"/>
  </sheetPr>
  <dimension ref="A1:G52"/>
  <sheetViews>
    <sheetView showGridLines="0" zoomScale="115" zoomScaleNormal="115" zoomScalePageLayoutView="115" workbookViewId="0">
      <selection activeCell="C42" sqref="C42"/>
    </sheetView>
  </sheetViews>
  <sheetFormatPr baseColWidth="10" defaultColWidth="8" defaultRowHeight="12" x14ac:dyDescent="0.15"/>
  <cols>
    <col min="1" max="1" width="8.83203125" style="4" customWidth="1"/>
    <col min="2" max="2" width="11.5" style="4" customWidth="1"/>
    <col min="3" max="3" width="16" style="4" bestFit="1" customWidth="1"/>
    <col min="4" max="4" width="14" style="4" bestFit="1" customWidth="1"/>
    <col min="5" max="5" width="25.5" style="4" customWidth="1"/>
    <col min="6" max="6" width="99.83203125" style="4" bestFit="1" customWidth="1"/>
    <col min="7" max="7" width="106.5" style="4" customWidth="1"/>
    <col min="8" max="16384" width="8" style="4"/>
  </cols>
  <sheetData>
    <row r="1" spans="1:7" ht="12" customHeight="1" x14ac:dyDescent="0.15">
      <c r="A1" s="23" t="str">
        <f>VLOOKUP("Title",Instruct_Tab,Language,FALSE)</f>
        <v>INSTRUCTIONS for completing form ST10-PRTSMP (en)</v>
      </c>
      <c r="B1" s="12"/>
      <c r="C1" s="12"/>
      <c r="D1" s="12"/>
      <c r="E1" s="12"/>
      <c r="F1" s="12"/>
      <c r="G1" s="18"/>
    </row>
    <row r="2" spans="1:7" x14ac:dyDescent="0.15">
      <c r="A2" s="13" t="str">
        <f>VLOOKUP("Title2",Instruct_Tab,Language,FALSE)</f>
        <v>General</v>
      </c>
      <c r="B2" s="14"/>
      <c r="C2" s="14"/>
      <c r="D2" s="14"/>
      <c r="E2" s="14"/>
      <c r="F2" s="15"/>
      <c r="G2" s="19"/>
    </row>
    <row r="3" spans="1:7" x14ac:dyDescent="0.15">
      <c r="A3" s="4" t="s">
        <v>785</v>
      </c>
      <c r="B3" s="21" t="str">
        <f>VLOOKUP("Gen.a",Instruct_Tab,Language,FALSE)</f>
        <v>Complete the Header and Detail sections.</v>
      </c>
      <c r="C3" s="21"/>
      <c r="D3" s="21"/>
      <c r="E3" s="21"/>
      <c r="F3" s="24"/>
      <c r="G3" s="20"/>
    </row>
    <row r="4" spans="1:7" x14ac:dyDescent="0.15">
      <c r="A4" s="4" t="s">
        <v>784</v>
      </c>
      <c r="B4" s="21" t="str">
        <f>VLOOKUP("Gen.b",Instruct_Tab,Language,FALSE)</f>
        <v>In Header and Detail sections, only white cells can be filled (manually or by selecting from the Combo Box the corresponding code). Shaded cells have no fields.</v>
      </c>
      <c r="C4" s="21"/>
      <c r="D4" s="21"/>
      <c r="E4" s="21"/>
      <c r="F4" s="24"/>
      <c r="G4" s="20"/>
    </row>
    <row r="5" spans="1:7" x14ac:dyDescent="0.15">
      <c r="A5" s="4" t="s">
        <v>782</v>
      </c>
      <c r="B5" s="21" t="str">
        <f>VLOOKUP("Gen.c",Instruct_Tab,Language,FALSE)</f>
        <v>Use ICCAT standard codes (when element "OTHERS" of various fields is required it must be explicitly described in "Notes")</v>
      </c>
      <c r="C5" s="21"/>
      <c r="D5" s="21"/>
      <c r="E5" s="21"/>
      <c r="F5" s="24"/>
      <c r="G5" s="20"/>
    </row>
    <row r="6" spans="1:7" x14ac:dyDescent="0.15">
      <c r="A6" s="4" t="s">
        <v>781</v>
      </c>
      <c r="B6" s="21" t="str">
        <f>VLOOKUP("Gen.d",Instruct_Tab,Language,FALSE)</f>
        <v>Recommendation for users with databases: To Paste an entire datatset into the Detail section (must have the same structure and format) use "Paste special (values)"</v>
      </c>
      <c r="C6" s="21"/>
      <c r="D6" s="21"/>
      <c r="E6" s="21"/>
      <c r="F6" s="24"/>
      <c r="G6" s="20"/>
    </row>
    <row r="7" spans="1:7" x14ac:dyDescent="0.15">
      <c r="A7" s="4" t="s">
        <v>982</v>
      </c>
      <c r="B7" s="21" t="str">
        <f>VLOOKUP("Gen.e",Instruct_Tab,Language,FALSE)</f>
        <v>Leave "blank" the fields for which you don't collect information</v>
      </c>
      <c r="C7" s="20"/>
      <c r="D7" s="20"/>
      <c r="E7" s="20"/>
      <c r="F7" s="22"/>
      <c r="G7" s="19"/>
    </row>
    <row r="8" spans="1:7" x14ac:dyDescent="0.15">
      <c r="A8" s="8"/>
      <c r="B8" s="9"/>
      <c r="C8" s="9"/>
      <c r="D8" s="9"/>
      <c r="E8" s="9"/>
      <c r="F8" s="10"/>
    </row>
    <row r="9" spans="1:7" ht="12" customHeight="1" x14ac:dyDescent="0.15">
      <c r="A9" s="13" t="str">
        <f>VLOOKUP("Title3",Instruct_Tab,Language,FALSE)</f>
        <v>Field specifics</v>
      </c>
      <c r="B9" s="16"/>
      <c r="C9" s="16"/>
      <c r="D9" s="16"/>
      <c r="E9" s="16"/>
      <c r="F9" s="17"/>
    </row>
    <row r="10" spans="1:7" ht="12" customHeight="1" x14ac:dyDescent="0.15">
      <c r="A10" s="264" t="str">
        <f>VLOOKUP("Title4",Instruct_Tab,Language,FALSE)</f>
        <v>Landing Operation details and Size Sampling</v>
      </c>
      <c r="B10" s="265"/>
      <c r="C10" s="265"/>
      <c r="D10" s="266"/>
      <c r="E10" s="1" t="str">
        <f>VLOOKUP("Title5",Instruct_Tab,Language,FALSE)</f>
        <v>Field</v>
      </c>
      <c r="F10" s="2" t="str">
        <f>VLOOKUP("Title6",Instruct_Tab,Language,FALSE)</f>
        <v>Description</v>
      </c>
    </row>
    <row r="11" spans="1:7" ht="12" customHeight="1" x14ac:dyDescent="0.15">
      <c r="A11" s="270" t="str">
        <f>VLOOKUP("var1",Instruct_Tab,Language,FALSE)</f>
        <v>Header</v>
      </c>
      <c r="B11" s="288" t="str">
        <f>VLOOKUP("var3",Instruct_Tab,Language,FALSE)</f>
        <v>Statistical _x000D_correspondent</v>
      </c>
      <c r="C11" s="282" t="str">
        <f>VLOOKUP("var7",Instruct_Tab,Language,FALSE)</f>
        <v>Identification</v>
      </c>
      <c r="D11" s="283"/>
      <c r="E11" s="170" t="str">
        <f>VLOOKUP("var18",Instruct_Tab,Language,FALSE)</f>
        <v>Name</v>
      </c>
      <c r="F11" s="5" t="str">
        <f>VLOOKUP("des18",Instruct_Tab,Language,FALSE)</f>
        <v>Full Name of the Statistical Correspondent officially nominated by the CPC.</v>
      </c>
    </row>
    <row r="12" spans="1:7" x14ac:dyDescent="0.15">
      <c r="A12" s="271"/>
      <c r="B12" s="289"/>
      <c r="C12" s="284"/>
      <c r="D12" s="285"/>
      <c r="E12" s="171" t="str">
        <f>VLOOKUP("var19",Instruct_Tab,Language,FALSE)</f>
        <v>E-mail</v>
      </c>
      <c r="F12" s="6" t="str">
        <f>VLOOKUP("des19",Instruct_Tab,Language,FALSE)</f>
        <v>Email address of the Statistical Correspondent.</v>
      </c>
    </row>
    <row r="13" spans="1:7" x14ac:dyDescent="0.15">
      <c r="A13" s="271"/>
      <c r="B13" s="289"/>
      <c r="C13" s="286"/>
      <c r="D13" s="287"/>
      <c r="E13" s="172" t="str">
        <f>VLOOKUP("var20",Instruct_Tab,Language,FALSE)</f>
        <v>Phone</v>
      </c>
      <c r="F13" s="7" t="str">
        <f>VLOOKUP("des20",Instruct_Tab,Language,FALSE)</f>
        <v>Telephone number of the Statistical Correspondent.</v>
      </c>
    </row>
    <row r="14" spans="1:7" x14ac:dyDescent="0.15">
      <c r="A14" s="271"/>
      <c r="B14" s="289"/>
      <c r="C14" s="282" t="str">
        <f>VLOOKUP("var8",Instruct_Tab,Language,FALSE)</f>
        <v>Affiliation</v>
      </c>
      <c r="D14" s="283"/>
      <c r="E14" s="170" t="str">
        <f>VLOOKUP("var21",Instruct_Tab,Language,FALSE)</f>
        <v>Institution</v>
      </c>
      <c r="F14" s="5" t="str">
        <f>VLOOKUP("des21",Instruct_Tab,Language,FALSE)</f>
        <v>Institute (ministry, agency, research Institute, etc.) to which the statistical Correspondent is affiliated.</v>
      </c>
    </row>
    <row r="15" spans="1:7" x14ac:dyDescent="0.15">
      <c r="A15" s="271"/>
      <c r="B15" s="289"/>
      <c r="C15" s="284"/>
      <c r="D15" s="285"/>
      <c r="E15" s="171" t="str">
        <f>VLOOKUP("var22",Instruct_Tab,Language,FALSE)</f>
        <v>Department</v>
      </c>
      <c r="F15" s="6" t="str">
        <f>VLOOKUP("des22",Instruct_Tab,Language,FALSE)</f>
        <v>Department within the Institution, where applicable.</v>
      </c>
    </row>
    <row r="16" spans="1:7" x14ac:dyDescent="0.15">
      <c r="A16" s="271"/>
      <c r="B16" s="289"/>
      <c r="C16" s="284"/>
      <c r="D16" s="285"/>
      <c r="E16" s="171" t="str">
        <f>VLOOKUP("var23",Instruct_Tab,Language,FALSE)</f>
        <v>Address</v>
      </c>
      <c r="F16" s="6" t="str">
        <f>VLOOKUP("des23",Instruct_Tab,Language,FALSE)</f>
        <v>Postal address of the institution (street, number, city, state).</v>
      </c>
    </row>
    <row r="17" spans="1:6" x14ac:dyDescent="0.15">
      <c r="A17" s="271"/>
      <c r="B17" s="290"/>
      <c r="C17" s="286"/>
      <c r="D17" s="287"/>
      <c r="E17" s="171" t="str">
        <f>VLOOKUP("var24",Instruct_Tab,Language,FALSE)</f>
        <v>Country</v>
      </c>
      <c r="F17" s="6" t="str">
        <f>VLOOKUP("des24",Instruct_Tab,Language,FALSE)</f>
        <v>Country in which the Institution is based.</v>
      </c>
    </row>
    <row r="18" spans="1:6" ht="12" customHeight="1" x14ac:dyDescent="0.15">
      <c r="A18" s="271"/>
      <c r="B18" s="273" t="str">
        <f>VLOOKUP("var4",Instruct_Tab,Language,FALSE)</f>
        <v>Data set _x000D_characteristics</v>
      </c>
      <c r="C18" s="173"/>
      <c r="D18" s="174"/>
      <c r="E18" s="170" t="str">
        <f>VLOOKUP("var25",Instruct_Tab,Language,FALSE)</f>
        <v>Reporting flag</v>
      </c>
      <c r="F18" s="5" t="str">
        <f>VLOOKUP("des25",Instruct_Tab,Language,FALSE)</f>
        <v>Choose the Flag CPC reporting the data.</v>
      </c>
    </row>
    <row r="19" spans="1:6" x14ac:dyDescent="0.15">
      <c r="A19" s="271"/>
      <c r="B19" s="277"/>
      <c r="C19" s="175"/>
      <c r="D19" s="176"/>
      <c r="E19" s="171" t="str">
        <f>VLOOKUP("var26",Instruct_Tab,Language,FALSE)</f>
        <v>Calendar year</v>
      </c>
      <c r="F19" s="6" t="str">
        <f>VLOOKUP("des26",Instruct_Tab,Language,FALSE)</f>
        <v>The calendar year (4 digits) to which the data relate.</v>
      </c>
    </row>
    <row r="20" spans="1:6" x14ac:dyDescent="0.15">
      <c r="A20" s="271"/>
      <c r="B20" s="277"/>
      <c r="C20" s="177"/>
      <c r="D20" s="178"/>
      <c r="E20" s="171" t="str">
        <f>VLOOKUP("var27",Instruct_Tab,Language,FALSE)</f>
        <v>Quarter of calendar year</v>
      </c>
      <c r="F20" s="6" t="str">
        <f>VLOOKUP("des27",Instruct_Tab,Language,FALSE)</f>
        <v>Specify the quarter of year corresponding to the data submission.</v>
      </c>
    </row>
    <row r="21" spans="1:6" ht="12.75" customHeight="1" x14ac:dyDescent="0.15">
      <c r="A21" s="271"/>
      <c r="B21" s="277"/>
      <c r="C21" s="273" t="str">
        <f>VLOOKUP("var9",Instruct_Tab,Language,FALSE)</f>
        <v xml:space="preserve"> Sampling Port</v>
      </c>
      <c r="D21" s="274"/>
      <c r="E21" s="170" t="str">
        <f>VLOOKUP("var29",Instruct_Tab,Language,FALSE)</f>
        <v>Landing port of sampling</v>
      </c>
      <c r="F21" s="5" t="str">
        <f>VLOOKUP("des29",Instruct_Tab,Language,FALSE)</f>
        <v>Indicate the port of landing and sampling</v>
      </c>
    </row>
    <row r="22" spans="1:6" x14ac:dyDescent="0.15">
      <c r="A22" s="272"/>
      <c r="B22" s="275"/>
      <c r="C22" s="275"/>
      <c r="D22" s="276"/>
      <c r="E22" s="172" t="str">
        <f>VLOOKUP("var38",Instruct_Tab,Language,FALSE)</f>
        <v>Notes</v>
      </c>
      <c r="F22" s="3" t="str">
        <f>VLOOKUP("des38",Instruct_Tab,Language,FALSE)</f>
        <v>Add additional, complementary or explanatory notes in respect to the overall dataset (if needed).</v>
      </c>
    </row>
    <row r="23" spans="1:6" ht="12" customHeight="1" x14ac:dyDescent="0.15">
      <c r="A23" s="267" t="str">
        <f>VLOOKUP("var2",Instruct_Tab,Language,FALSE)</f>
        <v>Details</v>
      </c>
      <c r="B23" s="278" t="str">
        <f>VLOOKUP("var5",Instruct_Tab,Language,FALSE)</f>
        <v>Data by Landing Operations</v>
      </c>
      <c r="C23" s="179" t="str">
        <f>VLOOKUP("var12",Instruct_Tab,Language,FALSE)</f>
        <v>Landing Operations details</v>
      </c>
      <c r="D23" s="180"/>
      <c r="E23" s="181" t="str">
        <f>VLOOKUP("var39",Instruct_Tab,Language,FALSE)</f>
        <v>Landing ID (Sequential Number)</v>
      </c>
      <c r="F23" s="5" t="str">
        <f>VLOOKUP("des39",Instruct_Tab,Language,FALSE)</f>
        <v>Please assign a sequential number to each Landing Operation in this report (start with 1)</v>
      </c>
    </row>
    <row r="24" spans="1:6" x14ac:dyDescent="0.15">
      <c r="A24" s="268"/>
      <c r="B24" s="279"/>
      <c r="C24" s="182"/>
      <c r="D24" s="183"/>
      <c r="E24" s="171" t="str">
        <f>VLOOKUP("var40",Instruct_Tab,Language,FALSE)</f>
        <v>Landing Date</v>
      </c>
      <c r="F24" s="6" t="str">
        <f>VLOOKUP("des40",Instruct_Tab,Language,FALSE)</f>
        <v>Specify the date of the landing operation  (ex.  2014/03/25 format)</v>
      </c>
    </row>
    <row r="25" spans="1:6" ht="12.75" customHeight="1" x14ac:dyDescent="0.15">
      <c r="A25" s="268"/>
      <c r="B25" s="279"/>
      <c r="C25" s="182"/>
      <c r="D25" s="183"/>
      <c r="E25" s="184" t="str">
        <f>VLOOKUP("var41",Instruct_Tab,Language,FALSE)</f>
        <v>Vessel ICCAT Serial Numb</v>
      </c>
      <c r="F25" s="6" t="str">
        <f>VLOOKUP("des41",Instruct_Tab,Language,FALSE)</f>
        <v>Enter the ICCAT Vessel Serial Number if applicable.</v>
      </c>
    </row>
    <row r="26" spans="1:6" x14ac:dyDescent="0.15">
      <c r="A26" s="268"/>
      <c r="B26" s="279"/>
      <c r="C26" s="182"/>
      <c r="D26" s="183"/>
      <c r="E26" s="171" t="str">
        <f>VLOOKUP("var42",Instruct_Tab,Language,FALSE)</f>
        <v xml:space="preserve">Vessel Name </v>
      </c>
      <c r="F26" s="11" t="str">
        <f>VLOOKUP("des42",Instruct_Tab,Language,FALSE)</f>
        <v xml:space="preserve">Enter the official name of the Vessel </v>
      </c>
    </row>
    <row r="27" spans="1:6" x14ac:dyDescent="0.15">
      <c r="A27" s="268"/>
      <c r="B27" s="279"/>
      <c r="C27" s="182"/>
      <c r="D27" s="183"/>
      <c r="E27" s="171" t="str">
        <f>VLOOKUP("var43",Instruct_Tab,Language,FALSE)</f>
        <v>Vessel National Register Number</v>
      </c>
      <c r="F27" s="6" t="str">
        <f>VLOOKUP("des43",Instruct_Tab,Language,FALSE)</f>
        <v>IF the vessel does not have an ICCAT Serial Number, Please enter National Register Number</v>
      </c>
    </row>
    <row r="28" spans="1:6" x14ac:dyDescent="0.15">
      <c r="A28" s="268"/>
      <c r="B28" s="279"/>
      <c r="C28" s="182"/>
      <c r="D28" s="183"/>
      <c r="E28" s="171" t="str">
        <f>VLOOKUP("var44",Instruct_Tab,Language,FALSE)</f>
        <v>Flag of Vessel</v>
      </c>
      <c r="F28" s="6" t="str">
        <f>VLOOKUP("des44",Instruct_Tab,Language,FALSE)</f>
        <v>Choose the flag of vessel code (ICCAT codes).</v>
      </c>
    </row>
    <row r="29" spans="1:6" x14ac:dyDescent="0.15">
      <c r="A29" s="268"/>
      <c r="B29" s="279"/>
      <c r="C29" s="182"/>
      <c r="D29" s="183"/>
      <c r="E29" s="171" t="str">
        <f>VLOOKUP("var45",Instruct_Tab,Language,FALSE)</f>
        <v>Gear code</v>
      </c>
      <c r="F29" s="6" t="str">
        <f>VLOOKUP("des45",Instruct_Tab,Language,FALSE)</f>
        <v xml:space="preserve">Choose the type of Gear code (ICCAT code) </v>
      </c>
    </row>
    <row r="30" spans="1:6" ht="12" customHeight="1" x14ac:dyDescent="0.15">
      <c r="A30" s="268"/>
      <c r="B30" s="279"/>
      <c r="C30" s="278" t="str">
        <f>VLOOKUP("var13",Instruct_Tab,Language,FALSE)</f>
        <v>Landing species composition</v>
      </c>
      <c r="D30" s="278" t="str">
        <f>VLOOKUP("var15",Instruct_Tab,Language,FALSE)</f>
        <v>Tuna Species:  YFT, BET, SKJ</v>
      </c>
      <c r="E30" s="181" t="str">
        <f>VLOOKUP("var46",Instruct_Tab,Language,FALSE)</f>
        <v>Weight (kg)</v>
      </c>
      <c r="F30" s="5" t="str">
        <f>VLOOKUP("des46",Instruct_Tab,Language,FALSE)</f>
        <v>Indicate the landed catch (kg) for each of the tuna species</v>
      </c>
    </row>
    <row r="31" spans="1:6" x14ac:dyDescent="0.15">
      <c r="A31" s="268"/>
      <c r="B31" s="279"/>
      <c r="C31" s="279"/>
      <c r="D31" s="279"/>
      <c r="E31" s="184" t="str">
        <f>VLOOKUP("var47",Instruct_Tab,Language,FALSE)</f>
        <v>Product type</v>
      </c>
      <c r="F31" s="6" t="str">
        <f>VLOOKUP("des47",Instruct_Tab,Language,FALSE)</f>
        <v>Choose the type of product landed (ICCAT Codes)</v>
      </c>
    </row>
    <row r="32" spans="1:6" x14ac:dyDescent="0.15">
      <c r="A32" s="268"/>
      <c r="B32" s="280"/>
      <c r="C32" s="280"/>
      <c r="D32" s="280"/>
      <c r="E32" s="170" t="str">
        <f>VLOOKUP("var51",Instruct_Tab,Language,FALSE)</f>
        <v>Check if Size Samples collected</v>
      </c>
      <c r="F32" s="5" t="str">
        <f>VLOOKUP("des51",Instruct_Tab,Language,FALSE)</f>
        <v>Indicate if Size Samples were collected from the corresponding Landing Operation and provide Size data in PRTSMP-SZ page</v>
      </c>
    </row>
    <row r="33" spans="1:6" x14ac:dyDescent="0.15">
      <c r="A33" s="268"/>
      <c r="B33" s="273" t="str">
        <f>VLOOKUP("var6",Instruct_Tab,Language,FALSE)</f>
        <v>Size frequency _x000D_details by Landing Operation</v>
      </c>
      <c r="C33" s="273" t="str">
        <f>VLOOKUP("var17",Instruct_Tab,Language,FALSE)</f>
        <v>Size Sample Specifications</v>
      </c>
      <c r="D33" s="274"/>
      <c r="E33" s="170" t="str">
        <f>VLOOKUP("var52",Instruct_Tab,Language,FALSE)</f>
        <v>Landing ID (secuencial number)</v>
      </c>
      <c r="F33" s="5" t="str">
        <f>VLOOKUP("des52",Instruct_Tab,Language,FALSE)</f>
        <v xml:space="preserve">Corresponding "Landing ID" number for this size sample </v>
      </c>
    </row>
    <row r="34" spans="1:6" x14ac:dyDescent="0.15">
      <c r="A34" s="268"/>
      <c r="B34" s="277"/>
      <c r="C34" s="277"/>
      <c r="D34" s="281"/>
      <c r="E34" s="171" t="str">
        <f>VLOOKUP("var53",Instruct_Tab,Language,FALSE)</f>
        <v>Species</v>
      </c>
      <c r="F34" s="6" t="str">
        <f>VLOOKUP("des53",Instruct_Tab,Language,FALSE)</f>
        <v xml:space="preserve">Species ICCAT code </v>
      </c>
    </row>
    <row r="35" spans="1:6" x14ac:dyDescent="0.15">
      <c r="A35" s="268"/>
      <c r="B35" s="277"/>
      <c r="C35" s="277"/>
      <c r="D35" s="281"/>
      <c r="E35" s="171" t="str">
        <f>VLOOKUP("var54",Instruct_Tab,Language,FALSE)</f>
        <v>Size class type</v>
      </c>
      <c r="F35" s="6" t="str">
        <f>VLOOKUP("des54",Instruct_Tab,Language,FALSE)</f>
        <v>Type of size measurement of sample</v>
      </c>
    </row>
    <row r="36" spans="1:6" x14ac:dyDescent="0.15">
      <c r="A36" s="268"/>
      <c r="B36" s="277"/>
      <c r="C36" s="277"/>
      <c r="D36" s="281"/>
      <c r="E36" s="171" t="str">
        <f>VLOOKUP("var55",Instruct_Tab,Language,FALSE)</f>
        <v>Product type</v>
      </c>
      <c r="F36" s="6" t="str">
        <f>VLOOKUP("des55",Instruct_Tab,Language,FALSE)</f>
        <v>Product type of fish sample: Round weight (LW), Gilled &amp; gutted (GG), Dressed weight (DR), or Other (specify it in notes)</v>
      </c>
    </row>
    <row r="37" spans="1:6" x14ac:dyDescent="0.15">
      <c r="A37" s="268"/>
      <c r="B37" s="277"/>
      <c r="C37" s="277"/>
      <c r="D37" s="281"/>
      <c r="E37" s="171" t="str">
        <f>VLOOKUP("var56",Instruct_Tab,Language,FALSE)</f>
        <v>Sex code</v>
      </c>
      <c r="F37" s="6" t="str">
        <f>VLOOKUP("des56",Instruct_Tab,Language,FALSE)</f>
        <v>Sex code ID: Male (M), Female (F), Inmature (i), Unknown (U)</v>
      </c>
    </row>
    <row r="38" spans="1:6" x14ac:dyDescent="0.15">
      <c r="A38" s="268"/>
      <c r="B38" s="277"/>
      <c r="C38" s="277"/>
      <c r="D38" s="281"/>
      <c r="E38" s="171" t="str">
        <f>VLOOKUP("var57",Instruct_Tab,Language,FALSE)</f>
        <v>Size</v>
      </c>
      <c r="F38" s="6" t="str">
        <f>VLOOKUP("des57",Instruct_Tab,Language,FALSE)</f>
        <v>Size measurement in centimeters (cm).</v>
      </c>
    </row>
    <row r="39" spans="1:6" x14ac:dyDescent="0.15">
      <c r="A39" s="269"/>
      <c r="B39" s="275"/>
      <c r="C39" s="275"/>
      <c r="D39" s="276"/>
      <c r="E39" s="172" t="str">
        <f>VLOOKUP("var58",Instruct_Tab,Language,FALSE)</f>
        <v>Notes</v>
      </c>
      <c r="F39" s="7" t="str">
        <f>VLOOKUP("des58",Instruct_Tab,Language,FALSE)</f>
        <v xml:space="preserve">Please indicate any particular condition(s) of the size sampling if applicable </v>
      </c>
    </row>
    <row r="49" spans="6:6" x14ac:dyDescent="0.15">
      <c r="F49" s="4" t="s">
        <v>788</v>
      </c>
    </row>
    <row r="51" spans="6:6" x14ac:dyDescent="0.15">
      <c r="F51" s="4" t="s">
        <v>788</v>
      </c>
    </row>
    <row r="52" spans="6:6" x14ac:dyDescent="0.15">
      <c r="F52" s="4" t="s">
        <v>788</v>
      </c>
    </row>
  </sheetData>
  <sheetProtection password="8D14" sheet="1" objects="1" scenarios="1" formatCells="0" autoFilter="0"/>
  <mergeCells count="13">
    <mergeCell ref="A10:D10"/>
    <mergeCell ref="A23:A39"/>
    <mergeCell ref="A11:A22"/>
    <mergeCell ref="C21:D22"/>
    <mergeCell ref="B18:B22"/>
    <mergeCell ref="D30:D32"/>
    <mergeCell ref="C30:C32"/>
    <mergeCell ref="B23:B32"/>
    <mergeCell ref="C33:D39"/>
    <mergeCell ref="B33:B39"/>
    <mergeCell ref="C11:D13"/>
    <mergeCell ref="C14:D17"/>
    <mergeCell ref="B11:B17"/>
  </mergeCells>
  <pageMargins left="0.7" right="0.7" top="0.75" bottom="0.75" header="0.3" footer="0.3"/>
  <pageSetup paperSize="256" scale="7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 enableFormatConditionsCalculation="0"/>
  <dimension ref="B1:L86"/>
  <sheetViews>
    <sheetView zoomScale="70" zoomScaleNormal="70" zoomScalePageLayoutView="70" workbookViewId="0">
      <selection activeCell="C38" sqref="C38"/>
    </sheetView>
  </sheetViews>
  <sheetFormatPr baseColWidth="10" defaultColWidth="9.1640625" defaultRowHeight="12" x14ac:dyDescent="0.15"/>
  <cols>
    <col min="1" max="1" width="5.5" style="39" customWidth="1"/>
    <col min="2" max="2" width="15.5" style="39" bestFit="1" customWidth="1"/>
    <col min="3" max="3" width="58.83203125" style="51" bestFit="1" customWidth="1"/>
    <col min="4" max="4" width="59.1640625" style="51" bestFit="1" customWidth="1"/>
    <col min="5" max="5" width="57.83203125" style="51" bestFit="1" customWidth="1"/>
    <col min="6" max="6" width="12" style="39" bestFit="1" customWidth="1"/>
    <col min="7" max="7" width="9.1640625" style="39"/>
    <col min="8" max="8" width="10.1640625" style="39" bestFit="1" customWidth="1"/>
    <col min="9" max="11" width="82.5" style="39" customWidth="1"/>
    <col min="12" max="12" width="13.1640625" style="39" bestFit="1" customWidth="1"/>
    <col min="13" max="16384" width="9.1640625" style="39"/>
  </cols>
  <sheetData>
    <row r="1" spans="2:12" x14ac:dyDescent="0.15">
      <c r="B1" s="39" t="s">
        <v>1364</v>
      </c>
      <c r="H1" s="39" t="s">
        <v>919</v>
      </c>
    </row>
    <row r="3" spans="2:12" x14ac:dyDescent="0.15">
      <c r="B3" s="36" t="s">
        <v>838</v>
      </c>
      <c r="C3" s="37" t="s">
        <v>837</v>
      </c>
      <c r="D3" s="37" t="s">
        <v>876</v>
      </c>
      <c r="E3" s="37" t="s">
        <v>877</v>
      </c>
      <c r="F3" s="38" t="s">
        <v>872</v>
      </c>
      <c r="H3" s="39" t="s">
        <v>981</v>
      </c>
      <c r="I3" s="152" t="s">
        <v>837</v>
      </c>
      <c r="J3" s="152" t="s">
        <v>876</v>
      </c>
      <c r="K3" s="152" t="s">
        <v>877</v>
      </c>
      <c r="L3" s="39" t="s">
        <v>919</v>
      </c>
    </row>
    <row r="4" spans="2:12" x14ac:dyDescent="0.15">
      <c r="B4" s="40" t="s">
        <v>1117</v>
      </c>
      <c r="C4" s="41" t="s">
        <v>1119</v>
      </c>
      <c r="D4" s="41" t="s">
        <v>1219</v>
      </c>
      <c r="E4" s="41" t="s">
        <v>1284</v>
      </c>
      <c r="F4" s="42" t="s">
        <v>775</v>
      </c>
      <c r="H4" s="39" t="s">
        <v>873</v>
      </c>
      <c r="I4" s="153" t="s">
        <v>1176</v>
      </c>
      <c r="J4" s="153" t="s">
        <v>1174</v>
      </c>
      <c r="K4" s="153" t="s">
        <v>1175</v>
      </c>
      <c r="L4" s="39" t="s">
        <v>983</v>
      </c>
    </row>
    <row r="5" spans="2:12" x14ac:dyDescent="0.15">
      <c r="B5" s="40" t="s">
        <v>1127</v>
      </c>
      <c r="C5" s="41" t="s">
        <v>1126</v>
      </c>
      <c r="D5" s="41" t="s">
        <v>1129</v>
      </c>
      <c r="E5" s="41" t="s">
        <v>1128</v>
      </c>
      <c r="F5" s="42" t="s">
        <v>874</v>
      </c>
      <c r="H5" s="39" t="s">
        <v>840</v>
      </c>
      <c r="I5" s="153" t="s">
        <v>786</v>
      </c>
      <c r="J5" s="153" t="s">
        <v>1352</v>
      </c>
      <c r="K5" s="153" t="s">
        <v>894</v>
      </c>
      <c r="L5" s="39" t="s">
        <v>983</v>
      </c>
    </row>
    <row r="6" spans="2:12" x14ac:dyDescent="0.15">
      <c r="B6" s="40" t="s">
        <v>1152</v>
      </c>
      <c r="C6" s="41" t="s">
        <v>1143</v>
      </c>
      <c r="D6" s="41" t="s">
        <v>1220</v>
      </c>
      <c r="E6" s="41" t="s">
        <v>1285</v>
      </c>
      <c r="F6" s="42" t="s">
        <v>775</v>
      </c>
      <c r="H6" s="39" t="s">
        <v>920</v>
      </c>
      <c r="I6" s="154" t="s">
        <v>1170</v>
      </c>
      <c r="J6" s="155" t="s">
        <v>1241</v>
      </c>
      <c r="K6" s="155" t="s">
        <v>1171</v>
      </c>
      <c r="L6" s="39" t="s">
        <v>786</v>
      </c>
    </row>
    <row r="7" spans="2:12" x14ac:dyDescent="0.15">
      <c r="B7" s="40" t="s">
        <v>917</v>
      </c>
      <c r="C7" s="41" t="s">
        <v>1142</v>
      </c>
      <c r="D7" s="41" t="s">
        <v>1135</v>
      </c>
      <c r="E7" s="41" t="s">
        <v>1286</v>
      </c>
      <c r="F7" s="42" t="s">
        <v>874</v>
      </c>
      <c r="H7" s="39" t="s">
        <v>921</v>
      </c>
      <c r="I7" s="154" t="s">
        <v>783</v>
      </c>
      <c r="J7" s="155" t="s">
        <v>883</v>
      </c>
      <c r="K7" s="155" t="s">
        <v>895</v>
      </c>
      <c r="L7" s="39" t="s">
        <v>786</v>
      </c>
    </row>
    <row r="8" spans="2:12" x14ac:dyDescent="0.15">
      <c r="B8" s="40" t="s">
        <v>918</v>
      </c>
      <c r="C8" s="41" t="s">
        <v>787</v>
      </c>
      <c r="D8" s="41" t="s">
        <v>1130</v>
      </c>
      <c r="E8" s="41" t="s">
        <v>911</v>
      </c>
      <c r="F8" s="42" t="s">
        <v>874</v>
      </c>
      <c r="H8" s="39" t="s">
        <v>922</v>
      </c>
      <c r="I8" s="154" t="s">
        <v>1210</v>
      </c>
      <c r="J8" s="155" t="s">
        <v>1242</v>
      </c>
      <c r="K8" s="155" t="s">
        <v>896</v>
      </c>
      <c r="L8" s="39" t="s">
        <v>786</v>
      </c>
    </row>
    <row r="9" spans="2:12" x14ac:dyDescent="0.15">
      <c r="B9" s="40" t="s">
        <v>1109</v>
      </c>
      <c r="C9" s="41" t="s">
        <v>1149</v>
      </c>
      <c r="D9" s="41" t="s">
        <v>1221</v>
      </c>
      <c r="E9" s="41" t="s">
        <v>1287</v>
      </c>
      <c r="F9" s="42" t="s">
        <v>874</v>
      </c>
      <c r="H9" s="39" t="s">
        <v>923</v>
      </c>
      <c r="I9" s="154" t="s">
        <v>780</v>
      </c>
      <c r="J9" s="155" t="s">
        <v>1243</v>
      </c>
      <c r="K9" s="155" t="s">
        <v>897</v>
      </c>
      <c r="L9" s="39" t="s">
        <v>786</v>
      </c>
    </row>
    <row r="10" spans="2:12" x14ac:dyDescent="0.15">
      <c r="B10" s="40" t="s">
        <v>1151</v>
      </c>
      <c r="C10" s="41" t="s">
        <v>1155</v>
      </c>
      <c r="D10" s="41" t="s">
        <v>1222</v>
      </c>
      <c r="E10" s="41" t="s">
        <v>1350</v>
      </c>
      <c r="F10" s="42" t="s">
        <v>775</v>
      </c>
      <c r="H10" s="39" t="s">
        <v>924</v>
      </c>
      <c r="I10" s="154" t="s">
        <v>779</v>
      </c>
      <c r="J10" s="155" t="s">
        <v>884</v>
      </c>
      <c r="K10" s="155" t="s">
        <v>898</v>
      </c>
      <c r="L10" s="39" t="s">
        <v>786</v>
      </c>
    </row>
    <row r="11" spans="2:12" x14ac:dyDescent="0.15">
      <c r="B11" s="40" t="s">
        <v>1156</v>
      </c>
      <c r="C11" s="43" t="s">
        <v>1140</v>
      </c>
      <c r="D11" s="41" t="s">
        <v>1223</v>
      </c>
      <c r="E11" s="41" t="s">
        <v>1288</v>
      </c>
      <c r="F11" s="44"/>
      <c r="H11" s="39" t="s">
        <v>925</v>
      </c>
      <c r="I11" s="153" t="s">
        <v>778</v>
      </c>
      <c r="J11" s="153" t="s">
        <v>1283</v>
      </c>
      <c r="K11" s="153" t="s">
        <v>1344</v>
      </c>
      <c r="L11" s="39" t="s">
        <v>984</v>
      </c>
    </row>
    <row r="12" spans="2:12" x14ac:dyDescent="0.15">
      <c r="B12" s="40" t="s">
        <v>1164</v>
      </c>
      <c r="C12" s="43" t="s">
        <v>1157</v>
      </c>
      <c r="D12" s="41" t="s">
        <v>1224</v>
      </c>
      <c r="E12" s="41" t="s">
        <v>1289</v>
      </c>
      <c r="F12" s="44"/>
      <c r="H12" s="39" t="s">
        <v>926</v>
      </c>
      <c r="I12" s="153" t="s">
        <v>1209</v>
      </c>
      <c r="J12" s="153" t="s">
        <v>1244</v>
      </c>
      <c r="K12" s="153" t="s">
        <v>1307</v>
      </c>
      <c r="L12" s="39" t="s">
        <v>984</v>
      </c>
    </row>
    <row r="13" spans="2:12" x14ac:dyDescent="0.15">
      <c r="B13" s="40" t="s">
        <v>1163</v>
      </c>
      <c r="C13" s="43" t="s">
        <v>1158</v>
      </c>
      <c r="D13" s="41" t="s">
        <v>1343</v>
      </c>
      <c r="E13" s="41" t="s">
        <v>1290</v>
      </c>
      <c r="F13" s="44"/>
      <c r="H13" s="39" t="s">
        <v>927</v>
      </c>
      <c r="I13" s="153" t="s">
        <v>777</v>
      </c>
      <c r="J13" s="153" t="s">
        <v>980</v>
      </c>
      <c r="K13" s="155" t="s">
        <v>899</v>
      </c>
      <c r="L13" s="39" t="s">
        <v>984</v>
      </c>
    </row>
    <row r="14" spans="2:12" x14ac:dyDescent="0.15">
      <c r="B14" s="40" t="s">
        <v>1162</v>
      </c>
      <c r="C14" s="43" t="s">
        <v>1159</v>
      </c>
      <c r="D14" s="41" t="s">
        <v>1225</v>
      </c>
      <c r="E14" s="41" t="s">
        <v>1291</v>
      </c>
      <c r="F14" s="44"/>
      <c r="H14" s="39" t="s">
        <v>928</v>
      </c>
      <c r="I14" s="153" t="s">
        <v>776</v>
      </c>
      <c r="J14" s="153" t="s">
        <v>776</v>
      </c>
      <c r="K14" s="153" t="s">
        <v>900</v>
      </c>
      <c r="L14" s="39" t="s">
        <v>984</v>
      </c>
    </row>
    <row r="15" spans="2:12" x14ac:dyDescent="0.15">
      <c r="B15" s="40" t="s">
        <v>1161</v>
      </c>
      <c r="C15" s="43" t="s">
        <v>1160</v>
      </c>
      <c r="D15" s="41" t="s">
        <v>1226</v>
      </c>
      <c r="E15" s="41" t="s">
        <v>1292</v>
      </c>
      <c r="F15" s="44"/>
      <c r="H15" s="39" t="s">
        <v>843</v>
      </c>
      <c r="I15" s="153" t="s">
        <v>775</v>
      </c>
      <c r="J15" s="153" t="s">
        <v>1245</v>
      </c>
      <c r="K15" s="153" t="s">
        <v>775</v>
      </c>
      <c r="L15" s="39" t="s">
        <v>985</v>
      </c>
    </row>
    <row r="16" spans="2:12" x14ac:dyDescent="0.15">
      <c r="B16" s="40" t="s">
        <v>1154</v>
      </c>
      <c r="C16" s="41" t="s">
        <v>1150</v>
      </c>
      <c r="D16" s="41" t="s">
        <v>1227</v>
      </c>
      <c r="E16" s="41" t="s">
        <v>1293</v>
      </c>
      <c r="F16" s="42" t="s">
        <v>874</v>
      </c>
      <c r="H16" s="39" t="s">
        <v>842</v>
      </c>
      <c r="I16" s="153" t="s">
        <v>1216</v>
      </c>
      <c r="J16" s="153" t="s">
        <v>1218</v>
      </c>
      <c r="K16" s="153" t="s">
        <v>1217</v>
      </c>
      <c r="L16" s="39" t="s">
        <v>985</v>
      </c>
    </row>
    <row r="17" spans="2:12" x14ac:dyDescent="0.15">
      <c r="B17" s="40" t="s">
        <v>1153</v>
      </c>
      <c r="C17" s="41" t="s">
        <v>1110</v>
      </c>
      <c r="D17" s="41" t="s">
        <v>1228</v>
      </c>
      <c r="E17" s="41" t="s">
        <v>1294</v>
      </c>
      <c r="F17" s="42" t="s">
        <v>874</v>
      </c>
      <c r="H17" s="39" t="s">
        <v>844</v>
      </c>
      <c r="I17" s="153" t="s">
        <v>790</v>
      </c>
      <c r="J17" s="153" t="s">
        <v>885</v>
      </c>
      <c r="K17" s="153" t="s">
        <v>901</v>
      </c>
      <c r="L17" s="39" t="s">
        <v>985</v>
      </c>
    </row>
    <row r="18" spans="2:12" x14ac:dyDescent="0.15">
      <c r="B18" s="40" t="s">
        <v>768</v>
      </c>
      <c r="C18" s="41" t="s">
        <v>768</v>
      </c>
      <c r="D18" s="41" t="s">
        <v>768</v>
      </c>
      <c r="E18" s="41" t="s">
        <v>835</v>
      </c>
      <c r="F18" s="45"/>
      <c r="H18" s="39" t="s">
        <v>845</v>
      </c>
      <c r="I18" s="153" t="s">
        <v>791</v>
      </c>
      <c r="J18" s="153" t="s">
        <v>892</v>
      </c>
      <c r="K18" s="153" t="s">
        <v>909</v>
      </c>
      <c r="L18" s="39" t="s">
        <v>985</v>
      </c>
    </row>
    <row r="19" spans="2:12" x14ac:dyDescent="0.15">
      <c r="B19" s="40" t="s">
        <v>1114</v>
      </c>
      <c r="C19" s="41" t="s">
        <v>10</v>
      </c>
      <c r="D19" s="41" t="s">
        <v>821</v>
      </c>
      <c r="E19" s="41" t="s">
        <v>834</v>
      </c>
      <c r="F19" s="42" t="s">
        <v>775</v>
      </c>
      <c r="H19" s="39" t="s">
        <v>846</v>
      </c>
      <c r="I19" s="153" t="s">
        <v>1180</v>
      </c>
      <c r="J19" s="153" t="s">
        <v>1246</v>
      </c>
      <c r="K19" s="153" t="s">
        <v>1308</v>
      </c>
      <c r="L19" s="39" t="s">
        <v>985</v>
      </c>
    </row>
    <row r="20" spans="2:12" x14ac:dyDescent="0.15">
      <c r="B20" s="40" t="s">
        <v>1169</v>
      </c>
      <c r="C20" s="41" t="s">
        <v>1131</v>
      </c>
      <c r="D20" s="41" t="s">
        <v>1132</v>
      </c>
      <c r="E20" s="41" t="s">
        <v>1133</v>
      </c>
      <c r="F20" s="42" t="s">
        <v>874</v>
      </c>
      <c r="H20" s="39" t="s">
        <v>847</v>
      </c>
      <c r="I20" s="153" t="s">
        <v>1201</v>
      </c>
      <c r="J20" s="153" t="s">
        <v>1247</v>
      </c>
      <c r="K20" s="153" t="s">
        <v>1309</v>
      </c>
      <c r="L20" s="39" t="s">
        <v>985</v>
      </c>
    </row>
    <row r="21" spans="2:12" x14ac:dyDescent="0.15">
      <c r="B21" s="40" t="s">
        <v>1168</v>
      </c>
      <c r="C21" s="41" t="s">
        <v>809</v>
      </c>
      <c r="D21" s="41" t="s">
        <v>1229</v>
      </c>
      <c r="E21" s="41" t="s">
        <v>1111</v>
      </c>
      <c r="F21" s="42" t="s">
        <v>874</v>
      </c>
      <c r="H21" s="39" t="s">
        <v>848</v>
      </c>
      <c r="I21" s="153" t="s">
        <v>792</v>
      </c>
      <c r="J21" s="153" t="s">
        <v>792</v>
      </c>
      <c r="K21" s="153" t="s">
        <v>902</v>
      </c>
      <c r="L21" s="39" t="s">
        <v>985</v>
      </c>
    </row>
    <row r="22" spans="2:12" x14ac:dyDescent="0.15">
      <c r="B22" s="40" t="s">
        <v>841</v>
      </c>
      <c r="C22" s="41" t="s">
        <v>0</v>
      </c>
      <c r="D22" s="41" t="s">
        <v>812</v>
      </c>
      <c r="E22" s="41" t="s">
        <v>1295</v>
      </c>
      <c r="F22" s="42" t="s">
        <v>775</v>
      </c>
      <c r="H22" s="39" t="s">
        <v>849</v>
      </c>
      <c r="I22" s="153" t="s">
        <v>12</v>
      </c>
      <c r="J22" s="153" t="s">
        <v>12</v>
      </c>
      <c r="K22" s="153" t="s">
        <v>827</v>
      </c>
      <c r="L22" s="39" t="s">
        <v>985</v>
      </c>
    </row>
    <row r="23" spans="2:12" x14ac:dyDescent="0.15">
      <c r="B23" s="40" t="s">
        <v>1115</v>
      </c>
      <c r="C23" s="41" t="s">
        <v>1116</v>
      </c>
      <c r="D23" s="41" t="s">
        <v>1230</v>
      </c>
      <c r="E23" s="41" t="s">
        <v>1296</v>
      </c>
      <c r="F23" s="42" t="s">
        <v>874</v>
      </c>
      <c r="H23" s="39" t="s">
        <v>851</v>
      </c>
      <c r="I23" s="153" t="s">
        <v>1177</v>
      </c>
      <c r="J23" s="153" t="s">
        <v>1108</v>
      </c>
      <c r="K23" s="153" t="s">
        <v>1107</v>
      </c>
      <c r="L23" s="39" t="s">
        <v>985</v>
      </c>
    </row>
    <row r="24" spans="2:12" x14ac:dyDescent="0.15">
      <c r="B24" s="40" t="s">
        <v>870</v>
      </c>
      <c r="C24" s="41" t="s">
        <v>1118</v>
      </c>
      <c r="D24" s="41" t="s">
        <v>1231</v>
      </c>
      <c r="E24" s="41" t="s">
        <v>1297</v>
      </c>
      <c r="F24" s="42" t="s">
        <v>874</v>
      </c>
      <c r="H24" s="39" t="s">
        <v>854</v>
      </c>
      <c r="I24" s="153" t="s">
        <v>1181</v>
      </c>
      <c r="J24" s="153" t="s">
        <v>1233</v>
      </c>
      <c r="K24" s="153" t="s">
        <v>1300</v>
      </c>
      <c r="L24" s="39" t="s">
        <v>985</v>
      </c>
    </row>
    <row r="25" spans="2:12" x14ac:dyDescent="0.15">
      <c r="B25" s="40" t="s">
        <v>850</v>
      </c>
      <c r="C25" s="41" t="s">
        <v>8</v>
      </c>
      <c r="D25" s="41" t="s">
        <v>818</v>
      </c>
      <c r="E25" s="41" t="s">
        <v>832</v>
      </c>
      <c r="F25" s="42" t="s">
        <v>775</v>
      </c>
      <c r="H25" s="39" t="s">
        <v>856</v>
      </c>
      <c r="I25" s="153" t="s">
        <v>1183</v>
      </c>
      <c r="J25" s="153" t="s">
        <v>1248</v>
      </c>
      <c r="K25" s="153" t="s">
        <v>1310</v>
      </c>
      <c r="L25" s="39" t="s">
        <v>985</v>
      </c>
    </row>
    <row r="26" spans="2:12" x14ac:dyDescent="0.15">
      <c r="B26" s="40" t="s">
        <v>855</v>
      </c>
      <c r="C26" s="41" t="s">
        <v>1137</v>
      </c>
      <c r="D26" s="41" t="s">
        <v>1108</v>
      </c>
      <c r="E26" s="41" t="s">
        <v>1298</v>
      </c>
      <c r="F26" s="42" t="s">
        <v>775</v>
      </c>
      <c r="H26" s="39" t="s">
        <v>858</v>
      </c>
      <c r="I26" s="153" t="s">
        <v>1196</v>
      </c>
      <c r="J26" s="153" t="s">
        <v>1249</v>
      </c>
      <c r="K26" s="153" t="s">
        <v>1311</v>
      </c>
      <c r="L26" s="39" t="s">
        <v>985</v>
      </c>
    </row>
    <row r="27" spans="2:12" x14ac:dyDescent="0.15">
      <c r="B27" s="40" t="s">
        <v>866</v>
      </c>
      <c r="C27" s="41" t="s">
        <v>1134</v>
      </c>
      <c r="D27" s="41" t="s">
        <v>1232</v>
      </c>
      <c r="E27" s="41" t="s">
        <v>1299</v>
      </c>
      <c r="F27" s="42" t="s">
        <v>874</v>
      </c>
      <c r="H27" s="39" t="s">
        <v>859</v>
      </c>
      <c r="I27" s="153" t="s">
        <v>1199</v>
      </c>
      <c r="J27" s="153" t="s">
        <v>1250</v>
      </c>
      <c r="K27" s="153" t="s">
        <v>1312</v>
      </c>
      <c r="L27" s="39" t="s">
        <v>985</v>
      </c>
    </row>
    <row r="28" spans="2:12" ht="36" x14ac:dyDescent="0.15">
      <c r="B28" s="40" t="s">
        <v>1147</v>
      </c>
      <c r="C28" s="41" t="s">
        <v>1361</v>
      </c>
      <c r="D28" s="41" t="s">
        <v>1362</v>
      </c>
      <c r="E28" s="41" t="s">
        <v>1363</v>
      </c>
      <c r="F28" s="45"/>
      <c r="H28" s="39" t="s">
        <v>929</v>
      </c>
      <c r="I28" s="153" t="s">
        <v>1202</v>
      </c>
      <c r="J28" s="153" t="s">
        <v>1251</v>
      </c>
      <c r="K28" s="153" t="s">
        <v>1313</v>
      </c>
      <c r="L28" s="39" t="s">
        <v>985</v>
      </c>
    </row>
    <row r="29" spans="2:12" x14ac:dyDescent="0.15">
      <c r="B29" s="40" t="s">
        <v>867</v>
      </c>
      <c r="C29" s="41" t="s">
        <v>1136</v>
      </c>
      <c r="D29" s="41" t="s">
        <v>1233</v>
      </c>
      <c r="E29" s="41" t="s">
        <v>1300</v>
      </c>
      <c r="F29" s="42" t="s">
        <v>874</v>
      </c>
      <c r="H29" s="39" t="s">
        <v>860</v>
      </c>
      <c r="I29" s="153" t="s">
        <v>1</v>
      </c>
      <c r="J29" s="153" t="s">
        <v>813</v>
      </c>
      <c r="K29" s="153" t="s">
        <v>824</v>
      </c>
      <c r="L29" s="39" t="s">
        <v>985</v>
      </c>
    </row>
    <row r="30" spans="2:12" x14ac:dyDescent="0.15">
      <c r="B30" s="40" t="s">
        <v>868</v>
      </c>
      <c r="C30" s="41" t="s">
        <v>1182</v>
      </c>
      <c r="D30" s="41" t="s">
        <v>1234</v>
      </c>
      <c r="E30" s="41" t="s">
        <v>1301</v>
      </c>
      <c r="F30" s="42" t="s">
        <v>874</v>
      </c>
      <c r="H30" s="39" t="s">
        <v>861</v>
      </c>
      <c r="I30" s="153" t="s">
        <v>2</v>
      </c>
      <c r="J30" s="153" t="s">
        <v>2</v>
      </c>
      <c r="K30" s="153" t="s">
        <v>2</v>
      </c>
      <c r="L30" s="39" t="s">
        <v>985</v>
      </c>
    </row>
    <row r="31" spans="2:12" x14ac:dyDescent="0.15">
      <c r="B31" s="40" t="s">
        <v>1113</v>
      </c>
      <c r="C31" s="41" t="s">
        <v>668</v>
      </c>
      <c r="D31" s="41" t="s">
        <v>822</v>
      </c>
      <c r="E31" s="41" t="s">
        <v>912</v>
      </c>
      <c r="F31" s="42" t="s">
        <v>775</v>
      </c>
      <c r="H31" s="39" t="s">
        <v>862</v>
      </c>
      <c r="I31" s="153" t="s">
        <v>3</v>
      </c>
      <c r="J31" s="153" t="s">
        <v>814</v>
      </c>
      <c r="K31" s="153" t="s">
        <v>826</v>
      </c>
      <c r="L31" s="39" t="s">
        <v>985</v>
      </c>
    </row>
    <row r="32" spans="2:12" ht="24" x14ac:dyDescent="0.15">
      <c r="B32" s="40" t="s">
        <v>839</v>
      </c>
      <c r="C32" s="41" t="s">
        <v>810</v>
      </c>
      <c r="D32" s="41" t="s">
        <v>811</v>
      </c>
      <c r="E32" s="41" t="s">
        <v>825</v>
      </c>
      <c r="F32" s="42" t="s">
        <v>873</v>
      </c>
      <c r="H32" s="39" t="s">
        <v>863</v>
      </c>
      <c r="I32" s="153" t="s">
        <v>4</v>
      </c>
      <c r="J32" s="153" t="s">
        <v>4</v>
      </c>
      <c r="K32" s="153" t="s">
        <v>828</v>
      </c>
      <c r="L32" s="39" t="s">
        <v>985</v>
      </c>
    </row>
    <row r="33" spans="2:12" x14ac:dyDescent="0.15">
      <c r="B33" s="40" t="s">
        <v>840</v>
      </c>
      <c r="C33" s="41" t="s">
        <v>1101</v>
      </c>
      <c r="D33" s="41" t="s">
        <v>1102</v>
      </c>
      <c r="E33" s="41" t="s">
        <v>1103</v>
      </c>
      <c r="F33" s="42" t="s">
        <v>873</v>
      </c>
      <c r="H33" s="39" t="s">
        <v>864</v>
      </c>
      <c r="I33" s="153" t="s">
        <v>5</v>
      </c>
      <c r="J33" s="153" t="s">
        <v>815</v>
      </c>
      <c r="K33" s="153" t="s">
        <v>829</v>
      </c>
      <c r="L33" s="39" t="s">
        <v>985</v>
      </c>
    </row>
    <row r="34" spans="2:12" x14ac:dyDescent="0.15">
      <c r="B34" s="40" t="s">
        <v>843</v>
      </c>
      <c r="C34" s="41" t="s">
        <v>1</v>
      </c>
      <c r="D34" s="41" t="s">
        <v>813</v>
      </c>
      <c r="E34" s="41" t="s">
        <v>824</v>
      </c>
      <c r="F34" s="42" t="s">
        <v>775</v>
      </c>
      <c r="H34" s="39" t="s">
        <v>865</v>
      </c>
      <c r="I34" s="153" t="s">
        <v>6</v>
      </c>
      <c r="J34" s="153" t="s">
        <v>816</v>
      </c>
      <c r="K34" s="153" t="s">
        <v>830</v>
      </c>
      <c r="L34" s="39" t="s">
        <v>985</v>
      </c>
    </row>
    <row r="35" spans="2:12" x14ac:dyDescent="0.15">
      <c r="B35" s="40" t="s">
        <v>852</v>
      </c>
      <c r="C35" s="41" t="s">
        <v>727</v>
      </c>
      <c r="D35" s="41" t="s">
        <v>820</v>
      </c>
      <c r="E35" s="41" t="s">
        <v>833</v>
      </c>
      <c r="F35" s="42" t="s">
        <v>775</v>
      </c>
      <c r="H35" s="39" t="s">
        <v>930</v>
      </c>
      <c r="I35" s="153" t="s">
        <v>7</v>
      </c>
      <c r="J35" s="153" t="s">
        <v>817</v>
      </c>
      <c r="K35" s="153" t="s">
        <v>831</v>
      </c>
      <c r="L35" s="39" t="s">
        <v>985</v>
      </c>
    </row>
    <row r="36" spans="2:12" x14ac:dyDescent="0.15">
      <c r="B36" s="40" t="s">
        <v>853</v>
      </c>
      <c r="C36" s="41" t="s">
        <v>1139</v>
      </c>
      <c r="D36" s="41" t="s">
        <v>1235</v>
      </c>
      <c r="E36" s="41" t="s">
        <v>1104</v>
      </c>
      <c r="F36" s="42" t="s">
        <v>775</v>
      </c>
      <c r="H36" s="39" t="s">
        <v>931</v>
      </c>
      <c r="I36" s="153" t="s">
        <v>726</v>
      </c>
      <c r="J36" s="153" t="s">
        <v>819</v>
      </c>
      <c r="K36" s="153" t="s">
        <v>1305</v>
      </c>
      <c r="L36" s="39" t="s">
        <v>985</v>
      </c>
    </row>
    <row r="37" spans="2:12" x14ac:dyDescent="0.15">
      <c r="B37" s="40" t="s">
        <v>856</v>
      </c>
      <c r="C37" s="41" t="s">
        <v>1105</v>
      </c>
      <c r="D37" s="41" t="s">
        <v>1236</v>
      </c>
      <c r="E37" s="41" t="s">
        <v>1302</v>
      </c>
      <c r="F37" s="42" t="s">
        <v>775</v>
      </c>
      <c r="H37" s="39" t="s">
        <v>932</v>
      </c>
      <c r="I37" s="153" t="s">
        <v>727</v>
      </c>
      <c r="J37" s="153" t="s">
        <v>820</v>
      </c>
      <c r="K37" s="153" t="s">
        <v>833</v>
      </c>
      <c r="L37" s="39" t="s">
        <v>985</v>
      </c>
    </row>
    <row r="38" spans="2:12" x14ac:dyDescent="0.15">
      <c r="B38" s="40" t="s">
        <v>857</v>
      </c>
      <c r="C38" s="41" t="s">
        <v>1106</v>
      </c>
      <c r="D38" s="41" t="s">
        <v>817</v>
      </c>
      <c r="E38" s="41" t="s">
        <v>831</v>
      </c>
      <c r="F38" s="42" t="s">
        <v>775</v>
      </c>
      <c r="H38" s="39" t="s">
        <v>933</v>
      </c>
      <c r="I38" s="153" t="s">
        <v>1172</v>
      </c>
      <c r="J38" s="153" t="s">
        <v>1252</v>
      </c>
      <c r="K38" s="153" t="s">
        <v>1314</v>
      </c>
      <c r="L38" s="39" t="s">
        <v>985</v>
      </c>
    </row>
    <row r="39" spans="2:12" x14ac:dyDescent="0.15">
      <c r="B39" s="40" t="s">
        <v>842</v>
      </c>
      <c r="C39" s="41" t="s">
        <v>2</v>
      </c>
      <c r="D39" s="41" t="s">
        <v>2</v>
      </c>
      <c r="E39" s="41" t="s">
        <v>2</v>
      </c>
      <c r="F39" s="42" t="s">
        <v>775</v>
      </c>
      <c r="H39" s="39" t="s">
        <v>934</v>
      </c>
      <c r="I39" s="153" t="s">
        <v>1178</v>
      </c>
      <c r="J39" s="153" t="s">
        <v>1253</v>
      </c>
      <c r="K39" s="153" t="s">
        <v>1315</v>
      </c>
      <c r="L39" s="39" t="s">
        <v>985</v>
      </c>
    </row>
    <row r="40" spans="2:12" x14ac:dyDescent="0.15">
      <c r="B40" s="40" t="s">
        <v>865</v>
      </c>
      <c r="C40" s="41" t="s">
        <v>915</v>
      </c>
      <c r="D40" s="41" t="s">
        <v>1237</v>
      </c>
      <c r="E40" s="41" t="s">
        <v>916</v>
      </c>
      <c r="F40" s="42" t="s">
        <v>775</v>
      </c>
      <c r="H40" s="39" t="s">
        <v>935</v>
      </c>
      <c r="I40" s="153" t="s">
        <v>768</v>
      </c>
      <c r="J40" s="153" t="s">
        <v>768</v>
      </c>
      <c r="K40" s="153" t="s">
        <v>835</v>
      </c>
      <c r="L40" s="39" t="s">
        <v>985</v>
      </c>
    </row>
    <row r="41" spans="2:12" x14ac:dyDescent="0.15">
      <c r="B41" s="40" t="s">
        <v>844</v>
      </c>
      <c r="C41" s="41" t="s">
        <v>3</v>
      </c>
      <c r="D41" s="41" t="s">
        <v>814</v>
      </c>
      <c r="E41" s="41" t="s">
        <v>826</v>
      </c>
      <c r="F41" s="42" t="s">
        <v>775</v>
      </c>
      <c r="H41" s="39" t="s">
        <v>869</v>
      </c>
      <c r="I41" s="153" t="s">
        <v>1184</v>
      </c>
      <c r="J41" s="153" t="s">
        <v>1254</v>
      </c>
      <c r="K41" s="153" t="s">
        <v>1316</v>
      </c>
      <c r="L41" s="39" t="s">
        <v>985</v>
      </c>
    </row>
    <row r="42" spans="2:12" x14ac:dyDescent="0.15">
      <c r="B42" s="40" t="s">
        <v>845</v>
      </c>
      <c r="C42" s="41" t="s">
        <v>12</v>
      </c>
      <c r="D42" s="41" t="s">
        <v>12</v>
      </c>
      <c r="E42" s="41" t="s">
        <v>827</v>
      </c>
      <c r="F42" s="42" t="s">
        <v>775</v>
      </c>
      <c r="H42" s="39" t="s">
        <v>936</v>
      </c>
      <c r="I42" s="153" t="s">
        <v>1185</v>
      </c>
      <c r="J42" s="153" t="s">
        <v>1255</v>
      </c>
      <c r="K42" s="153" t="s">
        <v>1317</v>
      </c>
      <c r="L42" s="39" t="s">
        <v>985</v>
      </c>
    </row>
    <row r="43" spans="2:12" x14ac:dyDescent="0.15">
      <c r="B43" s="40" t="s">
        <v>936</v>
      </c>
      <c r="C43" s="41" t="s">
        <v>1146</v>
      </c>
      <c r="D43" s="41" t="s">
        <v>1238</v>
      </c>
      <c r="E43" s="41" t="s">
        <v>1303</v>
      </c>
      <c r="F43" s="42" t="s">
        <v>874</v>
      </c>
      <c r="H43" s="39" t="s">
        <v>937</v>
      </c>
      <c r="I43" s="153" t="s">
        <v>1186</v>
      </c>
      <c r="J43" s="153" t="s">
        <v>1256</v>
      </c>
      <c r="K43" s="153" t="s">
        <v>1287</v>
      </c>
      <c r="L43" s="39" t="s">
        <v>985</v>
      </c>
    </row>
    <row r="44" spans="2:12" x14ac:dyDescent="0.15">
      <c r="B44" s="40" t="s">
        <v>938</v>
      </c>
      <c r="C44" s="41" t="s">
        <v>914</v>
      </c>
      <c r="D44" s="41" t="s">
        <v>1239</v>
      </c>
      <c r="E44" s="41" t="s">
        <v>1304</v>
      </c>
      <c r="F44" s="42" t="s">
        <v>874</v>
      </c>
      <c r="H44" s="39" t="s">
        <v>938</v>
      </c>
      <c r="I44" s="153" t="s">
        <v>1187</v>
      </c>
      <c r="J44" s="153" t="s">
        <v>1228</v>
      </c>
      <c r="K44" s="153" t="s">
        <v>1294</v>
      </c>
      <c r="L44" s="39" t="s">
        <v>985</v>
      </c>
    </row>
    <row r="45" spans="2:12" x14ac:dyDescent="0.15">
      <c r="B45" s="40" t="s">
        <v>846</v>
      </c>
      <c r="C45" s="41" t="s">
        <v>4</v>
      </c>
      <c r="D45" s="41" t="s">
        <v>4</v>
      </c>
      <c r="E45" s="41" t="s">
        <v>828</v>
      </c>
      <c r="F45" s="42" t="s">
        <v>775</v>
      </c>
      <c r="H45" s="39" t="s">
        <v>871</v>
      </c>
      <c r="I45" s="153" t="s">
        <v>1188</v>
      </c>
      <c r="J45" s="153" t="s">
        <v>1227</v>
      </c>
      <c r="K45" s="153" t="s">
        <v>1293</v>
      </c>
      <c r="L45" s="39" t="s">
        <v>985</v>
      </c>
    </row>
    <row r="46" spans="2:12" x14ac:dyDescent="0.15">
      <c r="B46" s="40" t="s">
        <v>847</v>
      </c>
      <c r="C46" s="41" t="s">
        <v>5</v>
      </c>
      <c r="D46" s="41" t="s">
        <v>815</v>
      </c>
      <c r="E46" s="41" t="s">
        <v>829</v>
      </c>
      <c r="F46" s="42" t="s">
        <v>775</v>
      </c>
      <c r="H46" s="39" t="s">
        <v>939</v>
      </c>
      <c r="I46" s="153" t="s">
        <v>1189</v>
      </c>
      <c r="J46" s="153" t="s">
        <v>1257</v>
      </c>
      <c r="K46" s="153" t="s">
        <v>1318</v>
      </c>
      <c r="L46" s="39" t="s">
        <v>985</v>
      </c>
    </row>
    <row r="47" spans="2:12" x14ac:dyDescent="0.15">
      <c r="B47" s="40" t="s">
        <v>848</v>
      </c>
      <c r="C47" s="41" t="s">
        <v>6</v>
      </c>
      <c r="D47" s="41" t="s">
        <v>816</v>
      </c>
      <c r="E47" s="41" t="s">
        <v>830</v>
      </c>
      <c r="F47" s="42" t="s">
        <v>775</v>
      </c>
      <c r="H47" s="39" t="s">
        <v>940</v>
      </c>
      <c r="I47" s="153" t="s">
        <v>787</v>
      </c>
      <c r="J47" s="153" t="s">
        <v>1258</v>
      </c>
      <c r="K47" s="153" t="s">
        <v>1319</v>
      </c>
      <c r="L47" s="39" t="s">
        <v>985</v>
      </c>
    </row>
    <row r="48" spans="2:12" x14ac:dyDescent="0.15">
      <c r="B48" s="40" t="s">
        <v>849</v>
      </c>
      <c r="C48" s="41" t="s">
        <v>7</v>
      </c>
      <c r="D48" s="41" t="s">
        <v>817</v>
      </c>
      <c r="E48" s="41" t="s">
        <v>831</v>
      </c>
      <c r="F48" s="42" t="s">
        <v>775</v>
      </c>
      <c r="H48" s="39" t="s">
        <v>941</v>
      </c>
      <c r="I48" s="153" t="s">
        <v>789</v>
      </c>
      <c r="J48" s="153" t="s">
        <v>1259</v>
      </c>
      <c r="K48" s="153" t="s">
        <v>836</v>
      </c>
      <c r="L48" s="39" t="s">
        <v>985</v>
      </c>
    </row>
    <row r="49" spans="2:12" x14ac:dyDescent="0.15">
      <c r="B49" s="40" t="s">
        <v>851</v>
      </c>
      <c r="C49" s="41" t="s">
        <v>726</v>
      </c>
      <c r="D49" s="41" t="s">
        <v>819</v>
      </c>
      <c r="E49" s="41" t="s">
        <v>1305</v>
      </c>
      <c r="F49" s="42" t="s">
        <v>775</v>
      </c>
      <c r="H49" s="39" t="s">
        <v>942</v>
      </c>
      <c r="I49" s="153" t="s">
        <v>10</v>
      </c>
      <c r="J49" s="153" t="s">
        <v>821</v>
      </c>
      <c r="K49" s="153" t="s">
        <v>834</v>
      </c>
      <c r="L49" s="39" t="s">
        <v>985</v>
      </c>
    </row>
    <row r="50" spans="2:12" x14ac:dyDescent="0.15">
      <c r="B50" s="40" t="s">
        <v>878</v>
      </c>
      <c r="C50" s="41" t="s">
        <v>875</v>
      </c>
      <c r="D50" s="41" t="s">
        <v>879</v>
      </c>
      <c r="E50" s="41" t="s">
        <v>880</v>
      </c>
      <c r="F50" s="42" t="s">
        <v>873</v>
      </c>
      <c r="H50" s="39" t="s">
        <v>943</v>
      </c>
      <c r="I50" s="153" t="s">
        <v>1215</v>
      </c>
      <c r="J50" s="153" t="s">
        <v>1260</v>
      </c>
      <c r="K50" s="153" t="s">
        <v>1320</v>
      </c>
      <c r="L50" s="39" t="s">
        <v>985</v>
      </c>
    </row>
    <row r="51" spans="2:12" x14ac:dyDescent="0.15">
      <c r="B51" s="46" t="s">
        <v>1138</v>
      </c>
      <c r="C51" s="41" t="s">
        <v>789</v>
      </c>
      <c r="D51" s="41" t="s">
        <v>823</v>
      </c>
      <c r="E51" s="41" t="s">
        <v>836</v>
      </c>
      <c r="F51" s="42" t="s">
        <v>874</v>
      </c>
      <c r="H51" s="39" t="s">
        <v>944</v>
      </c>
      <c r="I51" s="153" t="s">
        <v>1155</v>
      </c>
      <c r="J51" s="153" t="s">
        <v>1254</v>
      </c>
      <c r="K51" s="153" t="s">
        <v>1316</v>
      </c>
      <c r="L51" s="39" t="s">
        <v>985</v>
      </c>
    </row>
    <row r="52" spans="2:12" x14ac:dyDescent="0.15">
      <c r="B52" s="40" t="s">
        <v>1112</v>
      </c>
      <c r="C52" s="43" t="s">
        <v>1148</v>
      </c>
      <c r="D52" s="41" t="s">
        <v>1240</v>
      </c>
      <c r="E52" s="41" t="s">
        <v>1306</v>
      </c>
      <c r="F52" s="47" t="s">
        <v>874</v>
      </c>
      <c r="H52" s="39" t="s">
        <v>945</v>
      </c>
      <c r="I52" s="153" t="s">
        <v>809</v>
      </c>
      <c r="J52" s="153" t="s">
        <v>1261</v>
      </c>
      <c r="K52" s="153" t="s">
        <v>1321</v>
      </c>
      <c r="L52" s="39" t="s">
        <v>985</v>
      </c>
    </row>
    <row r="53" spans="2:12" x14ac:dyDescent="0.15">
      <c r="B53" s="48"/>
      <c r="C53" s="49"/>
      <c r="D53" s="50"/>
      <c r="E53" s="50"/>
      <c r="F53" s="50"/>
      <c r="H53" s="39" t="s">
        <v>946</v>
      </c>
      <c r="I53" s="153" t="s">
        <v>668</v>
      </c>
      <c r="J53" s="153" t="s">
        <v>1262</v>
      </c>
      <c r="K53" s="153" t="s">
        <v>1322</v>
      </c>
      <c r="L53" s="39" t="s">
        <v>985</v>
      </c>
    </row>
    <row r="54" spans="2:12" x14ac:dyDescent="0.15">
      <c r="F54" s="52"/>
      <c r="H54" s="39" t="s">
        <v>947</v>
      </c>
      <c r="I54" s="153" t="s">
        <v>10</v>
      </c>
      <c r="J54" s="153" t="s">
        <v>821</v>
      </c>
      <c r="K54" s="153" t="s">
        <v>834</v>
      </c>
      <c r="L54" s="39" t="s">
        <v>985</v>
      </c>
    </row>
    <row r="55" spans="2:12" x14ac:dyDescent="0.15">
      <c r="F55" s="52"/>
      <c r="H55" s="39" t="s">
        <v>948</v>
      </c>
      <c r="I55" s="153" t="s">
        <v>1131</v>
      </c>
      <c r="J55" s="153" t="s">
        <v>1263</v>
      </c>
      <c r="K55" s="153" t="s">
        <v>1133</v>
      </c>
      <c r="L55" s="39" t="s">
        <v>985</v>
      </c>
    </row>
    <row r="56" spans="2:12" x14ac:dyDescent="0.15">
      <c r="F56" s="52"/>
      <c r="H56" s="39" t="s">
        <v>949</v>
      </c>
      <c r="I56" s="153" t="s">
        <v>1126</v>
      </c>
      <c r="J56" s="153" t="s">
        <v>1129</v>
      </c>
      <c r="K56" s="153" t="s">
        <v>1128</v>
      </c>
      <c r="L56" s="39" t="s">
        <v>985</v>
      </c>
    </row>
    <row r="57" spans="2:12" x14ac:dyDescent="0.15">
      <c r="F57" s="52"/>
      <c r="H57" s="39" t="s">
        <v>950</v>
      </c>
      <c r="I57" s="153" t="s">
        <v>768</v>
      </c>
      <c r="J57" s="153" t="s">
        <v>768</v>
      </c>
      <c r="K57" s="153" t="s">
        <v>835</v>
      </c>
      <c r="L57" s="39" t="s">
        <v>985</v>
      </c>
    </row>
    <row r="58" spans="2:12" x14ac:dyDescent="0.15">
      <c r="F58" s="53"/>
      <c r="H58" s="39" t="s">
        <v>951</v>
      </c>
      <c r="I58" s="153" t="s">
        <v>1348</v>
      </c>
      <c r="J58" s="153" t="s">
        <v>1349</v>
      </c>
      <c r="K58" s="153" t="s">
        <v>1347</v>
      </c>
      <c r="L58" s="39" t="s">
        <v>986</v>
      </c>
    </row>
    <row r="59" spans="2:12" x14ac:dyDescent="0.15">
      <c r="H59" s="39" t="s">
        <v>952</v>
      </c>
      <c r="I59" s="153" t="s">
        <v>774</v>
      </c>
      <c r="J59" s="153" t="s">
        <v>886</v>
      </c>
      <c r="K59" s="153" t="s">
        <v>903</v>
      </c>
      <c r="L59" s="39" t="s">
        <v>986</v>
      </c>
    </row>
    <row r="60" spans="2:12" x14ac:dyDescent="0.15">
      <c r="G60" s="52"/>
      <c r="H60" s="39" t="s">
        <v>953</v>
      </c>
      <c r="I60" s="153" t="s">
        <v>773</v>
      </c>
      <c r="J60" s="153" t="s">
        <v>887</v>
      </c>
      <c r="K60" s="153" t="s">
        <v>904</v>
      </c>
      <c r="L60" s="39" t="s">
        <v>986</v>
      </c>
    </row>
    <row r="61" spans="2:12" x14ac:dyDescent="0.15">
      <c r="G61" s="52"/>
      <c r="H61" s="39" t="s">
        <v>954</v>
      </c>
      <c r="I61" s="153" t="s">
        <v>772</v>
      </c>
      <c r="J61" s="153" t="s">
        <v>888</v>
      </c>
      <c r="K61" s="153" t="s">
        <v>905</v>
      </c>
      <c r="L61" s="39" t="s">
        <v>986</v>
      </c>
    </row>
    <row r="62" spans="2:12" x14ac:dyDescent="0.15">
      <c r="G62" s="52"/>
      <c r="H62" s="39" t="s">
        <v>955</v>
      </c>
      <c r="I62" s="153" t="s">
        <v>771</v>
      </c>
      <c r="J62" s="153" t="s">
        <v>889</v>
      </c>
      <c r="K62" s="153" t="s">
        <v>906</v>
      </c>
      <c r="L62" s="39" t="s">
        <v>986</v>
      </c>
    </row>
    <row r="63" spans="2:12" x14ac:dyDescent="0.15">
      <c r="G63" s="52"/>
      <c r="H63" s="39" t="s">
        <v>956</v>
      </c>
      <c r="I63" s="153" t="s">
        <v>770</v>
      </c>
      <c r="J63" s="153" t="s">
        <v>890</v>
      </c>
      <c r="K63" s="153" t="s">
        <v>907</v>
      </c>
      <c r="L63" s="39" t="s">
        <v>986</v>
      </c>
    </row>
    <row r="64" spans="2:12" x14ac:dyDescent="0.15">
      <c r="G64" s="52"/>
      <c r="H64" s="39" t="s">
        <v>957</v>
      </c>
      <c r="I64" s="153" t="s">
        <v>769</v>
      </c>
      <c r="J64" s="153" t="s">
        <v>891</v>
      </c>
      <c r="K64" s="153" t="s">
        <v>908</v>
      </c>
      <c r="L64" s="39" t="s">
        <v>986</v>
      </c>
    </row>
    <row r="65" spans="8:12" x14ac:dyDescent="0.15">
      <c r="H65" s="39" t="s">
        <v>958</v>
      </c>
      <c r="I65" s="153" t="s">
        <v>1211</v>
      </c>
      <c r="J65" s="153" t="s">
        <v>1212</v>
      </c>
      <c r="K65" s="153" t="s">
        <v>1213</v>
      </c>
      <c r="L65" s="39" t="s">
        <v>986</v>
      </c>
    </row>
    <row r="66" spans="8:12" x14ac:dyDescent="0.15">
      <c r="H66" s="39" t="s">
        <v>959</v>
      </c>
      <c r="I66" s="153" t="s">
        <v>767</v>
      </c>
      <c r="J66" s="153" t="s">
        <v>893</v>
      </c>
      <c r="K66" s="153" t="s">
        <v>910</v>
      </c>
      <c r="L66" s="39" t="s">
        <v>986</v>
      </c>
    </row>
    <row r="67" spans="8:12" x14ac:dyDescent="0.15">
      <c r="H67" s="39" t="s">
        <v>960</v>
      </c>
      <c r="I67" s="153" t="s">
        <v>1173</v>
      </c>
      <c r="J67" s="153" t="s">
        <v>1264</v>
      </c>
      <c r="K67" s="153" t="s">
        <v>1353</v>
      </c>
      <c r="L67" s="39" t="s">
        <v>986</v>
      </c>
    </row>
    <row r="68" spans="8:12" x14ac:dyDescent="0.15">
      <c r="H68" s="39" t="s">
        <v>961</v>
      </c>
      <c r="I68" s="153" t="s">
        <v>1179</v>
      </c>
      <c r="J68" s="153" t="s">
        <v>1265</v>
      </c>
      <c r="K68" s="153" t="s">
        <v>1323</v>
      </c>
      <c r="L68" s="39" t="s">
        <v>986</v>
      </c>
    </row>
    <row r="69" spans="8:12" x14ac:dyDescent="0.15">
      <c r="H69" s="39" t="s">
        <v>962</v>
      </c>
      <c r="I69" s="153" t="s">
        <v>1214</v>
      </c>
      <c r="J69" s="153" t="s">
        <v>1282</v>
      </c>
      <c r="K69" s="153" t="s">
        <v>1324</v>
      </c>
      <c r="L69" s="39" t="s">
        <v>986</v>
      </c>
    </row>
    <row r="70" spans="8:12" x14ac:dyDescent="0.15">
      <c r="H70" s="39" t="s">
        <v>963</v>
      </c>
      <c r="I70" s="153" t="s">
        <v>1326</v>
      </c>
      <c r="J70" s="153" t="s">
        <v>1266</v>
      </c>
      <c r="K70" s="153" t="s">
        <v>1325</v>
      </c>
      <c r="L70" s="39" t="s">
        <v>986</v>
      </c>
    </row>
    <row r="71" spans="8:12" x14ac:dyDescent="0.15">
      <c r="H71" s="39" t="s">
        <v>964</v>
      </c>
      <c r="I71" s="153" t="s">
        <v>1190</v>
      </c>
      <c r="J71" s="153" t="s">
        <v>1267</v>
      </c>
      <c r="K71" s="153" t="s">
        <v>1327</v>
      </c>
      <c r="L71" s="39" t="s">
        <v>986</v>
      </c>
    </row>
    <row r="72" spans="8:12" x14ac:dyDescent="0.15">
      <c r="H72" s="39" t="s">
        <v>965</v>
      </c>
      <c r="I72" s="153" t="s">
        <v>1191</v>
      </c>
      <c r="J72" s="153" t="s">
        <v>1268</v>
      </c>
      <c r="K72" s="153" t="s">
        <v>1328</v>
      </c>
      <c r="L72" s="39" t="s">
        <v>986</v>
      </c>
    </row>
    <row r="73" spans="8:12" x14ac:dyDescent="0.15">
      <c r="H73" s="39" t="s">
        <v>966</v>
      </c>
      <c r="I73" s="153" t="s">
        <v>1192</v>
      </c>
      <c r="J73" s="153" t="s">
        <v>1269</v>
      </c>
      <c r="K73" s="153" t="s">
        <v>1329</v>
      </c>
      <c r="L73" s="39" t="s">
        <v>986</v>
      </c>
    </row>
    <row r="74" spans="8:12" x14ac:dyDescent="0.15">
      <c r="H74" s="39" t="s">
        <v>967</v>
      </c>
      <c r="I74" s="153" t="s">
        <v>1193</v>
      </c>
      <c r="J74" s="153" t="s">
        <v>1270</v>
      </c>
      <c r="K74" s="153" t="s">
        <v>1330</v>
      </c>
      <c r="L74" s="39" t="s">
        <v>986</v>
      </c>
    </row>
    <row r="75" spans="8:12" x14ac:dyDescent="0.15">
      <c r="H75" s="39" t="s">
        <v>968</v>
      </c>
      <c r="I75" s="153" t="s">
        <v>1194</v>
      </c>
      <c r="J75" s="153" t="s">
        <v>1272</v>
      </c>
      <c r="K75" s="153" t="s">
        <v>1331</v>
      </c>
      <c r="L75" s="39" t="s">
        <v>986</v>
      </c>
    </row>
    <row r="76" spans="8:12" x14ac:dyDescent="0.15">
      <c r="H76" s="39" t="s">
        <v>969</v>
      </c>
      <c r="I76" s="153" t="s">
        <v>1195</v>
      </c>
      <c r="J76" s="153" t="s">
        <v>1271</v>
      </c>
      <c r="K76" s="153" t="s">
        <v>1332</v>
      </c>
      <c r="L76" s="39" t="s">
        <v>986</v>
      </c>
    </row>
    <row r="77" spans="8:12" x14ac:dyDescent="0.15">
      <c r="H77" s="39" t="s">
        <v>970</v>
      </c>
      <c r="I77" s="153" t="s">
        <v>1197</v>
      </c>
      <c r="J77" s="153" t="s">
        <v>1273</v>
      </c>
      <c r="K77" s="153" t="s">
        <v>1333</v>
      </c>
      <c r="L77" s="39" t="s">
        <v>986</v>
      </c>
    </row>
    <row r="78" spans="8:12" x14ac:dyDescent="0.15">
      <c r="H78" s="39" t="s">
        <v>971</v>
      </c>
      <c r="I78" s="153" t="s">
        <v>1198</v>
      </c>
      <c r="J78" s="153" t="s">
        <v>1274</v>
      </c>
      <c r="K78" s="153" t="s">
        <v>1334</v>
      </c>
      <c r="L78" s="39" t="s">
        <v>986</v>
      </c>
    </row>
    <row r="79" spans="8:12" x14ac:dyDescent="0.15">
      <c r="H79" s="39" t="s">
        <v>972</v>
      </c>
      <c r="I79" s="153" t="s">
        <v>1200</v>
      </c>
      <c r="J79" s="153" t="s">
        <v>1275</v>
      </c>
      <c r="K79" s="153" t="s">
        <v>1335</v>
      </c>
      <c r="L79" s="39" t="s">
        <v>986</v>
      </c>
    </row>
    <row r="80" spans="8:12" x14ac:dyDescent="0.15">
      <c r="H80" s="39" t="s">
        <v>973</v>
      </c>
      <c r="I80" s="153" t="s">
        <v>1346</v>
      </c>
      <c r="J80" s="153" t="s">
        <v>1345</v>
      </c>
      <c r="K80" s="153" t="s">
        <v>1336</v>
      </c>
      <c r="L80" s="39" t="s">
        <v>986</v>
      </c>
    </row>
    <row r="81" spans="8:12" x14ac:dyDescent="0.15">
      <c r="H81" s="39" t="s">
        <v>974</v>
      </c>
      <c r="I81" s="153" t="s">
        <v>1203</v>
      </c>
      <c r="J81" s="153" t="s">
        <v>1276</v>
      </c>
      <c r="K81" s="153" t="s">
        <v>1337</v>
      </c>
      <c r="L81" s="39" t="s">
        <v>986</v>
      </c>
    </row>
    <row r="82" spans="8:12" x14ac:dyDescent="0.15">
      <c r="H82" s="39" t="s">
        <v>975</v>
      </c>
      <c r="I82" s="153" t="s">
        <v>1204</v>
      </c>
      <c r="J82" s="153" t="s">
        <v>1277</v>
      </c>
      <c r="K82" s="153" t="s">
        <v>1338</v>
      </c>
      <c r="L82" s="39" t="s">
        <v>986</v>
      </c>
    </row>
    <row r="83" spans="8:12" x14ac:dyDescent="0.15">
      <c r="H83" s="39" t="s">
        <v>976</v>
      </c>
      <c r="I83" s="153" t="s">
        <v>1205</v>
      </c>
      <c r="J83" s="153" t="s">
        <v>1278</v>
      </c>
      <c r="K83" s="153" t="s">
        <v>1339</v>
      </c>
      <c r="L83" s="39" t="s">
        <v>986</v>
      </c>
    </row>
    <row r="84" spans="8:12" x14ac:dyDescent="0.15">
      <c r="H84" s="39" t="s">
        <v>977</v>
      </c>
      <c r="I84" s="153" t="s">
        <v>1206</v>
      </c>
      <c r="J84" s="153" t="s">
        <v>1279</v>
      </c>
      <c r="K84" s="153" t="s">
        <v>1340</v>
      </c>
      <c r="L84" s="39" t="s">
        <v>986</v>
      </c>
    </row>
    <row r="85" spans="8:12" x14ac:dyDescent="0.15">
      <c r="H85" s="39" t="s">
        <v>978</v>
      </c>
      <c r="I85" s="153" t="s">
        <v>1208</v>
      </c>
      <c r="J85" s="153" t="s">
        <v>1280</v>
      </c>
      <c r="K85" s="153" t="s">
        <v>1341</v>
      </c>
      <c r="L85" s="39" t="s">
        <v>986</v>
      </c>
    </row>
    <row r="86" spans="8:12" x14ac:dyDescent="0.15">
      <c r="H86" s="39" t="s">
        <v>979</v>
      </c>
      <c r="I86" s="153" t="s">
        <v>1207</v>
      </c>
      <c r="J86" s="153" t="s">
        <v>1281</v>
      </c>
      <c r="K86" s="153" t="s">
        <v>1342</v>
      </c>
      <c r="L86" s="39" t="s">
        <v>986</v>
      </c>
    </row>
  </sheetData>
  <sheetProtection password="8D14" sheet="1" objects="1" scenarios="1" formatCells="0" autoFilter="0"/>
  <autoFilter ref="L3:L86"/>
  <printOptions horizontalCentered="1"/>
  <pageMargins left="0.11811023622047245" right="0.11811023622047245" top="0.74803149606299213" bottom="0.74803149606299213" header="0.31496062992125984" footer="0.31496062992125984"/>
  <pageSetup paperSize="9" scale="95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ST10A-PrtSmp</vt:lpstr>
      <vt:lpstr>ST10B-PrtSmpSZ</vt:lpstr>
      <vt:lpstr>Codes</vt:lpstr>
      <vt:lpstr>Instructions</vt:lpstr>
      <vt:lpstr>Translation</vt:lpstr>
    </vt:vector>
  </TitlesOfParts>
  <Company>ICCAT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cpalma</dc:creator>
  <cp:lastModifiedBy>B.A.C.V.</cp:lastModifiedBy>
  <cp:lastPrinted>2015-03-18T08:43:48Z</cp:lastPrinted>
  <dcterms:created xsi:type="dcterms:W3CDTF">2004-02-12T11:14:25Z</dcterms:created>
  <dcterms:modified xsi:type="dcterms:W3CDTF">2016-11-15T16:02:00Z</dcterms:modified>
</cp:coreProperties>
</file>