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codeName="ThisWorkbook"/>
  <mc:AlternateContent xmlns:mc="http://schemas.openxmlformats.org/markup-compatibility/2006">
    <mc:Choice Requires="x15">
      <x15ac:absPath xmlns:x15ac="http://schemas.microsoft.com/office/spreadsheetml/2010/11/ac" url="/Users/bernalchavarria/Desktop/ICCAT 2016 CR/"/>
    </mc:Choice>
  </mc:AlternateContent>
  <workbookProtection workbookPassword="8D14" lockStructure="1"/>
  <bookViews>
    <workbookView xWindow="40" yWindow="460" windowWidth="19320" windowHeight="10060" tabRatio="748"/>
  </bookViews>
  <sheets>
    <sheet name="ST09A-Vessels" sheetId="1" r:id="rId1"/>
    <sheet name="ST09B-Trips" sheetId="3" r:id="rId2"/>
    <sheet name="ST09C-FishOperations" sheetId="4" r:id="rId3"/>
    <sheet name="ST09D-CatchDetails" sheetId="5" r:id="rId4"/>
    <sheet name="ST09E-Sampling" sheetId="6" r:id="rId5"/>
    <sheet name="Codes" sheetId="7" r:id="rId6"/>
    <sheet name="Instructions" sheetId="8" r:id="rId7"/>
  </sheets>
  <definedNames>
    <definedName name="_xlnm._FilterDatabase" localSheetId="5" hidden="1">Codes!$H$2:$N$230</definedName>
    <definedName name="_xlnm._FilterDatabase" localSheetId="0" hidden="1">'ST09A-Vessels'!$A$24:$Q$40</definedName>
    <definedName name="_xlnm._FilterDatabase" localSheetId="1" hidden="1">'ST09B-Trips'!$A$15:$V$30</definedName>
    <definedName name="_xlnm._FilterDatabase" localSheetId="2" hidden="1">'ST09C-FishOperations'!$A$15:$AS$30</definedName>
    <definedName name="_xlnm._FilterDatabase" localSheetId="3" hidden="1">'ST09D-CatchDetails'!$A$15:$N$30</definedName>
    <definedName name="_xlnm._FilterDatabase" localSheetId="4" hidden="1">'ST09E-Sampling'!$Q$15:$AF$30</definedName>
    <definedName name="ConCode">Codes!$T$95:$T$98</definedName>
    <definedName name="Discard_Condition">Codes!$T$79:$T$80</definedName>
    <definedName name="Encounter_Code">Codes!$U$73:$U$74</definedName>
    <definedName name="FlagCode">Codes!$B$3:$B$125</definedName>
    <definedName name="FlagName">Codes!$A$3:$A$125</definedName>
    <definedName name="GearGroupCode">Codes!$T$3:$T$18</definedName>
    <definedName name="HookCode">Codes!$U$67:$U$68</definedName>
    <definedName name="Idiom">'ST09A-Vessels'!$R$2</definedName>
    <definedName name="IsscfvCode">Codes!$P$3:$P$23</definedName>
    <definedName name="LLType">Codes!$P$28:$P$40</definedName>
    <definedName name="MitCode">Codes!$T$60:$T$62</definedName>
    <definedName name="Month">Codes!$U$31:$U$42</definedName>
    <definedName name="PortsZonesCur">Codes!$D$3:$D$125</definedName>
    <definedName name="Product_type">Codes!$T$85:$T$90</definedName>
    <definedName name="QuadCode">Codes!$P$74:$P$77</definedName>
    <definedName name="Quarter">Codes!$U$23:$U$26</definedName>
    <definedName name="Species_Code">Codes!$H$3:$H$230</definedName>
    <definedName name="SquareTypeCode">Codes!$P$65:$P$69</definedName>
    <definedName name="Status">Codes!$C$3:$C$125</definedName>
    <definedName name="Target_species">Codes!$H$3:$H$230</definedName>
    <definedName name="TPeriodID">Codes!$P$45:$P$60</definedName>
    <definedName name="VMS">Codes!$U$47:$U$55</definedName>
    <definedName name="VmsComSysCode">Codes!$T$47:$T$55</definedName>
    <definedName name="Y_N">Codes!$T$103:$T$104</definedName>
    <definedName name="Yes_No">Codes!$T$102:$T$104</definedName>
  </definedName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I7" i="6" l="1"/>
  <c r="G7" i="6"/>
  <c r="C7" i="6"/>
  <c r="A7" i="6"/>
  <c r="I6" i="6"/>
  <c r="G6" i="6"/>
  <c r="C6" i="6"/>
  <c r="A6" i="6"/>
  <c r="G5" i="6"/>
  <c r="C5" i="6"/>
  <c r="A5" i="6"/>
  <c r="A4" i="6"/>
  <c r="R2" i="6"/>
  <c r="Q2" i="6"/>
  <c r="C2" i="6"/>
  <c r="R1" i="6"/>
  <c r="Q1" i="6"/>
  <c r="C1" i="6"/>
  <c r="A1" i="6"/>
  <c r="I7" i="5"/>
  <c r="G7" i="5"/>
  <c r="C7" i="5"/>
  <c r="A7" i="5"/>
  <c r="I6" i="5"/>
  <c r="G6" i="5"/>
  <c r="C6" i="5"/>
  <c r="A6" i="5"/>
  <c r="G5" i="5"/>
  <c r="C5" i="5"/>
  <c r="A5" i="5"/>
  <c r="A4" i="5"/>
  <c r="R2" i="5"/>
  <c r="Q2" i="5"/>
  <c r="C2" i="5"/>
  <c r="R1" i="5"/>
  <c r="Q1" i="5"/>
  <c r="C1" i="5"/>
  <c r="A1" i="5"/>
  <c r="I7" i="4"/>
  <c r="G7" i="4"/>
  <c r="C7" i="4"/>
  <c r="A7" i="4"/>
  <c r="I6" i="4"/>
  <c r="G6" i="4"/>
  <c r="C6" i="4"/>
  <c r="A6" i="4"/>
  <c r="G5" i="4"/>
  <c r="C5" i="4"/>
  <c r="A5" i="4"/>
  <c r="A4" i="4"/>
  <c r="R2" i="4"/>
  <c r="Q2" i="4"/>
  <c r="C2" i="4"/>
  <c r="R1" i="4"/>
  <c r="Q1" i="4"/>
  <c r="C1" i="4"/>
  <c r="A1" i="4"/>
  <c r="C6" i="3"/>
  <c r="C7" i="3"/>
  <c r="C5" i="3"/>
  <c r="I7" i="3"/>
  <c r="I6" i="3"/>
  <c r="G7" i="3"/>
  <c r="G6" i="3"/>
  <c r="G5" i="3"/>
  <c r="A7" i="3"/>
  <c r="A6" i="3"/>
  <c r="A5" i="3"/>
  <c r="A4" i="3"/>
  <c r="A1" i="3"/>
  <c r="R2" i="3"/>
  <c r="Q2" i="3"/>
  <c r="R1" i="3"/>
  <c r="Q1" i="3"/>
  <c r="C2" i="3"/>
  <c r="C1" i="3"/>
  <c r="D23" i="1"/>
  <c r="C23" i="1"/>
  <c r="B23" i="1"/>
  <c r="E23" i="1"/>
  <c r="F23" i="1"/>
  <c r="G23" i="1"/>
  <c r="H23" i="1"/>
  <c r="I23" i="1"/>
  <c r="J23" i="1"/>
  <c r="K23" i="1"/>
  <c r="L23" i="1"/>
  <c r="M23" i="1"/>
  <c r="N23" i="1"/>
  <c r="O23" i="1"/>
  <c r="P23" i="1"/>
  <c r="Q23" i="1"/>
  <c r="A23" i="1"/>
  <c r="A1" i="8"/>
</calcChain>
</file>

<file path=xl/comments1.xml><?xml version="1.0" encoding="utf-8"?>
<comments xmlns="http://schemas.openxmlformats.org/spreadsheetml/2006/main">
  <authors>
    <author>Carlos Palma</author>
  </authors>
  <commentList>
    <comment ref="R2" authorId="0">
      <text>
        <r>
          <rPr>
            <b/>
            <sz val="8"/>
            <color indexed="81"/>
            <rFont val="Tahoma"/>
            <family val="2"/>
          </rPr>
          <t xml:space="preserve">OBS: </t>
        </r>
        <r>
          <rPr>
            <sz val="8"/>
            <color indexed="81"/>
            <rFont val="Tahoma"/>
            <family val="2"/>
          </rPr>
          <t xml:space="preserve">
Choose language (ENG, FRA, ESP)
Choisir la langue (ENG, FRA, ESP) 
Elegir el idioma (ENG, FRA, ESP)</t>
        </r>
      </text>
    </comment>
  </commentList>
</comments>
</file>

<file path=xl/sharedStrings.xml><?xml version="1.0" encoding="utf-8"?>
<sst xmlns="http://schemas.openxmlformats.org/spreadsheetml/2006/main" count="3269" uniqueCount="2220">
  <si>
    <t>SpeciesCode2</t>
  </si>
  <si>
    <t>Grouped Sampling (only)   (FishOperCode=0)</t>
  </si>
  <si>
    <t>Grouped Catch Details (only)   (FishOperCode=0)</t>
  </si>
  <si>
    <t>Grouped Trips only 
(TripCode= 0)</t>
  </si>
  <si>
    <t>Seabird Mitigation measure1</t>
  </si>
  <si>
    <t>Details</t>
  </si>
  <si>
    <t>Seabird Mitigation measure2</t>
  </si>
  <si>
    <t>Other Mitigation method</t>
  </si>
  <si>
    <r>
      <rPr>
        <b/>
        <sz val="8"/>
        <color indexed="8"/>
        <rFont val="Calibri"/>
        <family val="2"/>
      </rPr>
      <t>Table.</t>
    </r>
    <r>
      <rPr>
        <sz val="8"/>
        <color indexed="8"/>
        <rFont val="Calibri"/>
        <family val="2"/>
      </rPr>
      <t xml:space="preserve"> Mitigation measures</t>
    </r>
  </si>
  <si>
    <t>MitCode</t>
  </si>
  <si>
    <t>BSL</t>
  </si>
  <si>
    <t>Bird scaring lines</t>
  </si>
  <si>
    <t>Line weighting</t>
  </si>
  <si>
    <t>NS</t>
  </si>
  <si>
    <t>Night setting</t>
  </si>
  <si>
    <t xml:space="preserve">Grouped vessels only
( ICCATSerialNo = 0) </t>
  </si>
  <si>
    <t>NoObservered</t>
  </si>
  <si>
    <t>DIX</t>
  </si>
  <si>
    <t>DKN</t>
  </si>
  <si>
    <t>FUG</t>
  </si>
  <si>
    <t>MAH</t>
  </si>
  <si>
    <t>MAI</t>
  </si>
  <si>
    <t>PCI</t>
  </si>
  <si>
    <t>PCN</t>
  </si>
  <si>
    <t>PDM</t>
  </si>
  <si>
    <t>PFC</t>
  </si>
  <si>
    <t>PFG</t>
  </si>
  <si>
    <t>PHE</t>
  </si>
  <si>
    <t>PHU</t>
  </si>
  <si>
    <t>PRO</t>
  </si>
  <si>
    <t>PUG</t>
  </si>
  <si>
    <t>TQH</t>
  </si>
  <si>
    <t>TWD</t>
  </si>
  <si>
    <t>DKK</t>
  </si>
  <si>
    <t>LKV</t>
  </si>
  <si>
    <t>LKY</t>
  </si>
  <si>
    <t>TTH</t>
  </si>
  <si>
    <t>TTL</t>
  </si>
  <si>
    <t>TUG</t>
  </si>
  <si>
    <t>TTX</t>
  </si>
  <si>
    <t>Makaira indica</t>
  </si>
  <si>
    <t>Thunnini</t>
  </si>
  <si>
    <t>Scomber scombrus</t>
  </si>
  <si>
    <t>Scomber japonicus</t>
  </si>
  <si>
    <t>Lepidocybium flavobrunneum</t>
  </si>
  <si>
    <t>Aphanopus carbo</t>
  </si>
  <si>
    <t>Trichiuridae</t>
  </si>
  <si>
    <t>Gempylus serpens</t>
  </si>
  <si>
    <t>Nesiarchus nasutus</t>
  </si>
  <si>
    <t>Lepidopus caudatus</t>
  </si>
  <si>
    <t>Ruvettus pretiosus</t>
  </si>
  <si>
    <t>Sarda orientalis</t>
  </si>
  <si>
    <t>Sarda chiliensis</t>
  </si>
  <si>
    <t>Sarda australis</t>
  </si>
  <si>
    <t>Gymnosarda unicolor</t>
  </si>
  <si>
    <t>Scomberomorus sinensis</t>
  </si>
  <si>
    <t>Scomberomorus commerson</t>
  </si>
  <si>
    <t>Scomberomorus guttatus</t>
  </si>
  <si>
    <t>Scomberomorus lineolatus</t>
  </si>
  <si>
    <t>Scomberomorus sierra</t>
  </si>
  <si>
    <t>Scomberomorus queenslandicus</t>
  </si>
  <si>
    <t>Scomberomorus semifasciatus</t>
  </si>
  <si>
    <t>Scomberomorus koreanus</t>
  </si>
  <si>
    <t>Scomberomorus concolor</t>
  </si>
  <si>
    <t>Scomberomorus multiradiatus</t>
  </si>
  <si>
    <t>Scomberomorus plurilineatus</t>
  </si>
  <si>
    <t>Scomberomorus munroi</t>
  </si>
  <si>
    <t>Gasterochisma melampus</t>
  </si>
  <si>
    <t>Cybiosarda elegans</t>
  </si>
  <si>
    <t>Grammatorcynus bicarinatus</t>
  </si>
  <si>
    <t>Grammatorcynus bilineatus</t>
  </si>
  <si>
    <t>Euthynnus lineatus</t>
  </si>
  <si>
    <t>Euthynnus affinis</t>
  </si>
  <si>
    <t>Thunnus tonggol</t>
  </si>
  <si>
    <t>Rhincodon typus</t>
  </si>
  <si>
    <t>Carcharhinus galapagensis</t>
  </si>
  <si>
    <t>Isistius brasiliensis</t>
  </si>
  <si>
    <t>Megachasma pelagios</t>
  </si>
  <si>
    <t>Mobulidae</t>
  </si>
  <si>
    <t>Squaliolus laticaudus</t>
  </si>
  <si>
    <t>Mobula hypostoma</t>
  </si>
  <si>
    <t>Mobula japanica</t>
  </si>
  <si>
    <t>Mobula mobular</t>
  </si>
  <si>
    <t>Mobula thurstoni</t>
  </si>
  <si>
    <t>Mobula tarapacana</t>
  </si>
  <si>
    <t>Dasyatidae</t>
  </si>
  <si>
    <t>Mobula rochebrunei</t>
  </si>
  <si>
    <t>Caranx hippos</t>
  </si>
  <si>
    <t>Sphyraena barracuda</t>
  </si>
  <si>
    <t>Seriola lalandi</t>
  </si>
  <si>
    <t>Scomberesox saurus</t>
  </si>
  <si>
    <t>Brama brama</t>
  </si>
  <si>
    <t>Seriola dumerili</t>
  </si>
  <si>
    <t>Seriola spp</t>
  </si>
  <si>
    <t>Abalistes stellaris</t>
  </si>
  <si>
    <t>Aluterus schoepfii</t>
  </si>
  <si>
    <t>Balistes punctatus</t>
  </si>
  <si>
    <t>Euleptorhamphus velox</t>
  </si>
  <si>
    <t>Lagocephalus lagocephalus</t>
  </si>
  <si>
    <t>Aluterus monoceros</t>
  </si>
  <si>
    <t>Sphyraenidae</t>
  </si>
  <si>
    <t>Belonidae</t>
  </si>
  <si>
    <t>Bramidae</t>
  </si>
  <si>
    <t>Rachycentron canadum</t>
  </si>
  <si>
    <t>Coryphaena equiselis</t>
  </si>
  <si>
    <t>Canthidermis maculata</t>
  </si>
  <si>
    <t>Caranx sexfasciatus</t>
  </si>
  <si>
    <t>Diodon hystrix</t>
  </si>
  <si>
    <t>Exocoetidae</t>
  </si>
  <si>
    <t>Belone belone</t>
  </si>
  <si>
    <t>Hirundichthys rondeletii</t>
  </si>
  <si>
    <t>Trachurus mediterraneus</t>
  </si>
  <si>
    <t>Lichia amia</t>
  </si>
  <si>
    <t>Mola spp</t>
  </si>
  <si>
    <t>Mola mola</t>
  </si>
  <si>
    <t>Masturus lanceolatus</t>
  </si>
  <si>
    <t>Naucrates ductor</t>
  </si>
  <si>
    <t>Tetraodontidae</t>
  </si>
  <si>
    <t>Elagatis bipinnulata</t>
  </si>
  <si>
    <t>Caranx crysos</t>
  </si>
  <si>
    <t>Ranzania laevis</t>
  </si>
  <si>
    <t>Taractichthys longipinnis</t>
  </si>
  <si>
    <t>Taractes asper</t>
  </si>
  <si>
    <t>Taractes rubescens</t>
  </si>
  <si>
    <t>Balistes carolinensis</t>
  </si>
  <si>
    <t>Balistidae</t>
  </si>
  <si>
    <t>Pseudocaranx dentex</t>
  </si>
  <si>
    <t>Taractichthys steindachneri</t>
  </si>
  <si>
    <t>Uraspis secunda</t>
  </si>
  <si>
    <t>Campogramma glaycos</t>
  </si>
  <si>
    <t>Seriola rivoliana</t>
  </si>
  <si>
    <t>Arctocephalus spp</t>
  </si>
  <si>
    <t>Otaria flavescens</t>
  </si>
  <si>
    <t>Ziphius cavirostris</t>
  </si>
  <si>
    <t>Balaenoptera edeni</t>
  </si>
  <si>
    <t>Tursiops truncatus</t>
  </si>
  <si>
    <t>Stenella clymene</t>
  </si>
  <si>
    <t>Delphinus delphis</t>
  </si>
  <si>
    <t>Delphinidae</t>
  </si>
  <si>
    <t>Stenella attenuata</t>
  </si>
  <si>
    <t>Grampus griseus</t>
  </si>
  <si>
    <t>Stenella frontalis</t>
  </si>
  <si>
    <t>Stenella longirostris</t>
  </si>
  <si>
    <t>Stenella coeruleoalba</t>
  </si>
  <si>
    <t>Lagenorhynchus acutus</t>
  </si>
  <si>
    <t>Eubalaena australis</t>
  </si>
  <si>
    <t>Eubalaena glacialis</t>
  </si>
  <si>
    <t>Pseudorca crassidens</t>
  </si>
  <si>
    <t>Balaenoptera physalus</t>
  </si>
  <si>
    <t>Megaptera novaeangliae</t>
  </si>
  <si>
    <t>Orcinus orca</t>
  </si>
  <si>
    <t>Mesoplodon spp</t>
  </si>
  <si>
    <t>Balaenoptera acutorostrata</t>
  </si>
  <si>
    <t>Phocoena phocoena</t>
  </si>
  <si>
    <t>Globicephala melas</t>
  </si>
  <si>
    <t>Kogia breviceps</t>
  </si>
  <si>
    <t>Steno bredanensis</t>
  </si>
  <si>
    <t>Globicephala macrorhynchus</t>
  </si>
  <si>
    <t>Balaenoptera borealis</t>
  </si>
  <si>
    <t>Physeter macrocephalus</t>
  </si>
  <si>
    <t>Calonectris edwardsii</t>
  </si>
  <si>
    <t>Fratercula arctica</t>
  </si>
  <si>
    <t>Fulmarus glacialis</t>
  </si>
  <si>
    <t>Larus argentatus</t>
  </si>
  <si>
    <t>Larus atricilla</t>
  </si>
  <si>
    <t>Larus audouinii</t>
  </si>
  <si>
    <t>Larus cachinnans</t>
  </si>
  <si>
    <t>Larus marinus</t>
  </si>
  <si>
    <t>Morus bassanus</t>
  </si>
  <si>
    <t>Morus capensis</t>
  </si>
  <si>
    <t>Phoebastria albatrus</t>
  </si>
  <si>
    <t>Pterodroma arminjoniana</t>
  </si>
  <si>
    <t>Pterodroma cahow</t>
  </si>
  <si>
    <t>Pterodroma hasitata</t>
  </si>
  <si>
    <t>Puffinus lherminieri</t>
  </si>
  <si>
    <t>Puffinus mauretanicus</t>
  </si>
  <si>
    <t>Puffinus puffinus</t>
  </si>
  <si>
    <t>Puffinus yelkouan</t>
  </si>
  <si>
    <t>Diomedeidae</t>
  </si>
  <si>
    <t>Calonectris diomedea</t>
  </si>
  <si>
    <t>Stercorarius skua</t>
  </si>
  <si>
    <t>Daption capense</t>
  </si>
  <si>
    <t>Diomedea dabbenena</t>
  </si>
  <si>
    <t>Thalassarche chlororhynchos</t>
  </si>
  <si>
    <t>Thalassarche cauta</t>
  </si>
  <si>
    <t>Thalassarche chrysostoma</t>
  </si>
  <si>
    <t>Thalassarche melanophrys</t>
  </si>
  <si>
    <t>Diomedea epomophora</t>
  </si>
  <si>
    <t>Diomedea sanfordi</t>
  </si>
  <si>
    <t>Diomedea exulans</t>
  </si>
  <si>
    <t>Phoebastria nigripes</t>
  </si>
  <si>
    <t>Fulmarus glacialoides</t>
  </si>
  <si>
    <t>Macronectes halli</t>
  </si>
  <si>
    <t>Macronectes giganteus</t>
  </si>
  <si>
    <t>Procellaria cinerea</t>
  </si>
  <si>
    <t>Procellaria conspicillata</t>
  </si>
  <si>
    <t>Pterodroma macroptera</t>
  </si>
  <si>
    <t>Puffinus carneipes</t>
  </si>
  <si>
    <t>Puffinus griseus</t>
  </si>
  <si>
    <t>Phoebetria palpebrata</t>
  </si>
  <si>
    <t>Phoebetria fusca</t>
  </si>
  <si>
    <t>Procellaria aequinoctialis</t>
  </si>
  <si>
    <t>Puffinus gravis</t>
  </si>
  <si>
    <t>Thalassarche carteri</t>
  </si>
  <si>
    <t>Thalassarche steadi</t>
  </si>
  <si>
    <t>Dermochelys coriacea</t>
  </si>
  <si>
    <t>Lepidochelys olivacea</t>
  </si>
  <si>
    <t>Lepidochelys kempii</t>
  </si>
  <si>
    <t>Eretmochelys imbricata</t>
  </si>
  <si>
    <t>Caretta caretta</t>
  </si>
  <si>
    <t>Chelonia mydas</t>
  </si>
  <si>
    <t>Cheloniidae</t>
  </si>
  <si>
    <t>Black marlin</t>
  </si>
  <si>
    <t>Makaire noir</t>
  </si>
  <si>
    <t>Aguja negra</t>
  </si>
  <si>
    <t>Tunas nei</t>
  </si>
  <si>
    <t>Thonidés nca</t>
  </si>
  <si>
    <t>Atunes nep</t>
  </si>
  <si>
    <t>Atlantic mackerel</t>
  </si>
  <si>
    <t>Maquereau commun</t>
  </si>
  <si>
    <t>Caballa del Atlántico</t>
  </si>
  <si>
    <t>Chub mackerel</t>
  </si>
  <si>
    <t>Maquereau espagnol</t>
  </si>
  <si>
    <t>Estornino</t>
  </si>
  <si>
    <t>Escolar</t>
  </si>
  <si>
    <t>Escolier noir</t>
  </si>
  <si>
    <t>Escolar negro</t>
  </si>
  <si>
    <t>black scabbardfish</t>
  </si>
  <si>
    <t>Sabre noir</t>
  </si>
  <si>
    <t>Sable negro</t>
  </si>
  <si>
    <t>Hairtails, scabbardfishes nei</t>
  </si>
  <si>
    <t>Poissons-sabres, sabres nca</t>
  </si>
  <si>
    <t>Peces sable, cintos nep</t>
  </si>
  <si>
    <t>Snake mackerel</t>
  </si>
  <si>
    <t>Escolier serpent</t>
  </si>
  <si>
    <t>Escolar de canal</t>
  </si>
  <si>
    <t>Black gemfish</t>
  </si>
  <si>
    <t>Escolier long nez</t>
  </si>
  <si>
    <t>Escolar narigudo</t>
  </si>
  <si>
    <t>Silver scabbardfish</t>
  </si>
  <si>
    <t>Sabre argenté</t>
  </si>
  <si>
    <t>Pez cinto</t>
  </si>
  <si>
    <t>Oilfish</t>
  </si>
  <si>
    <t>Rouvet</t>
  </si>
  <si>
    <t>Escolar clavo</t>
  </si>
  <si>
    <t>Striped bonito</t>
  </si>
  <si>
    <t>Bonite oriental</t>
  </si>
  <si>
    <t>Bonito mono</t>
  </si>
  <si>
    <t>Eastern Pacific bonito</t>
  </si>
  <si>
    <t>Bonite du Pacifique oriental</t>
  </si>
  <si>
    <t>Bonito del Pacífico oriental</t>
  </si>
  <si>
    <t>Australian bonito</t>
  </si>
  <si>
    <t>Bonite bagnard</t>
  </si>
  <si>
    <t>Bonito austral</t>
  </si>
  <si>
    <t>Dogtooth tuna</t>
  </si>
  <si>
    <t>Bonite à gros yeux</t>
  </si>
  <si>
    <t>Casarte ojón</t>
  </si>
  <si>
    <t>Chinese seerfish</t>
  </si>
  <si>
    <t>Thazard nébuleux</t>
  </si>
  <si>
    <t>Carite indochino</t>
  </si>
  <si>
    <t>Narrow-barred Spanish mackerel</t>
  </si>
  <si>
    <t>Thazard rayé indo-pacifique</t>
  </si>
  <si>
    <t>Carite estriado Indo-Pacífico</t>
  </si>
  <si>
    <t>Indo-Pacific king mackerel</t>
  </si>
  <si>
    <t>Thazard ponctué indo-pacifique</t>
  </si>
  <si>
    <t>Carite del Indo-Pacífico</t>
  </si>
  <si>
    <t>Streaked seerfish</t>
  </si>
  <si>
    <t>Thazard cirrus</t>
  </si>
  <si>
    <t>Carite rayado</t>
  </si>
  <si>
    <t>Pacific sierra</t>
  </si>
  <si>
    <t>Thazard sierra (Pacifique)</t>
  </si>
  <si>
    <t>Carite sierra</t>
  </si>
  <si>
    <t>Queensland school mackerel</t>
  </si>
  <si>
    <t>Thazard du Queensland</t>
  </si>
  <si>
    <t>Carite de Queensland</t>
  </si>
  <si>
    <t>Broad-barred king mackerel</t>
  </si>
  <si>
    <t>Thazard tigré</t>
  </si>
  <si>
    <t>Carite tigre</t>
  </si>
  <si>
    <t>Korean seerfish</t>
  </si>
  <si>
    <t>Thazard coréen</t>
  </si>
  <si>
    <t>Carite coreano</t>
  </si>
  <si>
    <t>Monterey Spanish mackerel</t>
  </si>
  <si>
    <t>Thazard de Monterey</t>
  </si>
  <si>
    <t>Carite de Monterrey</t>
  </si>
  <si>
    <t>Papuan seerfish</t>
  </si>
  <si>
    <t>Thazard papou</t>
  </si>
  <si>
    <t>Carite papuense</t>
  </si>
  <si>
    <t>Kanadi kingfish</t>
  </si>
  <si>
    <t>Thazard kanadi</t>
  </si>
  <si>
    <t>Carite canadí</t>
  </si>
  <si>
    <t>Australian spotted mackerel</t>
  </si>
  <si>
    <t>Thazard australien</t>
  </si>
  <si>
    <t>Carite australiano</t>
  </si>
  <si>
    <t>Butterfly kingfish</t>
  </si>
  <si>
    <t>Thon papillon</t>
  </si>
  <si>
    <t>Atún chauchera</t>
  </si>
  <si>
    <t>Leaping bonito</t>
  </si>
  <si>
    <t>Bonite à dos tacheté</t>
  </si>
  <si>
    <t>Bonito saltador</t>
  </si>
  <si>
    <t>Shark mackerel</t>
  </si>
  <si>
    <t>Thazard requin</t>
  </si>
  <si>
    <t>Carite-cazón</t>
  </si>
  <si>
    <t>Double-lined mackerel</t>
  </si>
  <si>
    <t>Thazard-kusara</t>
  </si>
  <si>
    <t>Carite-cazón pintado</t>
  </si>
  <si>
    <t>Black skipjack</t>
  </si>
  <si>
    <t>Thonine noire</t>
  </si>
  <si>
    <t>Barrilete negro</t>
  </si>
  <si>
    <t>Kawakawa</t>
  </si>
  <si>
    <t>Thonine orientale</t>
  </si>
  <si>
    <t>Bacoreta oriental</t>
  </si>
  <si>
    <t>Longtail tuna</t>
  </si>
  <si>
    <t>Thon mignon</t>
  </si>
  <si>
    <t>Atún tongol</t>
  </si>
  <si>
    <t>Whale shark</t>
  </si>
  <si>
    <t>Requin baleine</t>
  </si>
  <si>
    <t>Tiburón ballena</t>
  </si>
  <si>
    <t>Galapagos shark</t>
  </si>
  <si>
    <t>Requin des Galapagos</t>
  </si>
  <si>
    <t>Tiburón de Galápagos</t>
  </si>
  <si>
    <t>Cookie cutter shark</t>
  </si>
  <si>
    <t>Squalelet féroce</t>
  </si>
  <si>
    <t>Tollo cigarro</t>
  </si>
  <si>
    <t>Megamouth shark</t>
  </si>
  <si>
    <t>Requin grande guele</t>
  </si>
  <si>
    <t>Tiburón bocudo</t>
  </si>
  <si>
    <t>Mantas, devil rays nei</t>
  </si>
  <si>
    <t>Mantes, diables de mer nca</t>
  </si>
  <si>
    <t>Mantas, diablos nep</t>
  </si>
  <si>
    <t>Spined pygmy shark</t>
  </si>
  <si>
    <t>Squale nain</t>
  </si>
  <si>
    <t>Tollo pigmeo espinudo</t>
  </si>
  <si>
    <t>Lesser devil ray</t>
  </si>
  <si>
    <t>Mante diable</t>
  </si>
  <si>
    <t>Manta del Golfo</t>
  </si>
  <si>
    <t>Spinetail mobula</t>
  </si>
  <si>
    <t>Devil fish</t>
  </si>
  <si>
    <t>Diable de mer méditerranéen</t>
  </si>
  <si>
    <t>Manta mobula</t>
  </si>
  <si>
    <t>Smoothtail mobula</t>
  </si>
  <si>
    <t>Mante vampire</t>
  </si>
  <si>
    <t>Diablo chupasangre</t>
  </si>
  <si>
    <t>Chilean devil ray</t>
  </si>
  <si>
    <t>Stingrays, butterfly rays nei</t>
  </si>
  <si>
    <t>Pastenagues, etc. nca</t>
  </si>
  <si>
    <t>Pastinacas, etc. nep</t>
  </si>
  <si>
    <t>Lesser Guinean devil ray</t>
  </si>
  <si>
    <t>Petit diable de Guinée</t>
  </si>
  <si>
    <t>Diablito de Guinea</t>
  </si>
  <si>
    <t>Crevalle jack</t>
  </si>
  <si>
    <t>Carangue crevalle</t>
  </si>
  <si>
    <t>Jurel común</t>
  </si>
  <si>
    <t>Great barracuda</t>
  </si>
  <si>
    <t>Barracuda</t>
  </si>
  <si>
    <t>Picuda barracuda</t>
  </si>
  <si>
    <t>Yellowtail amberjack</t>
  </si>
  <si>
    <t>Sériole chicard</t>
  </si>
  <si>
    <t>Medregal rabo amarillo</t>
  </si>
  <si>
    <t>Atlantic saury</t>
  </si>
  <si>
    <t>Balaou atlantique</t>
  </si>
  <si>
    <t>Paparda del Atlántico</t>
  </si>
  <si>
    <t>Atlantic pomfret</t>
  </si>
  <si>
    <t>Grande castagnole</t>
  </si>
  <si>
    <t>Japuta</t>
  </si>
  <si>
    <t>Greater amberjack</t>
  </si>
  <si>
    <t>Sériole couronnée</t>
  </si>
  <si>
    <t>Pez de limón</t>
  </si>
  <si>
    <t>Amberjacks nei</t>
  </si>
  <si>
    <t>Sérioles nca</t>
  </si>
  <si>
    <t>Medregales nep</t>
  </si>
  <si>
    <t>Starry triggerfish</t>
  </si>
  <si>
    <t>Baliste étoilé</t>
  </si>
  <si>
    <t>Pejepuerco estrellado</t>
  </si>
  <si>
    <t>Orange filefish</t>
  </si>
  <si>
    <t>Bourse orange</t>
  </si>
  <si>
    <t>Lija naranja</t>
  </si>
  <si>
    <t>Bluespotted triggerfish</t>
  </si>
  <si>
    <t>Baliste à taches bleues</t>
  </si>
  <si>
    <t>Pejepuerco moteado</t>
  </si>
  <si>
    <t>Flying halfbeak</t>
  </si>
  <si>
    <t>Demi-bec volant</t>
  </si>
  <si>
    <t>Agujeta voladora</t>
  </si>
  <si>
    <t>Oceanic puffer</t>
  </si>
  <si>
    <t>Compère océanique</t>
  </si>
  <si>
    <t>Tamboril liebre</t>
  </si>
  <si>
    <t>Unicorn leatherjacket filefish</t>
  </si>
  <si>
    <t>Bourse loulou</t>
  </si>
  <si>
    <t>Lija barbuda</t>
  </si>
  <si>
    <t>Barracudas, etc. nei</t>
  </si>
  <si>
    <t>Bécunes, barracudas, nca</t>
  </si>
  <si>
    <t>Barracudas, picudas, nep</t>
  </si>
  <si>
    <t>Needlefishes, etc. nei</t>
  </si>
  <si>
    <t>Aiguilles, orphies nca</t>
  </si>
  <si>
    <t>Agujones, maraos nep</t>
  </si>
  <si>
    <t>Pomfrets, ocean breams nei</t>
  </si>
  <si>
    <t>Castagnoles nca</t>
  </si>
  <si>
    <t>Japutas nep</t>
  </si>
  <si>
    <t>Cobia</t>
  </si>
  <si>
    <t>Mafou</t>
  </si>
  <si>
    <t>Pompano dolphinfish</t>
  </si>
  <si>
    <t>Coryphène dauphin</t>
  </si>
  <si>
    <t>Dorado</t>
  </si>
  <si>
    <t>Rough triggerfish</t>
  </si>
  <si>
    <t>Baliste rude</t>
  </si>
  <si>
    <t>Calafate áspero</t>
  </si>
  <si>
    <t>Bigeye trevally</t>
  </si>
  <si>
    <t>Carangue vorace</t>
  </si>
  <si>
    <t>Jurel voráz</t>
  </si>
  <si>
    <t>Spot-fin porcupinefish</t>
  </si>
  <si>
    <t>Porc-épic boubou</t>
  </si>
  <si>
    <t>Pejerizo común</t>
  </si>
  <si>
    <t>Flyingfishes nei</t>
  </si>
  <si>
    <t>Exocets nca</t>
  </si>
  <si>
    <t>Voladores nep</t>
  </si>
  <si>
    <t>Garfish</t>
  </si>
  <si>
    <t>Orphie</t>
  </si>
  <si>
    <t>Aguja</t>
  </si>
  <si>
    <t>Black wing flyingfish</t>
  </si>
  <si>
    <t>Exocet aile noire</t>
  </si>
  <si>
    <t>Volador aleta negra</t>
  </si>
  <si>
    <t>Mediterranean horse mackerel</t>
  </si>
  <si>
    <t>Chinchard à queue jaune</t>
  </si>
  <si>
    <t>Jurel mediterráneo</t>
  </si>
  <si>
    <t>Leerfish</t>
  </si>
  <si>
    <t>Liche</t>
  </si>
  <si>
    <t>Palometón</t>
  </si>
  <si>
    <t>Sunfishes nei</t>
  </si>
  <si>
    <t>Ocean sunfish</t>
  </si>
  <si>
    <t>Poisson lune</t>
  </si>
  <si>
    <t>Pez luna</t>
  </si>
  <si>
    <t>Sharptail mola</t>
  </si>
  <si>
    <t>Poisson-lune lancéolé</t>
  </si>
  <si>
    <t>Pilotfish</t>
  </si>
  <si>
    <t>Poisson pilote</t>
  </si>
  <si>
    <t>Pez piloto</t>
  </si>
  <si>
    <t>Puffers nei</t>
  </si>
  <si>
    <t>Compères nca</t>
  </si>
  <si>
    <t>Tamboriles nep</t>
  </si>
  <si>
    <t>Rainbow runner</t>
  </si>
  <si>
    <t>Comète saumon</t>
  </si>
  <si>
    <t>Macarela salmón</t>
  </si>
  <si>
    <t>Blue runner</t>
  </si>
  <si>
    <t>Carangue coubali</t>
  </si>
  <si>
    <t>Cojinúa negra</t>
  </si>
  <si>
    <t>Slender sunfish</t>
  </si>
  <si>
    <t>Ranzania</t>
  </si>
  <si>
    <t>Big-scale pomfret</t>
  </si>
  <si>
    <t>Castagnole fauchoir</t>
  </si>
  <si>
    <t>Tristón aletudo</t>
  </si>
  <si>
    <t>Rough pomfret</t>
  </si>
  <si>
    <t>Dagger pomfret</t>
  </si>
  <si>
    <t>Grey triggerfish</t>
  </si>
  <si>
    <t>Baliste cabri</t>
  </si>
  <si>
    <t>Pejepuerco blanco</t>
  </si>
  <si>
    <t>Triggerfishes, durgons nei</t>
  </si>
  <si>
    <t>Balistes nca</t>
  </si>
  <si>
    <t>Peces-ballesta nep</t>
  </si>
  <si>
    <t>White trevally</t>
  </si>
  <si>
    <t>Carangue dentue</t>
  </si>
  <si>
    <t>Jurel dentón</t>
  </si>
  <si>
    <t>Sickle pomfret</t>
  </si>
  <si>
    <t>Tristón segador</t>
  </si>
  <si>
    <t>Cottonmouth jack</t>
  </si>
  <si>
    <t>Carangue coton</t>
  </si>
  <si>
    <t>Jurel volantín</t>
  </si>
  <si>
    <t>Vadigo</t>
  </si>
  <si>
    <t>Liche lirio</t>
  </si>
  <si>
    <t>Lirio</t>
  </si>
  <si>
    <t>Longfin yellowtail</t>
  </si>
  <si>
    <t>Sériole limon</t>
  </si>
  <si>
    <t>Medregal limón</t>
  </si>
  <si>
    <t>Fur seals nei</t>
  </si>
  <si>
    <t>Otaries nca</t>
  </si>
  <si>
    <t>Lobos finos nep</t>
  </si>
  <si>
    <t>South American sea lion</t>
  </si>
  <si>
    <t>Lion de mer d'Amérique du Sud</t>
  </si>
  <si>
    <t>Lobo común</t>
  </si>
  <si>
    <t>Cuvier's beaked whale</t>
  </si>
  <si>
    <t>Ziphius</t>
  </si>
  <si>
    <t>Zifio de Cuvier</t>
  </si>
  <si>
    <t>Bryde's whale</t>
  </si>
  <si>
    <t>Rorqual de Bryde</t>
  </si>
  <si>
    <t>Rorcual tropical</t>
  </si>
  <si>
    <t>Bottlenose dolphin</t>
  </si>
  <si>
    <t>Grand Dauphin</t>
  </si>
  <si>
    <t>Tursion</t>
  </si>
  <si>
    <t>Clymene dolphin</t>
  </si>
  <si>
    <t>Dauphin de Clyméné</t>
  </si>
  <si>
    <t>Delfín Clymene</t>
  </si>
  <si>
    <t>Common dolphin</t>
  </si>
  <si>
    <t>Dauphin commun</t>
  </si>
  <si>
    <t>Delfín común</t>
  </si>
  <si>
    <t>Dolphins nei</t>
  </si>
  <si>
    <t>Dauphins nca</t>
  </si>
  <si>
    <t>Delfínidos nep</t>
  </si>
  <si>
    <t>Pantropical spotted dolphin</t>
  </si>
  <si>
    <t>Dauphin tacheté pantropical</t>
  </si>
  <si>
    <t>Estenela moteada</t>
  </si>
  <si>
    <t>Risso's dolphin</t>
  </si>
  <si>
    <t>Grampus</t>
  </si>
  <si>
    <t>Delfín de Risso</t>
  </si>
  <si>
    <t>Atlantic spotted dolphin</t>
  </si>
  <si>
    <t>Dauphin tacheté de l'Atlantiq.</t>
  </si>
  <si>
    <t>Delfín pintado</t>
  </si>
  <si>
    <t>Spinner dolphin</t>
  </si>
  <si>
    <t>Dauphin longirostre</t>
  </si>
  <si>
    <t>Estenela giradora</t>
  </si>
  <si>
    <t>Striped dolphin</t>
  </si>
  <si>
    <t>Dauphin bleu et blanc</t>
  </si>
  <si>
    <t>Estenela listada</t>
  </si>
  <si>
    <t>Atlantic white-sided dolphin</t>
  </si>
  <si>
    <t>Dauphin à flancs blancs Atlan.</t>
  </si>
  <si>
    <t>Delfín de flancos blancos</t>
  </si>
  <si>
    <t>Southern right whale</t>
  </si>
  <si>
    <t>Baleine australe</t>
  </si>
  <si>
    <t>Ballena franca austral</t>
  </si>
  <si>
    <t>Northern right whale</t>
  </si>
  <si>
    <t>Baleine de Biscaye</t>
  </si>
  <si>
    <t>Ballena franca</t>
  </si>
  <si>
    <t>False killer whale</t>
  </si>
  <si>
    <t>Faux-orque</t>
  </si>
  <si>
    <t>Orca Falsa</t>
  </si>
  <si>
    <t>Fin whale</t>
  </si>
  <si>
    <t>Rorqual commun</t>
  </si>
  <si>
    <t>Rorcual común</t>
  </si>
  <si>
    <t>Humpback whale</t>
  </si>
  <si>
    <t>Baleine à bosse</t>
  </si>
  <si>
    <t>Rorcual jorobado</t>
  </si>
  <si>
    <t>Killer whale</t>
  </si>
  <si>
    <t>Orque</t>
  </si>
  <si>
    <t>Orca</t>
  </si>
  <si>
    <t>Beaked whales nei</t>
  </si>
  <si>
    <t>Minke whale</t>
  </si>
  <si>
    <t>Petit rorqual</t>
  </si>
  <si>
    <t>Rorcual enano</t>
  </si>
  <si>
    <t>Harbour porpoise</t>
  </si>
  <si>
    <t>Marsouin Commun</t>
  </si>
  <si>
    <t>Marsopa Común</t>
  </si>
  <si>
    <t>Long-finned pilot whale</t>
  </si>
  <si>
    <t>Globicéphale commun</t>
  </si>
  <si>
    <t>Calderón común</t>
  </si>
  <si>
    <t>Pygmy sperm whale</t>
  </si>
  <si>
    <t>Cachalot Pygmée</t>
  </si>
  <si>
    <t>Cachalote pigmeo</t>
  </si>
  <si>
    <t>Rough-toothed dolphin</t>
  </si>
  <si>
    <t>Sténo</t>
  </si>
  <si>
    <t>Esteno</t>
  </si>
  <si>
    <t>Short-finned pilot whale</t>
  </si>
  <si>
    <t>Globicéphale tropical</t>
  </si>
  <si>
    <t>Calderón de aletas cortas</t>
  </si>
  <si>
    <t>Sei whale</t>
  </si>
  <si>
    <t>Rorqual de Rudolphi</t>
  </si>
  <si>
    <t>Rorcual del Norte</t>
  </si>
  <si>
    <t>Sperm whale</t>
  </si>
  <si>
    <t>Cachalot</t>
  </si>
  <si>
    <t>Cachalote</t>
  </si>
  <si>
    <t>Cape Verde Shearwater</t>
  </si>
  <si>
    <t>Puffin du Cap-Vert</t>
  </si>
  <si>
    <t>Pardela cenicienta de Edwards</t>
  </si>
  <si>
    <t>Atlantic puffin</t>
  </si>
  <si>
    <t>Macareux moine</t>
  </si>
  <si>
    <t>Frailecillo atlántico</t>
  </si>
  <si>
    <t>Northern fulmar</t>
  </si>
  <si>
    <t>Fulmar boréal</t>
  </si>
  <si>
    <t>Fulmar norteño</t>
  </si>
  <si>
    <t>Herring gull</t>
  </si>
  <si>
    <t>Goéland argenté</t>
  </si>
  <si>
    <t>Gaviota argéntea</t>
  </si>
  <si>
    <t>Laughing gull</t>
  </si>
  <si>
    <t>Mouette atricille</t>
  </si>
  <si>
    <t>Gaviota reidora americana</t>
  </si>
  <si>
    <t>Audouin's gull</t>
  </si>
  <si>
    <t>Goéland d'Audouin</t>
  </si>
  <si>
    <t>Gaviota de Audouin</t>
  </si>
  <si>
    <t>Yellow-legged gull</t>
  </si>
  <si>
    <t>Goéland leucophée</t>
  </si>
  <si>
    <t>Gaviota patiamarilla</t>
  </si>
  <si>
    <t>Great black-backed gull</t>
  </si>
  <si>
    <t>Goéland marin</t>
  </si>
  <si>
    <t>Gavión atlántico</t>
  </si>
  <si>
    <t>Northern gannet</t>
  </si>
  <si>
    <t>Fou De Bassan</t>
  </si>
  <si>
    <t>Alcatraz Atlántico</t>
  </si>
  <si>
    <t>Cape gannet</t>
  </si>
  <si>
    <t>Fou Du Cap</t>
  </si>
  <si>
    <t>Alcatraz del Cabo</t>
  </si>
  <si>
    <t>Short-tailed albatross</t>
  </si>
  <si>
    <t>Albatros à queue courte</t>
  </si>
  <si>
    <t>Albatros rabón</t>
  </si>
  <si>
    <t>Trindade petrel</t>
  </si>
  <si>
    <t>Pétrel de la Trinité du Sud</t>
  </si>
  <si>
    <t>Petrel de la Trinidade</t>
  </si>
  <si>
    <t>Bermuda petrel</t>
  </si>
  <si>
    <t>Pétrel des Bermudes</t>
  </si>
  <si>
    <t>Petrel Cahow</t>
  </si>
  <si>
    <t>Black-capped petrel</t>
  </si>
  <si>
    <t>Pétrel diablotin</t>
  </si>
  <si>
    <t>Petrel antillano</t>
  </si>
  <si>
    <t>Audubon's shearwater</t>
  </si>
  <si>
    <t>Puffin d'Audubon</t>
  </si>
  <si>
    <t>Pardela de Audubon</t>
  </si>
  <si>
    <t>Balearic shearwater</t>
  </si>
  <si>
    <t>Puffin des Baléares</t>
  </si>
  <si>
    <t>Pardela pichoneta balear</t>
  </si>
  <si>
    <t>Manx shearwater</t>
  </si>
  <si>
    <t>Puffin des anglais</t>
  </si>
  <si>
    <t>Pardela pichoneta</t>
  </si>
  <si>
    <t>Yelkouan shearwater</t>
  </si>
  <si>
    <t>Puffin de Méditerranée</t>
  </si>
  <si>
    <t>Pardela mediterránea</t>
  </si>
  <si>
    <t>Albatrosses nei</t>
  </si>
  <si>
    <t>Albatros nca</t>
  </si>
  <si>
    <t>Albatros nep</t>
  </si>
  <si>
    <t>Cory's shearwater</t>
  </si>
  <si>
    <t>Puffin cendré</t>
  </si>
  <si>
    <t>Pardela cenicienta</t>
  </si>
  <si>
    <t>Great skua</t>
  </si>
  <si>
    <t>Grand Labbe</t>
  </si>
  <si>
    <t>Págalo Grande</t>
  </si>
  <si>
    <t>Cape petrel</t>
  </si>
  <si>
    <t>Damier Du Cap</t>
  </si>
  <si>
    <t>Petrel darnero</t>
  </si>
  <si>
    <t>Tristan albatross</t>
  </si>
  <si>
    <t>Albatros de Tristan</t>
  </si>
  <si>
    <t>Albatros de Tristán</t>
  </si>
  <si>
    <t>Atlant. yellow-nosed albatross</t>
  </si>
  <si>
    <t>Albatros à nez jaune</t>
  </si>
  <si>
    <t>Albatros pico amarillo y negro</t>
  </si>
  <si>
    <t>Shy albatross</t>
  </si>
  <si>
    <t>Albatros timide</t>
  </si>
  <si>
    <t>Albatros Frentiblanco</t>
  </si>
  <si>
    <t>Grey-headed albatross</t>
  </si>
  <si>
    <t>Albatros À Tête Grise</t>
  </si>
  <si>
    <t>Albatros de cabeza gris</t>
  </si>
  <si>
    <t>Black-browed albatross</t>
  </si>
  <si>
    <t>Albatros à sourcils noirs</t>
  </si>
  <si>
    <t>Albatros ceja negra</t>
  </si>
  <si>
    <t>Southern royal albatross</t>
  </si>
  <si>
    <t>Albatros royal</t>
  </si>
  <si>
    <t>Albatros real</t>
  </si>
  <si>
    <t>Northern royal albatross</t>
  </si>
  <si>
    <t>Albatros royal du Nord</t>
  </si>
  <si>
    <t>Albatros real del norte</t>
  </si>
  <si>
    <t>Wandering albatross</t>
  </si>
  <si>
    <t>Albatros hurleur</t>
  </si>
  <si>
    <t>Albatros errante</t>
  </si>
  <si>
    <t>Black-footed albatross</t>
  </si>
  <si>
    <t>Albatros à pieds noirs</t>
  </si>
  <si>
    <t>Albatros de patas negras</t>
  </si>
  <si>
    <t>Southern fulmar</t>
  </si>
  <si>
    <t>Fulmar Argenté</t>
  </si>
  <si>
    <t>Fulmar austral</t>
  </si>
  <si>
    <t>Hall's giant petrel</t>
  </si>
  <si>
    <t>Pétrel De Hall</t>
  </si>
  <si>
    <t>Petrel gigante de Hall</t>
  </si>
  <si>
    <t>Antarctic giant petrel</t>
  </si>
  <si>
    <t>Pétrel géant</t>
  </si>
  <si>
    <t>Petrel gigante común</t>
  </si>
  <si>
    <t>Grey petrel</t>
  </si>
  <si>
    <t>Puffin Gris</t>
  </si>
  <si>
    <t>Pardela Gris</t>
  </si>
  <si>
    <t>Spectacled petrel</t>
  </si>
  <si>
    <t>Pétrel à lunettes</t>
  </si>
  <si>
    <t>Petrel mentón blanco</t>
  </si>
  <si>
    <t>Great-winged petrel</t>
  </si>
  <si>
    <t>Pétrel Noir</t>
  </si>
  <si>
    <t>Petrel aligrande</t>
  </si>
  <si>
    <t>Flesh-footed shearwater</t>
  </si>
  <si>
    <t>Puffin à pieds pâles</t>
  </si>
  <si>
    <t>Pardela paticlara</t>
  </si>
  <si>
    <t>Sooty shearwater</t>
  </si>
  <si>
    <t>Puffin fuligineux</t>
  </si>
  <si>
    <t>Pardela sombría</t>
  </si>
  <si>
    <t>Light-mantled sooty albatross</t>
  </si>
  <si>
    <t>Albatros fuligineux</t>
  </si>
  <si>
    <t>Albatros oscuro de manto claro</t>
  </si>
  <si>
    <t>Sooty albatross</t>
  </si>
  <si>
    <t>Albatros Brun</t>
  </si>
  <si>
    <t>Albatros Ahumado</t>
  </si>
  <si>
    <t>White-chinned petrel</t>
  </si>
  <si>
    <t>Puffin à menton blanc</t>
  </si>
  <si>
    <t>Pardela Gorgiblanca</t>
  </si>
  <si>
    <t>Great shearwater</t>
  </si>
  <si>
    <t>Puffin majeur</t>
  </si>
  <si>
    <t>Pardela capirotada</t>
  </si>
  <si>
    <t>Indian yellow-nosed albatross</t>
  </si>
  <si>
    <t>Albatros de l'océan indien</t>
  </si>
  <si>
    <t>Albatros índico pico amarillo</t>
  </si>
  <si>
    <t>White-capped albatross</t>
  </si>
  <si>
    <t>Albatros à cape blanche</t>
  </si>
  <si>
    <t>Albatros de Auckland</t>
  </si>
  <si>
    <t>Leatherback turtle</t>
  </si>
  <si>
    <t>Tortue Luth</t>
  </si>
  <si>
    <t>Tortuga Laud</t>
  </si>
  <si>
    <t>Olive Ridley turtle</t>
  </si>
  <si>
    <t>Tortue olivatre</t>
  </si>
  <si>
    <t>Tortuga golfina</t>
  </si>
  <si>
    <t>Kemp's ridley turtle</t>
  </si>
  <si>
    <t>Tortue de Kemp</t>
  </si>
  <si>
    <t>Tortuga lora</t>
  </si>
  <si>
    <t>Hawksbill turtle</t>
  </si>
  <si>
    <t>Tortue caret</t>
  </si>
  <si>
    <t>Tortuga carey</t>
  </si>
  <si>
    <t>Loggerhead turtle</t>
  </si>
  <si>
    <t>Caouane</t>
  </si>
  <si>
    <t>Caguama</t>
  </si>
  <si>
    <t>Green turtle</t>
  </si>
  <si>
    <t>Tortue verte</t>
  </si>
  <si>
    <t>Tortuga verde</t>
  </si>
  <si>
    <t>Marine turtles nei</t>
  </si>
  <si>
    <t>Tortues de mer nca</t>
  </si>
  <si>
    <t>Tortugas de mar nep</t>
  </si>
  <si>
    <t>3-Tribe</t>
  </si>
  <si>
    <t>3-Teleosts</t>
  </si>
  <si>
    <t>4-Mammals</t>
  </si>
  <si>
    <t>5-Seabirds</t>
  </si>
  <si>
    <t>6-Turtles</t>
  </si>
  <si>
    <t>IsscfvCode</t>
  </si>
  <si>
    <t>IsscfvName</t>
  </si>
  <si>
    <t>IsscfvGroup</t>
  </si>
  <si>
    <t>UN</t>
  </si>
  <si>
    <t>Unknown (no info)</t>
  </si>
  <si>
    <t>UNKNOWN</t>
  </si>
  <si>
    <t>TO</t>
  </si>
  <si>
    <t>TRAWLER</t>
  </si>
  <si>
    <t>Purse seiner</t>
  </si>
  <si>
    <t>SEINER</t>
  </si>
  <si>
    <t>SOX</t>
  </si>
  <si>
    <t>Seiner nei</t>
  </si>
  <si>
    <t>DREDGER</t>
  </si>
  <si>
    <t>GO</t>
  </si>
  <si>
    <t>GILLNETTER</t>
  </si>
  <si>
    <t>WO</t>
  </si>
  <si>
    <t>TRAP SETTER</t>
  </si>
  <si>
    <t>LH</t>
  </si>
  <si>
    <t>Handliner</t>
  </si>
  <si>
    <t>LINER</t>
  </si>
  <si>
    <t>Longliner</t>
  </si>
  <si>
    <t>LP</t>
  </si>
  <si>
    <t>Pole and liners</t>
  </si>
  <si>
    <t>Troller</t>
  </si>
  <si>
    <t>MO</t>
  </si>
  <si>
    <t>MULTIPURPOSE</t>
  </si>
  <si>
    <t>RECREATIONAL</t>
  </si>
  <si>
    <t>HO</t>
  </si>
  <si>
    <t>MOTHERSHIP</t>
  </si>
  <si>
    <t>CARRIER</t>
  </si>
  <si>
    <t>FX</t>
  </si>
  <si>
    <t>Fishing Vessel nei</t>
  </si>
  <si>
    <t>NOT SPECIFIED (FV)</t>
  </si>
  <si>
    <t>TOWING VESSEL</t>
  </si>
  <si>
    <t>AU</t>
  </si>
  <si>
    <t>AUXILIARY VESSEL</t>
  </si>
  <si>
    <t>SUPPORT VESSEL</t>
  </si>
  <si>
    <t>SVB</t>
  </si>
  <si>
    <t>SUPPORT VESSEL (BB/PS)</t>
  </si>
  <si>
    <t>VOX</t>
  </si>
  <si>
    <t>NON-FISHING VESSEL nei</t>
  </si>
  <si>
    <t>Yes</t>
  </si>
  <si>
    <t>No</t>
  </si>
  <si>
    <t>Y/N</t>
  </si>
  <si>
    <t>Quarter</t>
  </si>
  <si>
    <t>Jan - Mar</t>
  </si>
  <si>
    <t>Apr - Jun</t>
  </si>
  <si>
    <t>Jul - Sep</t>
  </si>
  <si>
    <t>Oct - Dec</t>
  </si>
  <si>
    <t>Value</t>
  </si>
  <si>
    <t>Jan</t>
  </si>
  <si>
    <t>Feb</t>
  </si>
  <si>
    <t>Mar</t>
  </si>
  <si>
    <t>Apr</t>
  </si>
  <si>
    <t>May</t>
  </si>
  <si>
    <t>Jun</t>
  </si>
  <si>
    <t>Jul</t>
  </si>
  <si>
    <t>Aug</t>
  </si>
  <si>
    <t>Sep</t>
  </si>
  <si>
    <t>Oct</t>
  </si>
  <si>
    <t>Nov</t>
  </si>
  <si>
    <t>Dec</t>
  </si>
  <si>
    <t>VmsComSysCode</t>
  </si>
  <si>
    <t>VmsComSystem</t>
  </si>
  <si>
    <t>NO-VMS</t>
  </si>
  <si>
    <t>NO VMS system</t>
  </si>
  <si>
    <t>VMS-GEN</t>
  </si>
  <si>
    <t>VMS (unspecified type)</t>
  </si>
  <si>
    <t>ARGOS</t>
  </si>
  <si>
    <t>Argos</t>
  </si>
  <si>
    <t>INMSAT</t>
  </si>
  <si>
    <t>Inmarsat</t>
  </si>
  <si>
    <t>INMSAT-C</t>
  </si>
  <si>
    <t>Inmarsat-C</t>
  </si>
  <si>
    <t>INMSAT-D</t>
  </si>
  <si>
    <t>Inmarsat-D/D+</t>
  </si>
  <si>
    <t>IRIDIUM</t>
  </si>
  <si>
    <t>Iridium</t>
  </si>
  <si>
    <t>ORBCOM</t>
  </si>
  <si>
    <t>Orbcomm</t>
  </si>
  <si>
    <t>QUALCOM</t>
  </si>
  <si>
    <t>Qualcomm</t>
  </si>
  <si>
    <r>
      <t xml:space="preserve">Table. </t>
    </r>
    <r>
      <rPr>
        <sz val="8"/>
        <rFont val="Calibri"/>
        <family val="2"/>
      </rPr>
      <t>Reporting Flags, Flags of Vessel / Countries (A2 &amp; A3 ISO 3166)</t>
    </r>
  </si>
  <si>
    <r>
      <t xml:space="preserve">Table. </t>
    </r>
    <r>
      <rPr>
        <sz val="8"/>
        <rFont val="Calibri"/>
        <family val="2"/>
      </rPr>
      <t>Gear groups</t>
    </r>
  </si>
  <si>
    <t>GearCode</t>
  </si>
  <si>
    <t>GearName</t>
  </si>
  <si>
    <t>LL-B</t>
  </si>
  <si>
    <t>Longline: bottom</t>
  </si>
  <si>
    <t>LL-deri</t>
  </si>
  <si>
    <t>Longline: drift</t>
  </si>
  <si>
    <t>LLFB</t>
  </si>
  <si>
    <t>Longline: foreign-based</t>
  </si>
  <si>
    <t>LLHB</t>
  </si>
  <si>
    <t>Longline: home-based</t>
  </si>
  <si>
    <t>LLJAP</t>
  </si>
  <si>
    <t>Longline: japanese type</t>
  </si>
  <si>
    <t>LL-Shrk</t>
  </si>
  <si>
    <t>Longline: targetting sharks (BSH &amp; SMA)</t>
  </si>
  <si>
    <t>LL-surf</t>
  </si>
  <si>
    <t>Longline: surface</t>
  </si>
  <si>
    <t>LLALB</t>
  </si>
  <si>
    <t>Longline: targetting ALB</t>
  </si>
  <si>
    <t>LLBFT</t>
  </si>
  <si>
    <t>Longline: targetting BFT</t>
  </si>
  <si>
    <t>LLSWO</t>
  </si>
  <si>
    <t>Longline: targetting SWO</t>
  </si>
  <si>
    <t>LLMB</t>
  </si>
  <si>
    <t>Longline: with mother boat</t>
  </si>
  <si>
    <t>LLPB</t>
  </si>
  <si>
    <t>Longline: semi-pelagic "Stone-ball"</t>
  </si>
  <si>
    <t>Hook Type</t>
  </si>
  <si>
    <t>Circle hook</t>
  </si>
  <si>
    <t>J hook</t>
  </si>
  <si>
    <t>J</t>
  </si>
  <si>
    <t>O</t>
  </si>
  <si>
    <t>HookCode</t>
  </si>
  <si>
    <t>Dead</t>
  </si>
  <si>
    <t>Alive</t>
  </si>
  <si>
    <t>ED</t>
  </si>
  <si>
    <t>EL</t>
  </si>
  <si>
    <t>EncounterCode</t>
  </si>
  <si>
    <t>EncounterCondition</t>
  </si>
  <si>
    <t>CatchType</t>
  </si>
  <si>
    <t>Data type name</t>
  </si>
  <si>
    <t>DD</t>
  </si>
  <si>
    <t>Discards Dead</t>
  </si>
  <si>
    <t>DL</t>
  </si>
  <si>
    <t>Discards Live</t>
  </si>
  <si>
    <t>Version</t>
  </si>
  <si>
    <t>Language</t>
  </si>
  <si>
    <t>INTERNATIONAL COMMISSION FOR THE CONSERVATION OF ATLANTIC TUNAS</t>
  </si>
  <si>
    <t>Statistical Correspondent</t>
  </si>
  <si>
    <t>Secretariat use (only)</t>
  </si>
  <si>
    <t>Identification</t>
  </si>
  <si>
    <t>Name</t>
  </si>
  <si>
    <t>Date reported</t>
  </si>
  <si>
    <t>Email</t>
  </si>
  <si>
    <t>Phone</t>
  </si>
  <si>
    <t>Reference Nº</t>
  </si>
  <si>
    <t>Affiliation</t>
  </si>
  <si>
    <t>Institution</t>
  </si>
  <si>
    <t>File name (proposed)</t>
  </si>
  <si>
    <t/>
  </si>
  <si>
    <t>Department</t>
  </si>
  <si>
    <t>Address</t>
  </si>
  <si>
    <t>Notes</t>
  </si>
  <si>
    <t>Country</t>
  </si>
  <si>
    <t>Data set characteristics</t>
  </si>
  <si>
    <t>Reporting flag</t>
  </si>
  <si>
    <t>Version reported</t>
  </si>
  <si>
    <t>National Observer Programme Data</t>
  </si>
  <si>
    <t>a)</t>
  </si>
  <si>
    <t>b)</t>
  </si>
  <si>
    <t>In Header section, only white cells can be filled (manually or by selecting from the Combo Box the corresponding code).</t>
  </si>
  <si>
    <t>c)</t>
  </si>
  <si>
    <t>Use always ICCAT standard codes (when element "OTHERS" of various fields is required it must be explicitly described in "Notes")</t>
  </si>
  <si>
    <t>d)</t>
  </si>
  <si>
    <t>Recommendation for users with databases: To Paste an entire datatset into the Detail section (must have the same structure and format) use "Paste special (values)"</t>
  </si>
  <si>
    <t>e)</t>
  </si>
  <si>
    <t>Leave "blank" the fields for which you don't collect information</t>
  </si>
  <si>
    <t>PortZone</t>
  </si>
  <si>
    <t>FreezeCap</t>
  </si>
  <si>
    <t>StorageCap</t>
  </si>
  <si>
    <t>PosFixEquip</t>
  </si>
  <si>
    <t>ICCAT serial number</t>
  </si>
  <si>
    <t>ICCATSerialNo</t>
  </si>
  <si>
    <t>CaptName</t>
  </si>
  <si>
    <t>NoCrew</t>
  </si>
  <si>
    <t>NoScrews</t>
  </si>
  <si>
    <t>DepartDate</t>
  </si>
  <si>
    <t>DepartPort</t>
  </si>
  <si>
    <t>ReturnDate</t>
  </si>
  <si>
    <t>ReturnPort</t>
  </si>
  <si>
    <t>No of sets</t>
  </si>
  <si>
    <t>NoTrips</t>
  </si>
  <si>
    <t>NoSets</t>
  </si>
  <si>
    <t>NoSetsObs</t>
  </si>
  <si>
    <t>SquareTypeCode</t>
  </si>
  <si>
    <t>Square Type</t>
  </si>
  <si>
    <t>Remarks</t>
  </si>
  <si>
    <t>1x1</t>
  </si>
  <si>
    <t>Square: 1° latitude by 1° longitude</t>
  </si>
  <si>
    <t>surface gears</t>
  </si>
  <si>
    <t>5x5</t>
  </si>
  <si>
    <t>Square: 5° latitude by 5° longitude</t>
  </si>
  <si>
    <t>longline</t>
  </si>
  <si>
    <t>5x10</t>
  </si>
  <si>
    <t>Rectangle: 5° latitude by 10° longitude</t>
  </si>
  <si>
    <t>(optional)</t>
  </si>
  <si>
    <t>10x10</t>
  </si>
  <si>
    <t>Square: 10° latitude by 10° longitude</t>
  </si>
  <si>
    <t>LatLon</t>
  </si>
  <si>
    <t>Exact position (latitude &amp; longitude)</t>
  </si>
  <si>
    <t>(optional, decimal degrees)</t>
  </si>
  <si>
    <t>QuadCode</t>
  </si>
  <si>
    <t>Quadrant</t>
  </si>
  <si>
    <t>QuadID</t>
  </si>
  <si>
    <t>NE</t>
  </si>
  <si>
    <t>Northeast</t>
  </si>
  <si>
    <t>Southeast</t>
  </si>
  <si>
    <t>SW</t>
  </si>
  <si>
    <t>Southwest</t>
  </si>
  <si>
    <t>NW</t>
  </si>
  <si>
    <t>Northwest</t>
  </si>
  <si>
    <t>TransShipAct</t>
  </si>
  <si>
    <t>LLType</t>
  </si>
  <si>
    <t>MainlineMat</t>
  </si>
  <si>
    <t>MainlineLen</t>
  </si>
  <si>
    <t>MainlineDia</t>
  </si>
  <si>
    <t>NoHooks</t>
  </si>
  <si>
    <t>NoHooksBasket</t>
  </si>
  <si>
    <t>HookSize</t>
  </si>
  <si>
    <t>HookOffset</t>
  </si>
  <si>
    <t>BranchLineNo</t>
  </si>
  <si>
    <t>BranchLineMat</t>
  </si>
  <si>
    <t>BranchLineDia</t>
  </si>
  <si>
    <t>LeaderNo</t>
  </si>
  <si>
    <t>LeaderMat</t>
  </si>
  <si>
    <t>MitMeasure</t>
  </si>
  <si>
    <t>MaxNetLen</t>
  </si>
  <si>
    <t>StrechMeshSize</t>
  </si>
  <si>
    <t>NoSpeedBoats</t>
  </si>
  <si>
    <t>NoBuoys</t>
  </si>
  <si>
    <t>cm</t>
  </si>
  <si>
    <t>Freq type</t>
  </si>
  <si>
    <t>Kg</t>
  </si>
  <si>
    <t>Alive (no apparent injuries)</t>
  </si>
  <si>
    <t>Alive (minor injuries)</t>
  </si>
  <si>
    <t>Alive (severe injuries)</t>
  </si>
  <si>
    <t>ConCode</t>
  </si>
  <si>
    <t>Release</t>
  </si>
  <si>
    <t>Condition at landing</t>
  </si>
  <si>
    <t>Other (specified in notes)</t>
  </si>
  <si>
    <r>
      <rPr>
        <b/>
        <sz val="8"/>
        <color indexed="8"/>
        <rFont val="Calibri"/>
        <family val="2"/>
      </rPr>
      <t>Table</t>
    </r>
    <r>
      <rPr>
        <sz val="8"/>
        <color indexed="8"/>
        <rFont val="Calibri"/>
        <family val="2"/>
      </rPr>
      <t>. Vessel type</t>
    </r>
  </si>
  <si>
    <r>
      <rPr>
        <b/>
        <sz val="8"/>
        <rFont val="Calibri"/>
        <family val="2"/>
      </rPr>
      <t>Table</t>
    </r>
    <r>
      <rPr>
        <sz val="8"/>
        <rFont val="Calibri"/>
        <family val="2"/>
      </rPr>
      <t>. Yes No Responses</t>
    </r>
  </si>
  <si>
    <r>
      <rPr>
        <b/>
        <sz val="8"/>
        <color indexed="8"/>
        <rFont val="Calibri"/>
        <family val="2"/>
      </rPr>
      <t>Table</t>
    </r>
    <r>
      <rPr>
        <sz val="8"/>
        <color indexed="8"/>
        <rFont val="Calibri"/>
        <family val="2"/>
      </rPr>
      <t>. Quarters</t>
    </r>
  </si>
  <si>
    <r>
      <rPr>
        <b/>
        <sz val="8"/>
        <color indexed="8"/>
        <rFont val="Calibri"/>
        <family val="2"/>
      </rPr>
      <t>Table</t>
    </r>
    <r>
      <rPr>
        <sz val="8"/>
        <color indexed="8"/>
        <rFont val="Calibri"/>
        <family val="2"/>
      </rPr>
      <t>. Months</t>
    </r>
  </si>
  <si>
    <r>
      <rPr>
        <b/>
        <sz val="8"/>
        <color indexed="8"/>
        <rFont val="Calibri"/>
        <family val="2"/>
      </rPr>
      <t>Table</t>
    </r>
    <r>
      <rPr>
        <sz val="8"/>
        <color indexed="8"/>
        <rFont val="Calibri"/>
        <family val="2"/>
      </rPr>
      <t>. VMS systems</t>
    </r>
  </si>
  <si>
    <r>
      <rPr>
        <b/>
        <sz val="8"/>
        <color indexed="8"/>
        <rFont val="Calibri"/>
        <family val="2"/>
      </rPr>
      <t>Table</t>
    </r>
    <r>
      <rPr>
        <sz val="8"/>
        <color indexed="8"/>
        <rFont val="Calibri"/>
        <family val="2"/>
      </rPr>
      <t>. Condition</t>
    </r>
  </si>
  <si>
    <r>
      <rPr>
        <b/>
        <sz val="8"/>
        <color indexed="8"/>
        <rFont val="Calibri"/>
        <family val="2"/>
      </rPr>
      <t>Table</t>
    </r>
    <r>
      <rPr>
        <sz val="8"/>
        <color indexed="8"/>
        <rFont val="Calibri"/>
        <family val="2"/>
      </rPr>
      <t xml:space="preserve">. </t>
    </r>
    <r>
      <rPr>
        <sz val="8"/>
        <rFont val="Calibri"/>
        <family val="2"/>
      </rPr>
      <t>Square types (ICCAT grid codes)</t>
    </r>
  </si>
  <si>
    <r>
      <t xml:space="preserve">Table. </t>
    </r>
    <r>
      <rPr>
        <sz val="8"/>
        <rFont val="Calibri"/>
        <family val="2"/>
      </rPr>
      <t>Quadrants (ICCAT codes)</t>
    </r>
  </si>
  <si>
    <r>
      <rPr>
        <b/>
        <sz val="8"/>
        <color indexed="8"/>
        <rFont val="Calibri"/>
        <family val="2"/>
      </rPr>
      <t>Table</t>
    </r>
    <r>
      <rPr>
        <sz val="8"/>
        <color indexed="8"/>
        <rFont val="Calibri"/>
        <family val="2"/>
      </rPr>
      <t>. LL type</t>
    </r>
  </si>
  <si>
    <r>
      <rPr>
        <b/>
        <sz val="8"/>
        <color indexed="8"/>
        <rFont val="Calibri"/>
        <family val="2"/>
      </rPr>
      <t>Table.</t>
    </r>
    <r>
      <rPr>
        <sz val="8"/>
        <color indexed="8"/>
        <rFont val="Calibri"/>
        <family val="2"/>
      </rPr>
      <t xml:space="preserve"> Hook types</t>
    </r>
  </si>
  <si>
    <r>
      <rPr>
        <b/>
        <sz val="8"/>
        <color indexed="8"/>
        <rFont val="Calibri"/>
        <family val="2"/>
      </rPr>
      <t>Table.</t>
    </r>
    <r>
      <rPr>
        <sz val="8"/>
        <color indexed="8"/>
        <rFont val="Calibri"/>
        <family val="2"/>
      </rPr>
      <t xml:space="preserve"> Encounter Condition</t>
    </r>
  </si>
  <si>
    <r>
      <rPr>
        <b/>
        <sz val="8"/>
        <color indexed="8"/>
        <rFont val="Calibri"/>
        <family val="2"/>
      </rPr>
      <t>Table</t>
    </r>
    <r>
      <rPr>
        <sz val="8"/>
        <color indexed="8"/>
        <rFont val="Calibri"/>
        <family val="2"/>
      </rPr>
      <t>. Discard fate</t>
    </r>
  </si>
  <si>
    <t>Choose the Flag CPC reporting the data (ICCAT codes).</t>
  </si>
  <si>
    <t>This should be completed by those CPs operating various fisheries for which exist locally based data collection systems, (e.g. Portugal-Azores, Spain-Fuenterrabía, etc.). Additional base ports/zones may be reported.</t>
  </si>
  <si>
    <t>LOAm</t>
  </si>
  <si>
    <t>GRTt</t>
  </si>
  <si>
    <t>Vessel</t>
  </si>
  <si>
    <t>Complete as much as possible the Header and Detail sections (don't leave fields empty when information is known).</t>
  </si>
  <si>
    <t>SetOrder</t>
  </si>
  <si>
    <t>AcusEquip</t>
  </si>
  <si>
    <t>GearGrpCod</t>
  </si>
  <si>
    <t>Trips</t>
  </si>
  <si>
    <t>IsscfvCod</t>
  </si>
  <si>
    <t>FlagCod</t>
  </si>
  <si>
    <t>SupVesselYN</t>
  </si>
  <si>
    <t>Equipment</t>
  </si>
  <si>
    <t>Capacity (m3)</t>
  </si>
  <si>
    <t>Major characteristcs</t>
  </si>
  <si>
    <t>NoDayFishG</t>
  </si>
  <si>
    <t>Other</t>
  </si>
  <si>
    <t>NoVessels</t>
  </si>
  <si>
    <t>GearGrp</t>
  </si>
  <si>
    <t>TPeriodID</t>
  </si>
  <si>
    <t>TPeriodCode</t>
  </si>
  <si>
    <t>TPeriodGroup</t>
  </si>
  <si>
    <t>monthly</t>
  </si>
  <si>
    <t>Q-1</t>
  </si>
  <si>
    <t>Quarterly</t>
  </si>
  <si>
    <t>Q-2</t>
  </si>
  <si>
    <t>Q-3</t>
  </si>
  <si>
    <t>Q-4</t>
  </si>
  <si>
    <t>Year (calendar)</t>
  </si>
  <si>
    <t>DtTimeStart</t>
  </si>
  <si>
    <t>DtTimeEnd</t>
  </si>
  <si>
    <t>HelicopterYN</t>
  </si>
  <si>
    <t>LeaderDiam</t>
  </si>
  <si>
    <t>NoDaySearch</t>
  </si>
  <si>
    <t>NoDayFished</t>
  </si>
  <si>
    <t>NoSetsNull</t>
  </si>
  <si>
    <t>NoHksOrPns</t>
  </si>
  <si>
    <t>NoHksOrPnsOb</t>
  </si>
  <si>
    <t>SupVesSerialNo</t>
  </si>
  <si>
    <t>LineSetterYN</t>
  </si>
  <si>
    <t>LineHaulYN</t>
  </si>
  <si>
    <t>NoSampled</t>
  </si>
  <si>
    <t>CatchNo</t>
  </si>
  <si>
    <t>CatchWgtKG</t>
  </si>
  <si>
    <t>NoDL</t>
  </si>
  <si>
    <t>NoDD</t>
  </si>
  <si>
    <t>SizeCM</t>
  </si>
  <si>
    <t>FreqTypeCode</t>
  </si>
  <si>
    <t>WgtKG</t>
  </si>
  <si>
    <t>Number sampled</t>
  </si>
  <si>
    <t>Length (m)</t>
  </si>
  <si>
    <t>LOA (m)</t>
  </si>
  <si>
    <t>GRT (t)</t>
  </si>
  <si>
    <t>Flag of vessel</t>
  </si>
  <si>
    <t>Home port/zone</t>
  </si>
  <si>
    <t>Blast freezer</t>
  </si>
  <si>
    <t>Flag code</t>
  </si>
  <si>
    <t>Gear group</t>
  </si>
  <si>
    <t>Total</t>
  </si>
  <si>
    <t>Vessel details</t>
  </si>
  <si>
    <t>Trip details</t>
  </si>
  <si>
    <t>ST09-NatObPrg</t>
  </si>
  <si>
    <t>Aggregation level:</t>
  </si>
  <si>
    <t>Trip ID</t>
  </si>
  <si>
    <t>Captain name</t>
  </si>
  <si>
    <t>Support vessel (Y/N)</t>
  </si>
  <si>
    <t>Departure</t>
  </si>
  <si>
    <t>Arrival</t>
  </si>
  <si>
    <t>Hooks</t>
  </si>
  <si>
    <t>No of days</t>
  </si>
  <si>
    <t>Fished</t>
  </si>
  <si>
    <t>Searching</t>
  </si>
  <si>
    <t>Sampled</t>
  </si>
  <si>
    <t>Hooks (LL) / Panels (PS)</t>
  </si>
  <si>
    <t>Observed/ sampled</t>
  </si>
  <si>
    <t>Date 
(yyyy-mm-dd)</t>
  </si>
  <si>
    <t>Port</t>
  </si>
  <si>
    <t>No of the Crew</t>
  </si>
  <si>
    <t>Total trips</t>
  </si>
  <si>
    <t>Leader</t>
  </si>
  <si>
    <t>Material</t>
  </si>
  <si>
    <t>Branchline</t>
  </si>
  <si>
    <t>Number</t>
  </si>
  <si>
    <t>size</t>
  </si>
  <si>
    <t>Offset</t>
  </si>
  <si>
    <t>No deployed</t>
  </si>
  <si>
    <t>No per basket</t>
  </si>
  <si>
    <t>Longline (LL) related INFO</t>
  </si>
  <si>
    <t>Mainline</t>
  </si>
  <si>
    <t>Purse seine (PS) related INFO</t>
  </si>
  <si>
    <t>Net</t>
  </si>
  <si>
    <t>Max  length</t>
  </si>
  <si>
    <t xml:space="preserve">No of buoys </t>
  </si>
  <si>
    <t>No of speedboats</t>
  </si>
  <si>
    <t>Helicopter use (Y/N)</t>
  </si>
  <si>
    <t>ctdLatBegin</t>
  </si>
  <si>
    <t>ctdLonBegin</t>
  </si>
  <si>
    <t>ctdLatEnd</t>
  </si>
  <si>
    <t>ctdLonEnd</t>
  </si>
  <si>
    <t>Begin Lat 
(± dd.ddd)</t>
  </si>
  <si>
    <t>Begin Lon 
(± ddd.ddd)</t>
  </si>
  <si>
    <t>End Lat
(± dd.ddd)</t>
  </si>
  <si>
    <t>End Lon
(± ddd.ddd)</t>
  </si>
  <si>
    <t>Square 
type</t>
  </si>
  <si>
    <t>GeoGridCod</t>
  </si>
  <si>
    <t>Date / Time (yyyy-mm-dd hh:mm)</t>
  </si>
  <si>
    <t>Operation start</t>
  </si>
  <si>
    <t xml:space="preserve">Operation end </t>
  </si>
  <si>
    <t>Order 
(seq.)</t>
  </si>
  <si>
    <t>Trans-shipment 
activity</t>
  </si>
  <si>
    <t>Line setter 
(Y/N)</t>
  </si>
  <si>
    <t>Line hauler 
(Y/N)</t>
  </si>
  <si>
    <t>Fish. operation ID</t>
  </si>
  <si>
    <t>Species 
code</t>
  </si>
  <si>
    <t>Weight (kg)</t>
  </si>
  <si>
    <t>Alive (DL)</t>
  </si>
  <si>
    <t>Catches</t>
  </si>
  <si>
    <t>discards (number)</t>
  </si>
  <si>
    <t>Dead (DD)</t>
  </si>
  <si>
    <t>SpeciesCod</t>
  </si>
  <si>
    <t>Catch composition by fishing operation</t>
  </si>
  <si>
    <t>Vessel type 
(ISSFV)</t>
  </si>
  <si>
    <t>Main gear 
group</t>
  </si>
  <si>
    <t>FlagVesCod</t>
  </si>
  <si>
    <t>VmsComSysCod</t>
  </si>
  <si>
    <t>Fishing 
area</t>
  </si>
  <si>
    <t>Bioligical sampling INFO</t>
  </si>
  <si>
    <t>Species  
code</t>
  </si>
  <si>
    <t>Specimen Identifier</t>
  </si>
  <si>
    <t>Trip identifier</t>
  </si>
  <si>
    <t>Vessel identifier</t>
  </si>
  <si>
    <t>ProdTypeCode</t>
  </si>
  <si>
    <t>CondLand</t>
  </si>
  <si>
    <t>CondRele</t>
  </si>
  <si>
    <t>Fish Storage</t>
  </si>
  <si>
    <t>Acoustic equip.</t>
  </si>
  <si>
    <t>Position fixing equip.</t>
  </si>
  <si>
    <t>VMS type</t>
  </si>
  <si>
    <t>Product 
type</t>
  </si>
  <si>
    <t>Fish. oper. ID</t>
  </si>
  <si>
    <t>Fishing operation Identifier</t>
  </si>
  <si>
    <t>Fishing operation details</t>
  </si>
  <si>
    <t>Header</t>
  </si>
  <si>
    <t>Detail</t>
  </si>
  <si>
    <t>Other attributes</t>
  </si>
  <si>
    <t>Choose the flag of the vessels for which the data applies (whether national or foreign flagged vessels).</t>
  </si>
  <si>
    <t>Name (full OR Name &amp; Surname) of the Statistical Correspondent (officially nominated by the CPC).</t>
  </si>
  <si>
    <t>Email address of the Statistical Correspondent.</t>
  </si>
  <si>
    <t>Telephone number of the Statistical Correspondent.</t>
  </si>
  <si>
    <t>Institute (ministry, agency, research Institute, etc.) to which the statistical Correspondent is affiliated.</t>
  </si>
  <si>
    <t>Department within the Institution, where applicable.</t>
  </si>
  <si>
    <t>Postal address of the institution (street, number, city, state).</t>
  </si>
  <si>
    <t>Country in which the Institution is based.</t>
  </si>
  <si>
    <t>Send the form to ICCAT with the proposed file name (if required, suffix it with an ID at the end)</t>
  </si>
  <si>
    <t>Add additional (complementary) notes in respect to the overall dataset (if needed).</t>
  </si>
  <si>
    <t>Specify if this submission is Preliminary (subject to revision) or Final (already validated).</t>
  </si>
  <si>
    <t>Secretariat use</t>
  </si>
  <si>
    <t>The calendar year (4 digits) to which the Observer Programmer data relate.</t>
  </si>
  <si>
    <t>ICCAT Serial Number</t>
  </si>
  <si>
    <t>No of screws</t>
  </si>
  <si>
    <t>Geographic info (decimal degrees)</t>
  </si>
  <si>
    <t>Grouped vessels only ( ICCATSerialNo = 0)</t>
  </si>
  <si>
    <t>Trip overall fishing activity</t>
  </si>
  <si>
    <t>Nulls</t>
  </si>
  <si>
    <t xml:space="preserve"> Time 
period</t>
  </si>
  <si>
    <t>Major target species</t>
  </si>
  <si>
    <t>Species list
(ICCAT codes)</t>
  </si>
  <si>
    <t>SpcCodList</t>
  </si>
  <si>
    <t>Genetics</t>
  </si>
  <si>
    <t>Otoliths</t>
  </si>
  <si>
    <t>Stomac</t>
  </si>
  <si>
    <t>Gonads</t>
  </si>
  <si>
    <t>Condition (external)</t>
  </si>
  <si>
    <t>Genetics 
(Y/N)</t>
  </si>
  <si>
    <t>Otoliths
(Y/N)</t>
  </si>
  <si>
    <t>Gonads
(Y/N)</t>
  </si>
  <si>
    <t>Stomach
(Y/N)</t>
  </si>
  <si>
    <t>Other INFO collected</t>
  </si>
  <si>
    <t>Grouped fishing 
operations (only)</t>
  </si>
  <si>
    <t>Tag Number</t>
  </si>
  <si>
    <t>ENG</t>
  </si>
  <si>
    <t>Grouped fishing operations (only)</t>
  </si>
  <si>
    <t>Grouped Trips only 
(TripID = 0)</t>
  </si>
  <si>
    <t>Form</t>
  </si>
  <si>
    <t>Part</t>
  </si>
  <si>
    <t>Section</t>
  </si>
  <si>
    <t>Sub-section</t>
  </si>
  <si>
    <t>Field</t>
  </si>
  <si>
    <t>Description</t>
  </si>
  <si>
    <t>Length Overall (m):  Enter the overall length of the vessel in meters.</t>
  </si>
  <si>
    <t>Choose a Gear group type (ICCAT codes specific to this dataset).</t>
  </si>
  <si>
    <t>Gross Registered Tonnage (t): Enter the vessels GRT in tonnes. If Gross Tonnage (GT) is used instead it should be clearly stated in Notes.</t>
  </si>
  <si>
    <t>Input the number of propellers the vessel has</t>
  </si>
  <si>
    <t>Input the freezing capacity of the vessel</t>
  </si>
  <si>
    <t>Input the total storage capacity of the vessel</t>
  </si>
  <si>
    <t>List any acoustic equipment used by the vessel</t>
  </si>
  <si>
    <t>List any position fixing equipment (eg. GPS)</t>
  </si>
  <si>
    <t>Select VMS type used</t>
  </si>
  <si>
    <t>Choose the flag of the vessel for which the data applies (whether national or foreign flagged vessels).</t>
  </si>
  <si>
    <t>Choose the vessel type code</t>
  </si>
  <si>
    <t>Input the number of vessels for this data strata</t>
  </si>
  <si>
    <t>Provide the ICCAT registered serial number for the vessel</t>
  </si>
  <si>
    <t>Provide the name of the captain of the vessel</t>
  </si>
  <si>
    <t>Input the total number of crew onboard the vessel</t>
  </si>
  <si>
    <t>Specify whether a support vessel is used</t>
  </si>
  <si>
    <t>Specify the data of departure of the vessel from port</t>
  </si>
  <si>
    <t>Specify the port of departure</t>
  </si>
  <si>
    <t>Specify the data of return of the vessel to port</t>
  </si>
  <si>
    <t>Specify the port of return</t>
  </si>
  <si>
    <t>Input the number of days spent in the fishing area</t>
  </si>
  <si>
    <t>Input the number of days spent searching</t>
  </si>
  <si>
    <t>Input the number of days actual spent fishing</t>
  </si>
  <si>
    <t>Provide the total number of sets during the observed time period</t>
  </si>
  <si>
    <t>Provide the number of sets actually sampled during the observed time period</t>
  </si>
  <si>
    <t>Provide the number of null sets during the observed time period</t>
  </si>
  <si>
    <t>For longline, provide the total number of hooks set during the observed time period. For purse seine provide the total number of sets made during the observed time period</t>
  </si>
  <si>
    <t>For longline, provide the total number of hooks actually observed during the observed time period. For purse seine provide the total number of sets actually observed during the observed time period</t>
  </si>
  <si>
    <t>Choose the species code (ICCAT codes).</t>
  </si>
  <si>
    <t>For aggregated submissions, provide the total number of trips made during the provided time strata</t>
  </si>
  <si>
    <t>Provide a unique ID number for the trip for which data will be provided. For aggregated submissions trip ID = 0</t>
  </si>
  <si>
    <t>Select the time frame over which the data is aggregated (ie. Per month 1- 12, or quarter 13- 16)</t>
  </si>
  <si>
    <t>Provide a unique ID number for the set or fishing operation for which data will be provided.</t>
  </si>
  <si>
    <t>Provide the unique ID number for the trip in which the fishing operation occured</t>
  </si>
  <si>
    <t>Select the square type for the location of the fishing operation</t>
  </si>
  <si>
    <t>Provide the starting latitude of the fishing operation at resolution previously specified by the square type</t>
  </si>
  <si>
    <t>Provide the starting longitude of the fishing operation at resolution previously specified by the square type</t>
  </si>
  <si>
    <t>Provide the end latitude of the fishing operation at resolution previously specified by the square type</t>
  </si>
  <si>
    <t>Provide the end longitude of the fishing operation at resolution previously specified by the square type</t>
  </si>
  <si>
    <t>Specify whether any trans-shipment activity occured during the fishing operation</t>
  </si>
  <si>
    <t>Select the type of longline vessel observered</t>
  </si>
  <si>
    <t>Specify whether a line setter was used or not</t>
  </si>
  <si>
    <t>Specify whether a line hauler was used or not</t>
  </si>
  <si>
    <t>Specify whether a bait casting machine was used or not</t>
  </si>
  <si>
    <t>Specify the length (in metres) of the mainline</t>
  </si>
  <si>
    <t>Diameter (mm)</t>
  </si>
  <si>
    <t>Specify the diameter (in milimetres) of the mainline</t>
  </si>
  <si>
    <t>Provide the  number of the branchline for which information is reported</t>
  </si>
  <si>
    <t>Specify the mainline material used</t>
  </si>
  <si>
    <t>Specify the brachline material used</t>
  </si>
  <si>
    <t>Specify the diameter (in milimetres) of the brachline</t>
  </si>
  <si>
    <t>GroupVesselCode</t>
  </si>
  <si>
    <t>TripCode</t>
  </si>
  <si>
    <t>GroupTripCode</t>
  </si>
  <si>
    <t>FishOperCode</t>
  </si>
  <si>
    <t>GroupFishCode</t>
  </si>
  <si>
    <t>NoObservered2</t>
  </si>
  <si>
    <t>Specify the number of the leader</t>
  </si>
  <si>
    <t>Specify the leader material used</t>
  </si>
  <si>
    <t>Specify the diameter (in milimetres) of the leader</t>
  </si>
  <si>
    <t>Provide the total number of hooks deployed</t>
  </si>
  <si>
    <t>Provide the number of hooks per basket</t>
  </si>
  <si>
    <t>Select the type of hook used</t>
  </si>
  <si>
    <t>Specify the size of the hooks used</t>
  </si>
  <si>
    <t>Specify the offset off the hooks (if any)</t>
  </si>
  <si>
    <t>Specify the maximum length of the net used in the seining operation</t>
  </si>
  <si>
    <t>Specify the stretched mesh size of the net</t>
  </si>
  <si>
    <t>Provide the number of buoys on the net</t>
  </si>
  <si>
    <t>Specify the number of speedboats used in the fishing operation for which the data is provided</t>
  </si>
  <si>
    <t>Specify whether a helicopter was used during the fishing operation</t>
  </si>
  <si>
    <t>Provide the total number of sets made during the aggregated time period provided in form B</t>
  </si>
  <si>
    <t>Select the species code of the individuals for which data is being provided</t>
  </si>
  <si>
    <t>Specify the number of individuals captured per species</t>
  </si>
  <si>
    <t>Provide the total weight of the individuals captured by species</t>
  </si>
  <si>
    <t>Specify the number of individuals discarded alive per species</t>
  </si>
  <si>
    <t>Specify the number of individuals discarded dead per species</t>
  </si>
  <si>
    <t>Specify the number of individuals actually sampled</t>
  </si>
  <si>
    <t>Provide a unique specimen number for the individual for which data will be provided.</t>
  </si>
  <si>
    <t>Select the species code for the individual sampled</t>
  </si>
  <si>
    <t>Fish. Operation ID</t>
  </si>
  <si>
    <t>Provide the length of the individiual sampled (in cm)</t>
  </si>
  <si>
    <t>Specify the length measurement type reported</t>
  </si>
  <si>
    <t>Provide the weight of the individiual sampled (in kgs)</t>
  </si>
  <si>
    <t>Select the condition of the individual at the time of landing</t>
  </si>
  <si>
    <t>Specify whether the individual was released or retained</t>
  </si>
  <si>
    <t>Select the condition of the individual at the time of release</t>
  </si>
  <si>
    <t>Specify whether genetic samples were taken from the specimen</t>
  </si>
  <si>
    <t>Specify whether otoliths were taken from the specimen</t>
  </si>
  <si>
    <t>Specify whether gonad samples were taken from the specimen</t>
  </si>
  <si>
    <t>Provide the tag number of the individual if tagged</t>
  </si>
  <si>
    <t>Provide any additional relevant information regarding the individual sampled</t>
  </si>
  <si>
    <t>Number of vessels</t>
  </si>
  <si>
    <t>Provide the starting date and time of the fishing operation in format yyyy-mm-dd hh:mm</t>
  </si>
  <si>
    <t>Provide the end date and time of the fishing operation  in format yyyy-mm-dd hh:mm</t>
  </si>
  <si>
    <t>Supply vessel Serial Number (if present)</t>
  </si>
  <si>
    <t>Provide the ICCAT serial number of any supply vessel present (if none, put 0)</t>
  </si>
  <si>
    <t>Specific (by field)</t>
  </si>
  <si>
    <t>INSTRUCTIONS for completing form</t>
  </si>
  <si>
    <t>A sequential number to provide the order of the fishing operation if no deatiled information is provided in forms A and B. If Fish. Oper. ID and Trip ID are provided, this field is not necessary.</t>
  </si>
  <si>
    <r>
      <t xml:space="preserve">Table. </t>
    </r>
    <r>
      <rPr>
        <sz val="9"/>
        <rFont val="Times New Roman"/>
        <family val="1"/>
      </rPr>
      <t>Product types (form)</t>
    </r>
  </si>
  <si>
    <t>ProductType</t>
  </si>
  <si>
    <t>LW</t>
  </si>
  <si>
    <t>Live (round) weight</t>
  </si>
  <si>
    <t>GG</t>
  </si>
  <si>
    <t>Gilled &amp; gutted</t>
  </si>
  <si>
    <t>FL</t>
  </si>
  <si>
    <t>Fillet</t>
  </si>
  <si>
    <t>DR</t>
  </si>
  <si>
    <t>Dressed weight</t>
  </si>
  <si>
    <t>Belly meat</t>
  </si>
  <si>
    <t>Other (specify it in notes)</t>
  </si>
  <si>
    <t>If the measurement has been taken on a processed product (due to observer being absent during actual fishing operation) select the product type from the ICCAT codes.</t>
  </si>
  <si>
    <t>Length</t>
  </si>
  <si>
    <t>Month</t>
  </si>
  <si>
    <t>SpecimenID</t>
  </si>
  <si>
    <t>Weight</t>
  </si>
  <si>
    <t>Released (Y/N)</t>
  </si>
  <si>
    <t>Type</t>
  </si>
  <si>
    <t>Bait casting machine (Y/N)</t>
  </si>
  <si>
    <t>General</t>
  </si>
  <si>
    <t>LL</t>
  </si>
  <si>
    <t>PS</t>
  </si>
  <si>
    <t>Stretched mesh size</t>
  </si>
  <si>
    <t>Condition at release</t>
  </si>
  <si>
    <t>FlagName</t>
  </si>
  <si>
    <t>FlagCode</t>
  </si>
  <si>
    <t>Status</t>
  </si>
  <si>
    <t>Base Ports/Zones (current)</t>
  </si>
  <si>
    <t>FlagA3ISO</t>
  </si>
  <si>
    <t>FlagA2ISO</t>
  </si>
  <si>
    <t>Albania</t>
  </si>
  <si>
    <t>ALB</t>
  </si>
  <si>
    <t>CP</t>
  </si>
  <si>
    <t>AL</t>
  </si>
  <si>
    <t>Algerie</t>
  </si>
  <si>
    <t>DZA</t>
  </si>
  <si>
    <t>DZ</t>
  </si>
  <si>
    <t>Angola</t>
  </si>
  <si>
    <t>AGO</t>
  </si>
  <si>
    <t>AO</t>
  </si>
  <si>
    <t>Barbados</t>
  </si>
  <si>
    <t>BRB</t>
  </si>
  <si>
    <t>BB</t>
  </si>
  <si>
    <t>Belize</t>
  </si>
  <si>
    <t>BLZ</t>
  </si>
  <si>
    <t>ETRO</t>
  </si>
  <si>
    <t>BZ</t>
  </si>
  <si>
    <t>Brazil</t>
  </si>
  <si>
    <t>BRA</t>
  </si>
  <si>
    <t>BR</t>
  </si>
  <si>
    <t>Canada</t>
  </si>
  <si>
    <t>CAN</t>
  </si>
  <si>
    <t>CA</t>
  </si>
  <si>
    <t>Cape Verde</t>
  </si>
  <si>
    <t>CPV</t>
  </si>
  <si>
    <t>Artisanal, Industrial, ETRO</t>
  </si>
  <si>
    <t>CV</t>
  </si>
  <si>
    <t>China PR</t>
  </si>
  <si>
    <t>CHN</t>
  </si>
  <si>
    <t>CN</t>
  </si>
  <si>
    <t>CIV</t>
  </si>
  <si>
    <t>Abidjan, S. Pedro</t>
  </si>
  <si>
    <t>CI</t>
  </si>
  <si>
    <t>Egypt</t>
  </si>
  <si>
    <t>EGY</t>
  </si>
  <si>
    <t>EG</t>
  </si>
  <si>
    <t>EU.Belgium</t>
  </si>
  <si>
    <t>EU.BEL</t>
  </si>
  <si>
    <t>BEL</t>
  </si>
  <si>
    <t>BE</t>
  </si>
  <si>
    <t>EU.Bulgaria</t>
  </si>
  <si>
    <t>EU.BGR</t>
  </si>
  <si>
    <t>BGR</t>
  </si>
  <si>
    <t>BG</t>
  </si>
  <si>
    <t>EU.Croatia</t>
  </si>
  <si>
    <t>EU.HRV</t>
  </si>
  <si>
    <t>HRV</t>
  </si>
  <si>
    <t>HR</t>
  </si>
  <si>
    <t>EU.Cyprus</t>
  </si>
  <si>
    <t>EU.CYP</t>
  </si>
  <si>
    <t>CYP</t>
  </si>
  <si>
    <t>CY</t>
  </si>
  <si>
    <t>EU.Denmark</t>
  </si>
  <si>
    <t>EU.DNK</t>
  </si>
  <si>
    <t>DNK</t>
  </si>
  <si>
    <t>DK</t>
  </si>
  <si>
    <t>EU.España</t>
  </si>
  <si>
    <t>EU.ESP</t>
  </si>
  <si>
    <t>Canárias, Coruña, Cantabric sea, ETRO, MEDI</t>
  </si>
  <si>
    <t>ESP</t>
  </si>
  <si>
    <t>ES</t>
  </si>
  <si>
    <t>EU.Estonia</t>
  </si>
  <si>
    <t>EU.EST</t>
  </si>
  <si>
    <t>EST</t>
  </si>
  <si>
    <t>EE</t>
  </si>
  <si>
    <t>EU.France</t>
  </si>
  <si>
    <t>EU.FRA</t>
  </si>
  <si>
    <t>Mainland, ETRO, MEDI, Guadaloupe, Martinique</t>
  </si>
  <si>
    <t>FRA</t>
  </si>
  <si>
    <t>FR</t>
  </si>
  <si>
    <t>EU.Germany</t>
  </si>
  <si>
    <t>EU.DEU</t>
  </si>
  <si>
    <t>DEU</t>
  </si>
  <si>
    <t>DE</t>
  </si>
  <si>
    <t>EU.Greece</t>
  </si>
  <si>
    <t>EU.GRC</t>
  </si>
  <si>
    <t>GRC</t>
  </si>
  <si>
    <t>GR</t>
  </si>
  <si>
    <t>EU.Hungary</t>
  </si>
  <si>
    <t>EU.HUN</t>
  </si>
  <si>
    <t>HUN</t>
  </si>
  <si>
    <t>HU</t>
  </si>
  <si>
    <t>EU.Ireland</t>
  </si>
  <si>
    <t>EU.IRL</t>
  </si>
  <si>
    <t>IRL</t>
  </si>
  <si>
    <t>IE</t>
  </si>
  <si>
    <t>EU.Italy</t>
  </si>
  <si>
    <t>EU.ITA</t>
  </si>
  <si>
    <t>Adriatic sea, Ionian sea, Ligurian sea, Sardenha, Strait of Sicily, Tyrrenean sea</t>
  </si>
  <si>
    <t>ITA</t>
  </si>
  <si>
    <t>IT</t>
  </si>
  <si>
    <t>EU.Latvia</t>
  </si>
  <si>
    <t>EU.LVA</t>
  </si>
  <si>
    <t>LVA</t>
  </si>
  <si>
    <t>LV</t>
  </si>
  <si>
    <t>EU.Lithuania</t>
  </si>
  <si>
    <t>EU.LTU</t>
  </si>
  <si>
    <t>LTU</t>
  </si>
  <si>
    <t>LT</t>
  </si>
  <si>
    <t>EU.Malta</t>
  </si>
  <si>
    <t>EU.MLT</t>
  </si>
  <si>
    <t>MLT</t>
  </si>
  <si>
    <t>MT</t>
  </si>
  <si>
    <t>EU.Netherlands</t>
  </si>
  <si>
    <t>EU.NLD</t>
  </si>
  <si>
    <t>NLD</t>
  </si>
  <si>
    <t>NL</t>
  </si>
  <si>
    <t>EU.Poland</t>
  </si>
  <si>
    <t>EU.POL</t>
  </si>
  <si>
    <t>POL</t>
  </si>
  <si>
    <t>PL</t>
  </si>
  <si>
    <t>EU.Portugal</t>
  </si>
  <si>
    <t>EU.PRT</t>
  </si>
  <si>
    <t>Mainland, Azores, Madeira</t>
  </si>
  <si>
    <t>PRT</t>
  </si>
  <si>
    <t>PT</t>
  </si>
  <si>
    <t>EU.Slovenia</t>
  </si>
  <si>
    <t>EU.SVN</t>
  </si>
  <si>
    <t>SVN</t>
  </si>
  <si>
    <t>SI</t>
  </si>
  <si>
    <t>EU.Sweden</t>
  </si>
  <si>
    <t>EU.SWE</t>
  </si>
  <si>
    <t>SWE</t>
  </si>
  <si>
    <t>SE</t>
  </si>
  <si>
    <t>EU.United Kingdom</t>
  </si>
  <si>
    <t>EU.UK</t>
  </si>
  <si>
    <t>GBR</t>
  </si>
  <si>
    <t>GB</t>
  </si>
  <si>
    <t>FR.St Pierre et Miquelon</t>
  </si>
  <si>
    <t>FR.SPM</t>
  </si>
  <si>
    <t>SPM</t>
  </si>
  <si>
    <t>PM</t>
  </si>
  <si>
    <t>Gabon</t>
  </si>
  <si>
    <t>GAB</t>
  </si>
  <si>
    <t>GA</t>
  </si>
  <si>
    <t>Ghana</t>
  </si>
  <si>
    <t>GHA</t>
  </si>
  <si>
    <t>GH</t>
  </si>
  <si>
    <t>Guatemala</t>
  </si>
  <si>
    <t>GTM</t>
  </si>
  <si>
    <t>GT</t>
  </si>
  <si>
    <t>Guinea Ecuatorial</t>
  </si>
  <si>
    <t>GNQ</t>
  </si>
  <si>
    <t>Artisanal, Industrial</t>
  </si>
  <si>
    <t>GQ</t>
  </si>
  <si>
    <t>Guinée Rep.</t>
  </si>
  <si>
    <t>GIN</t>
  </si>
  <si>
    <t>GN</t>
  </si>
  <si>
    <t>Honduras</t>
  </si>
  <si>
    <t>HND</t>
  </si>
  <si>
    <t>HN</t>
  </si>
  <si>
    <t>Iceland</t>
  </si>
  <si>
    <t>ISL</t>
  </si>
  <si>
    <t>IS</t>
  </si>
  <si>
    <t>Japan</t>
  </si>
  <si>
    <t>JPN</t>
  </si>
  <si>
    <t>JP</t>
  </si>
  <si>
    <t>Korea Rep.</t>
  </si>
  <si>
    <t>KOR</t>
  </si>
  <si>
    <t>KR</t>
  </si>
  <si>
    <t>Libya</t>
  </si>
  <si>
    <t>LBY</t>
  </si>
  <si>
    <t>LY</t>
  </si>
  <si>
    <t>Maroc</t>
  </si>
  <si>
    <t>MAR</t>
  </si>
  <si>
    <t>Tanger, Nador, ETRO</t>
  </si>
  <si>
    <t>MA</t>
  </si>
  <si>
    <t>Mauritania</t>
  </si>
  <si>
    <t>MRT</t>
  </si>
  <si>
    <t>MR</t>
  </si>
  <si>
    <t>Mexico</t>
  </si>
  <si>
    <t>MEX</t>
  </si>
  <si>
    <t>MX</t>
  </si>
  <si>
    <t>Namibia</t>
  </si>
  <si>
    <t>NAM</t>
  </si>
  <si>
    <t>NA</t>
  </si>
  <si>
    <t>Nicaragua</t>
  </si>
  <si>
    <t>NIC</t>
  </si>
  <si>
    <t>NI</t>
  </si>
  <si>
    <t>Nigeria</t>
  </si>
  <si>
    <t>NGA</t>
  </si>
  <si>
    <t>NG</t>
  </si>
  <si>
    <t>Norway</t>
  </si>
  <si>
    <t>NOR</t>
  </si>
  <si>
    <t>NO</t>
  </si>
  <si>
    <t>Panama</t>
  </si>
  <si>
    <t>PAN</t>
  </si>
  <si>
    <t>PA</t>
  </si>
  <si>
    <t>Philippines</t>
  </si>
  <si>
    <t>PHL</t>
  </si>
  <si>
    <t>PH</t>
  </si>
  <si>
    <t>Russian Federation</t>
  </si>
  <si>
    <t>RUS</t>
  </si>
  <si>
    <t>Murmansk, Kaliningrad</t>
  </si>
  <si>
    <t>RU</t>
  </si>
  <si>
    <t>S. Tomé e Príncipe</t>
  </si>
  <si>
    <t>STP</t>
  </si>
  <si>
    <t>ST</t>
  </si>
  <si>
    <t>Senegal</t>
  </si>
  <si>
    <t>SEN</t>
  </si>
  <si>
    <t>Artisanal, Dakar based, ETRO</t>
  </si>
  <si>
    <t>SN</t>
  </si>
  <si>
    <t>Sierra Leone</t>
  </si>
  <si>
    <t>SLE</t>
  </si>
  <si>
    <t>SL</t>
  </si>
  <si>
    <t>South Africa</t>
  </si>
  <si>
    <t>ZAF</t>
  </si>
  <si>
    <t>ZA</t>
  </si>
  <si>
    <t>St. Vincent and Grenadines</t>
  </si>
  <si>
    <t>VCT</t>
  </si>
  <si>
    <t>VC</t>
  </si>
  <si>
    <t>Syria</t>
  </si>
  <si>
    <t>SYR</t>
  </si>
  <si>
    <t>SY</t>
  </si>
  <si>
    <t>Trinidad and Tobago</t>
  </si>
  <si>
    <t>TTO</t>
  </si>
  <si>
    <t>Trinidad, Tobago</t>
  </si>
  <si>
    <t>TT</t>
  </si>
  <si>
    <t>Tunisie</t>
  </si>
  <si>
    <t>TUN</t>
  </si>
  <si>
    <t>TN</t>
  </si>
  <si>
    <t>Turkey</t>
  </si>
  <si>
    <t>TUR</t>
  </si>
  <si>
    <t>TR</t>
  </si>
  <si>
    <t>U.S.A.</t>
  </si>
  <si>
    <t>USA</t>
  </si>
  <si>
    <t>Comercial, Recreational</t>
  </si>
  <si>
    <t>US</t>
  </si>
  <si>
    <t>UK.Bermuda</t>
  </si>
  <si>
    <t>UK.BMU</t>
  </si>
  <si>
    <t>BMU</t>
  </si>
  <si>
    <t>BM</t>
  </si>
  <si>
    <t>UK.British Virgin Islands</t>
  </si>
  <si>
    <t>UK.VGB</t>
  </si>
  <si>
    <t>VGB</t>
  </si>
  <si>
    <t>VG</t>
  </si>
  <si>
    <t>UK.Sta Helena</t>
  </si>
  <si>
    <t>UK.SHN</t>
  </si>
  <si>
    <t>SHN</t>
  </si>
  <si>
    <t>SH</t>
  </si>
  <si>
    <t>UK.Turks and Caicos</t>
  </si>
  <si>
    <t>UK.TCA</t>
  </si>
  <si>
    <t>TCA</t>
  </si>
  <si>
    <t>TC</t>
  </si>
  <si>
    <t>Uruguay</t>
  </si>
  <si>
    <t>URY</t>
  </si>
  <si>
    <t>UY</t>
  </si>
  <si>
    <t>Vanuatu</t>
  </si>
  <si>
    <t>VUT</t>
  </si>
  <si>
    <t>VU</t>
  </si>
  <si>
    <t>Venezuela</t>
  </si>
  <si>
    <t>VEN</t>
  </si>
  <si>
    <t>Artisanal, Industrial, Foreign based</t>
  </si>
  <si>
    <t>VE</t>
  </si>
  <si>
    <t>Bolivia</t>
  </si>
  <si>
    <t>BOL</t>
  </si>
  <si>
    <t>NCC</t>
  </si>
  <si>
    <t>BO</t>
  </si>
  <si>
    <t>Chinese Taipei</t>
  </si>
  <si>
    <t>TAI</t>
  </si>
  <si>
    <t>TWN</t>
  </si>
  <si>
    <t>TW</t>
  </si>
  <si>
    <t>Curaçao</t>
  </si>
  <si>
    <t>CUW</t>
  </si>
  <si>
    <t>CW</t>
  </si>
  <si>
    <t>El Salvador</t>
  </si>
  <si>
    <t>SLV</t>
  </si>
  <si>
    <t>SV</t>
  </si>
  <si>
    <t>Suriname</t>
  </si>
  <si>
    <t>SUR</t>
  </si>
  <si>
    <t>SR</t>
  </si>
  <si>
    <t>Anguilla</t>
  </si>
  <si>
    <t>AIA</t>
  </si>
  <si>
    <t>NCO</t>
  </si>
  <si>
    <t>AI</t>
  </si>
  <si>
    <t>Antigua and Barbuda</t>
  </si>
  <si>
    <t>ATG</t>
  </si>
  <si>
    <t>AG</t>
  </si>
  <si>
    <t>Argentina</t>
  </si>
  <si>
    <t>ARG</t>
  </si>
  <si>
    <t>AR</t>
  </si>
  <si>
    <t>Aruba</t>
  </si>
  <si>
    <t>ABW</t>
  </si>
  <si>
    <t>AW</t>
  </si>
  <si>
    <t>Bahamas</t>
  </si>
  <si>
    <t>BHS</t>
  </si>
  <si>
    <t>BS</t>
  </si>
  <si>
    <t>Belarus</t>
  </si>
  <si>
    <t>BLR</t>
  </si>
  <si>
    <t>BY</t>
  </si>
  <si>
    <t>Benin</t>
  </si>
  <si>
    <t>BEN</t>
  </si>
  <si>
    <t>BJ</t>
  </si>
  <si>
    <t>Cambodia</t>
  </si>
  <si>
    <t>KHM</t>
  </si>
  <si>
    <t>KH</t>
  </si>
  <si>
    <t>Cameroon</t>
  </si>
  <si>
    <t>CMR</t>
  </si>
  <si>
    <t>CM</t>
  </si>
  <si>
    <t>Cayman Islands</t>
  </si>
  <si>
    <t>CYM</t>
  </si>
  <si>
    <t>KY</t>
  </si>
  <si>
    <t>Chile</t>
  </si>
  <si>
    <t>CHL</t>
  </si>
  <si>
    <t>CL</t>
  </si>
  <si>
    <t>Colombia</t>
  </si>
  <si>
    <t>COL</t>
  </si>
  <si>
    <t>CO</t>
  </si>
  <si>
    <t>Congo</t>
  </si>
  <si>
    <t>COG</t>
  </si>
  <si>
    <t>CG</t>
  </si>
  <si>
    <t>Costa Rica</t>
  </si>
  <si>
    <t>CRI</t>
  </si>
  <si>
    <t>CR</t>
  </si>
  <si>
    <t>Cuba</t>
  </si>
  <si>
    <t>CUB</t>
  </si>
  <si>
    <t>CU</t>
  </si>
  <si>
    <t>Dominica</t>
  </si>
  <si>
    <t>DMA</t>
  </si>
  <si>
    <t>DM</t>
  </si>
  <si>
    <t>Dominican Republic</t>
  </si>
  <si>
    <t>DOM</t>
  </si>
  <si>
    <t>DO</t>
  </si>
  <si>
    <t>Ecuador</t>
  </si>
  <si>
    <t>ECU</t>
  </si>
  <si>
    <t>EC</t>
  </si>
  <si>
    <t>Falklands</t>
  </si>
  <si>
    <t>FLK</t>
  </si>
  <si>
    <t>FK</t>
  </si>
  <si>
    <t>Faroe Islands</t>
  </si>
  <si>
    <t>FRO</t>
  </si>
  <si>
    <t>FO</t>
  </si>
  <si>
    <t>Gambia</t>
  </si>
  <si>
    <t>GMB</t>
  </si>
  <si>
    <t>GM</t>
  </si>
  <si>
    <t>Georgia</t>
  </si>
  <si>
    <t>GEO</t>
  </si>
  <si>
    <t>GE</t>
  </si>
  <si>
    <t>Grenada</t>
  </si>
  <si>
    <t>GRD</t>
  </si>
  <si>
    <t>GD</t>
  </si>
  <si>
    <t>Guinea Bissau</t>
  </si>
  <si>
    <t>GNB</t>
  </si>
  <si>
    <t>GW</t>
  </si>
  <si>
    <t>Guyana</t>
  </si>
  <si>
    <t>GUY</t>
  </si>
  <si>
    <t>GY</t>
  </si>
  <si>
    <t>India</t>
  </si>
  <si>
    <t>IND</t>
  </si>
  <si>
    <t>IN</t>
  </si>
  <si>
    <t>Iran</t>
  </si>
  <si>
    <t>IRN</t>
  </si>
  <si>
    <t>IR</t>
  </si>
  <si>
    <t>Israel</t>
  </si>
  <si>
    <t>ISR</t>
  </si>
  <si>
    <t>IL</t>
  </si>
  <si>
    <t>Jamaica</t>
  </si>
  <si>
    <t>JAM</t>
  </si>
  <si>
    <t>JM</t>
  </si>
  <si>
    <t>Lebanon</t>
  </si>
  <si>
    <t>LBN</t>
  </si>
  <si>
    <t>LB</t>
  </si>
  <si>
    <t>Liberia</t>
  </si>
  <si>
    <t>LBR</t>
  </si>
  <si>
    <t>LR</t>
  </si>
  <si>
    <t>Malaysia</t>
  </si>
  <si>
    <t>MYS</t>
  </si>
  <si>
    <t>MY</t>
  </si>
  <si>
    <t>Mauritius</t>
  </si>
  <si>
    <t>MUS</t>
  </si>
  <si>
    <t>MU</t>
  </si>
  <si>
    <t>Montenegro</t>
  </si>
  <si>
    <t>MNE</t>
  </si>
  <si>
    <t>ME</t>
  </si>
  <si>
    <t>Palestine</t>
  </si>
  <si>
    <t>PSE</t>
  </si>
  <si>
    <t>Puerto Rico</t>
  </si>
  <si>
    <t>PRI</t>
  </si>
  <si>
    <t>PR</t>
  </si>
  <si>
    <t>Rumania</t>
  </si>
  <si>
    <t>ROU</t>
  </si>
  <si>
    <t>RO</t>
  </si>
  <si>
    <t>Saint Kitts and Nevis</t>
  </si>
  <si>
    <t>KNA</t>
  </si>
  <si>
    <t>St. Kitts, Nevis</t>
  </si>
  <si>
    <t>KN</t>
  </si>
  <si>
    <t>Serbia</t>
  </si>
  <si>
    <t>SRB</t>
  </si>
  <si>
    <t>RS</t>
  </si>
  <si>
    <t>Seychelles</t>
  </si>
  <si>
    <t>SYC</t>
  </si>
  <si>
    <t>SC</t>
  </si>
  <si>
    <t>Singapore</t>
  </si>
  <si>
    <t>SGP</t>
  </si>
  <si>
    <t>SG</t>
  </si>
  <si>
    <t>Sta. Lucia</t>
  </si>
  <si>
    <t>LCA</t>
  </si>
  <si>
    <t>LC</t>
  </si>
  <si>
    <t>Switzerland</t>
  </si>
  <si>
    <t>CHE</t>
  </si>
  <si>
    <t>CH</t>
  </si>
  <si>
    <t>Thailand</t>
  </si>
  <si>
    <t>THA</t>
  </si>
  <si>
    <t>TH</t>
  </si>
  <si>
    <t>Togo</t>
  </si>
  <si>
    <t>TGO</t>
  </si>
  <si>
    <t>TG</t>
  </si>
  <si>
    <t>Ukraine</t>
  </si>
  <si>
    <t>UKR</t>
  </si>
  <si>
    <t>UA</t>
  </si>
  <si>
    <t>US Virgin Islands</t>
  </si>
  <si>
    <t>VIR</t>
  </si>
  <si>
    <t>VI</t>
  </si>
  <si>
    <t>GearGroupCode</t>
  </si>
  <si>
    <t>GearGroup</t>
  </si>
  <si>
    <t>Baitboat</t>
  </si>
  <si>
    <t>Gillnet</t>
  </si>
  <si>
    <t>HL</t>
  </si>
  <si>
    <t>Hand-line</t>
  </si>
  <si>
    <t>HP</t>
  </si>
  <si>
    <t>Harpoon</t>
  </si>
  <si>
    <t>HS</t>
  </si>
  <si>
    <t>Haul seine</t>
  </si>
  <si>
    <t>Longline</t>
  </si>
  <si>
    <t>Purse seine</t>
  </si>
  <si>
    <t>RR</t>
  </si>
  <si>
    <t>Rod-and-reel</t>
  </si>
  <si>
    <t>SP</t>
  </si>
  <si>
    <t>Sport</t>
  </si>
  <si>
    <t>TL</t>
  </si>
  <si>
    <t>Tended line</t>
  </si>
  <si>
    <t>Trammel net</t>
  </si>
  <si>
    <t>TP</t>
  </si>
  <si>
    <t>Trap</t>
  </si>
  <si>
    <t>Trolling</t>
  </si>
  <si>
    <t>Trawl</t>
  </si>
  <si>
    <t>MP</t>
  </si>
  <si>
    <t>Various gears (multi-purpose vessels)</t>
  </si>
  <si>
    <t>OT</t>
  </si>
  <si>
    <t>Table. Species (Tunas &amp; sharks) standard codes</t>
  </si>
  <si>
    <t>SpeciesCode</t>
  </si>
  <si>
    <t>ScieName</t>
  </si>
  <si>
    <t>CoNameEN</t>
  </si>
  <si>
    <t>CoNameFR</t>
  </si>
  <si>
    <t>CoNameES</t>
  </si>
  <si>
    <t>IccSpcGrp</t>
  </si>
  <si>
    <t>TaxonType</t>
  </si>
  <si>
    <t>BFT</t>
  </si>
  <si>
    <t>Thunnus thynnus</t>
  </si>
  <si>
    <t>Atlantic bluefin tuna</t>
  </si>
  <si>
    <t>Thon rouge de l'Atlantique</t>
  </si>
  <si>
    <t>Atún rojo del Atlántico</t>
  </si>
  <si>
    <t>1-Tuna (major sp.)</t>
  </si>
  <si>
    <t>1-Species</t>
  </si>
  <si>
    <t>YFT</t>
  </si>
  <si>
    <t>Thunnus albacares</t>
  </si>
  <si>
    <t>Yellowfin tuna</t>
  </si>
  <si>
    <t>Albacore</t>
  </si>
  <si>
    <t>Rabil</t>
  </si>
  <si>
    <t>Thunnus alalunga</t>
  </si>
  <si>
    <t>Germon</t>
  </si>
  <si>
    <t>Atún blanco</t>
  </si>
  <si>
    <t>BET</t>
  </si>
  <si>
    <t>Thunnus obesus</t>
  </si>
  <si>
    <t>Bigeye tuna</t>
  </si>
  <si>
    <t>Thon obèse(=Patudo)</t>
  </si>
  <si>
    <t>Patudo</t>
  </si>
  <si>
    <t>SKJ</t>
  </si>
  <si>
    <t>Katsuwonus pelamis</t>
  </si>
  <si>
    <t>Skipjack tuna</t>
  </si>
  <si>
    <t>Listao</t>
  </si>
  <si>
    <t>Listado</t>
  </si>
  <si>
    <t>SAI</t>
  </si>
  <si>
    <t>Istiophorus albicans</t>
  </si>
  <si>
    <t>Atlantic sailfish</t>
  </si>
  <si>
    <t>Voilier de l'Atlantique</t>
  </si>
  <si>
    <t>Pez vela del Atlántico</t>
  </si>
  <si>
    <t>BUM</t>
  </si>
  <si>
    <t>Makaira nigricans</t>
  </si>
  <si>
    <t>Blue marlin</t>
  </si>
  <si>
    <t>Makaire bleu</t>
  </si>
  <si>
    <t>Aguja azul</t>
  </si>
  <si>
    <t>WHM</t>
  </si>
  <si>
    <t>Tetrapturus albidus</t>
  </si>
  <si>
    <t>Atlantic white marlin</t>
  </si>
  <si>
    <t>Makaire blanc de l'Atlantique</t>
  </si>
  <si>
    <t>Aguja blanca del Atlántico</t>
  </si>
  <si>
    <t>SWO</t>
  </si>
  <si>
    <t>Xiphias gladius</t>
  </si>
  <si>
    <t>Swordfish</t>
  </si>
  <si>
    <t>Espadon</t>
  </si>
  <si>
    <t>Pez espada</t>
  </si>
  <si>
    <t>SPF</t>
  </si>
  <si>
    <t>Tetrapturus pfluegeri</t>
  </si>
  <si>
    <t>Longbill spearfish</t>
  </si>
  <si>
    <t>Makaire bécune</t>
  </si>
  <si>
    <t>Aguja picuda</t>
  </si>
  <si>
    <t>SBF</t>
  </si>
  <si>
    <t>Thunnus maccoyii</t>
  </si>
  <si>
    <t>Southern bluefin tuna</t>
  </si>
  <si>
    <t>Thon rouge du Sud</t>
  </si>
  <si>
    <t>Atún rojo del Sur</t>
  </si>
  <si>
    <t>1-Tuna (other sp.)</t>
  </si>
  <si>
    <t>BIL</t>
  </si>
  <si>
    <t>Istiophoridae</t>
  </si>
  <si>
    <t>Marlins,sailfishes,etc. nei</t>
  </si>
  <si>
    <t>Makaires,marlins,voiliers nca</t>
  </si>
  <si>
    <t>Agujas,marlines,peces vela nep</t>
  </si>
  <si>
    <t>4-Family</t>
  </si>
  <si>
    <t>NPH</t>
  </si>
  <si>
    <t>Scomberomorus niphonius</t>
  </si>
  <si>
    <t>Japanese Spanish mackerel</t>
  </si>
  <si>
    <t>Thazard oriental</t>
  </si>
  <si>
    <t>Carite oriental</t>
  </si>
  <si>
    <t>TUS</t>
  </si>
  <si>
    <t>Thunnus spp</t>
  </si>
  <si>
    <t>True tunas nei</t>
  </si>
  <si>
    <t>Thons Thunnus nca</t>
  </si>
  <si>
    <t>Atunes verdaderos nep</t>
  </si>
  <si>
    <t>2-Genus</t>
  </si>
  <si>
    <t>MSP</t>
  </si>
  <si>
    <t>Tetrapturus belone</t>
  </si>
  <si>
    <t>Mediterranean spearfish</t>
  </si>
  <si>
    <t>Marlin de la Méditerranée</t>
  </si>
  <si>
    <t>Marlín del Mediterráneo</t>
  </si>
  <si>
    <t>SSP</t>
  </si>
  <si>
    <t>Tetrapturus angustirostris</t>
  </si>
  <si>
    <t>Shortbill spearfish</t>
  </si>
  <si>
    <t>Makaire à rostre court</t>
  </si>
  <si>
    <t>Marlín trompa corta</t>
  </si>
  <si>
    <t>RSP</t>
  </si>
  <si>
    <t>Tetrapturus georgii</t>
  </si>
  <si>
    <t>Roundscale spearfish</t>
  </si>
  <si>
    <t>Makaire épée</t>
  </si>
  <si>
    <t>Marlín peto</t>
  </si>
  <si>
    <t>MLS</t>
  </si>
  <si>
    <t>Tetrapturus audax</t>
  </si>
  <si>
    <t>Striped marlin</t>
  </si>
  <si>
    <t>Marlin rayé</t>
  </si>
  <si>
    <t>Marlín rayado</t>
  </si>
  <si>
    <t>TUX</t>
  </si>
  <si>
    <t>Scombroidei</t>
  </si>
  <si>
    <t>Tuna-like fishes nei</t>
  </si>
  <si>
    <t>Poissons type thon nca</t>
  </si>
  <si>
    <t>Peces parec. a los atunes nep</t>
  </si>
  <si>
    <t>5-Suborder</t>
  </si>
  <si>
    <t>BLF</t>
  </si>
  <si>
    <t>Thunnus atlanticus</t>
  </si>
  <si>
    <t>Blackfin tuna</t>
  </si>
  <si>
    <t>Thon à nageoires noires</t>
  </si>
  <si>
    <t>Atún aleta negra</t>
  </si>
  <si>
    <t>1-Tuna (small t.)</t>
  </si>
  <si>
    <t>LTA</t>
  </si>
  <si>
    <t>Euthynnus alletteratus</t>
  </si>
  <si>
    <t>Little tunny(=Atl.black skipj)</t>
  </si>
  <si>
    <t>Thonine commune</t>
  </si>
  <si>
    <t>Bacoreta</t>
  </si>
  <si>
    <t>BON</t>
  </si>
  <si>
    <t>Sarda sarda</t>
  </si>
  <si>
    <t>Atlantic bonito</t>
  </si>
  <si>
    <t>Bonite à dos rayé</t>
  </si>
  <si>
    <t>Bonito del Atlántico</t>
  </si>
  <si>
    <t>FRI</t>
  </si>
  <si>
    <t>Auxis thazard</t>
  </si>
  <si>
    <t>Frigate tuna</t>
  </si>
  <si>
    <t>Auxide</t>
  </si>
  <si>
    <t>Melva</t>
  </si>
  <si>
    <t>BOP</t>
  </si>
  <si>
    <t>Orcynopsis unicolor</t>
  </si>
  <si>
    <t>Plain bonito</t>
  </si>
  <si>
    <t>Palomette</t>
  </si>
  <si>
    <t>Tasarte</t>
  </si>
  <si>
    <t>WAH</t>
  </si>
  <si>
    <t>Acanthocybium solandri</t>
  </si>
  <si>
    <t>Wahoo</t>
  </si>
  <si>
    <t>Thazard-bâtard</t>
  </si>
  <si>
    <t>Peto</t>
  </si>
  <si>
    <t>SSM</t>
  </si>
  <si>
    <t>Scomberomorus maculatus</t>
  </si>
  <si>
    <t>Atlantic Spanish mackerel</t>
  </si>
  <si>
    <t>Thazard atlantique</t>
  </si>
  <si>
    <t>Carite atlántico</t>
  </si>
  <si>
    <t>KGM</t>
  </si>
  <si>
    <t>Scomberomorus cavalla</t>
  </si>
  <si>
    <t>King mackerel</t>
  </si>
  <si>
    <t>Thazard barré</t>
  </si>
  <si>
    <t>Carite lucio</t>
  </si>
  <si>
    <t>KGX</t>
  </si>
  <si>
    <t>Scomberomorus spp</t>
  </si>
  <si>
    <t>Seerfishes nei</t>
  </si>
  <si>
    <t>Thazards nca</t>
  </si>
  <si>
    <t>Carites nep</t>
  </si>
  <si>
    <t>SLT</t>
  </si>
  <si>
    <t>Allothunnus fallai</t>
  </si>
  <si>
    <t>Slender tuna</t>
  </si>
  <si>
    <t>Thon élégant</t>
  </si>
  <si>
    <t>Atún lanzón</t>
  </si>
  <si>
    <t>MAW</t>
  </si>
  <si>
    <t>Scomberomorus tritor</t>
  </si>
  <si>
    <t>West African Spanish mackerel</t>
  </si>
  <si>
    <t>Thazard blanc</t>
  </si>
  <si>
    <t>Carite lusitánico</t>
  </si>
  <si>
    <t>CER</t>
  </si>
  <si>
    <t>Scomberomorus regalis</t>
  </si>
  <si>
    <t>Cero</t>
  </si>
  <si>
    <t>Thazard franc</t>
  </si>
  <si>
    <t>Carite chinigua</t>
  </si>
  <si>
    <t>BLT</t>
  </si>
  <si>
    <t>Auxis rochei</t>
  </si>
  <si>
    <t>Bullet tuna</t>
  </si>
  <si>
    <t>Bonitou</t>
  </si>
  <si>
    <t>Melva(=Melvera)</t>
  </si>
  <si>
    <t>BRS</t>
  </si>
  <si>
    <t>Scomberomorus brasiliensis</t>
  </si>
  <si>
    <t>Serra Spanish mackerel</t>
  </si>
  <si>
    <t>Thazard serra</t>
  </si>
  <si>
    <t>Serra</t>
  </si>
  <si>
    <t>DOL</t>
  </si>
  <si>
    <t>Coryphaena hippurus</t>
  </si>
  <si>
    <t>Common dolphinfish</t>
  </si>
  <si>
    <t>Coryphène commune</t>
  </si>
  <si>
    <t>Lampuga</t>
  </si>
  <si>
    <t>SMA</t>
  </si>
  <si>
    <t>Isurus oxyrinchus</t>
  </si>
  <si>
    <t>Shortfin mako</t>
  </si>
  <si>
    <t>Taupe bleue</t>
  </si>
  <si>
    <t>Marrajo dientuso</t>
  </si>
  <si>
    <t>2-Sharks (major sp.)</t>
  </si>
  <si>
    <t>POR</t>
  </si>
  <si>
    <t>Lamna nasus</t>
  </si>
  <si>
    <t>Porbeagle</t>
  </si>
  <si>
    <t>Requin-taupe commun</t>
  </si>
  <si>
    <t>Marrajo sardinero</t>
  </si>
  <si>
    <t>BSH</t>
  </si>
  <si>
    <t>Prionace glauca</t>
  </si>
  <si>
    <t>Blue shark</t>
  </si>
  <si>
    <t>Peau bleue</t>
  </si>
  <si>
    <t>Tiburón azul</t>
  </si>
  <si>
    <t>2-Sharks (other sp.)</t>
  </si>
  <si>
    <t>BSK</t>
  </si>
  <si>
    <t>Cetorhinus maximus</t>
  </si>
  <si>
    <t>Basking shark</t>
  </si>
  <si>
    <t>Pèlerin</t>
  </si>
  <si>
    <t>Peregrino</t>
  </si>
  <si>
    <t>ALV</t>
  </si>
  <si>
    <t>Alopias vulpinus</t>
  </si>
  <si>
    <t>Thresher</t>
  </si>
  <si>
    <t>Renard</t>
  </si>
  <si>
    <t>Zorro</t>
  </si>
  <si>
    <t>BTH</t>
  </si>
  <si>
    <t>Alopias superciliosus</t>
  </si>
  <si>
    <t>Bigeye thresher</t>
  </si>
  <si>
    <t>Renard à gros yeux</t>
  </si>
  <si>
    <t>Zorro ojón</t>
  </si>
  <si>
    <t>THR</t>
  </si>
  <si>
    <t>Alopias spp</t>
  </si>
  <si>
    <t>Thresher sharks nei</t>
  </si>
  <si>
    <t>Renards de mer nca</t>
  </si>
  <si>
    <t>Zorros nep</t>
  </si>
  <si>
    <t>LMA</t>
  </si>
  <si>
    <t>Isurus paucus</t>
  </si>
  <si>
    <t>Longfin mako</t>
  </si>
  <si>
    <t>Petite taupe</t>
  </si>
  <si>
    <t>Marrajo carite</t>
  </si>
  <si>
    <t>MAK</t>
  </si>
  <si>
    <t>Isurus spp</t>
  </si>
  <si>
    <t>Mako sharks</t>
  </si>
  <si>
    <t>Taupes</t>
  </si>
  <si>
    <t>Marrajos</t>
  </si>
  <si>
    <t>WSH</t>
  </si>
  <si>
    <t>Carcharodon carcharias</t>
  </si>
  <si>
    <t>Great white shark</t>
  </si>
  <si>
    <t>Grand requin blanc</t>
  </si>
  <si>
    <t>Jaquetón blanco</t>
  </si>
  <si>
    <t>MSK</t>
  </si>
  <si>
    <t>Lamnidae</t>
  </si>
  <si>
    <t>Mackerel sharks,porbeagles nei</t>
  </si>
  <si>
    <t>Requins taupe nca</t>
  </si>
  <si>
    <t>Jaquetones,marrajos nep</t>
  </si>
  <si>
    <t>OCS</t>
  </si>
  <si>
    <t>Carcharhinus longimanus</t>
  </si>
  <si>
    <t>Oceanic whitetip shark</t>
  </si>
  <si>
    <t>Requin océanique</t>
  </si>
  <si>
    <t>Tiburón oceánico</t>
  </si>
  <si>
    <t>FAL</t>
  </si>
  <si>
    <t>Carcharhinus falciformis</t>
  </si>
  <si>
    <t>Silky shark</t>
  </si>
  <si>
    <t>Requin soyeux</t>
  </si>
  <si>
    <t>Tiburón jaquetón</t>
  </si>
  <si>
    <t>RSK</t>
  </si>
  <si>
    <t>Carcharhinidae</t>
  </si>
  <si>
    <t>Requiem sharks nei</t>
  </si>
  <si>
    <t>Requins nca</t>
  </si>
  <si>
    <t>Cazones picudos,tintoreras nep</t>
  </si>
  <si>
    <t>SPZ</t>
  </si>
  <si>
    <t>Sphyrna zygaena</t>
  </si>
  <si>
    <t>Smooth hammerhead</t>
  </si>
  <si>
    <t>Requin-marteau commun</t>
  </si>
  <si>
    <t>Cornuda cruz(=Pez martillo)</t>
  </si>
  <si>
    <t>SPL</t>
  </si>
  <si>
    <t>Sphyrna lewini</t>
  </si>
  <si>
    <t>Scalloped hammerhead</t>
  </si>
  <si>
    <t>Requin-marteau halicorne</t>
  </si>
  <si>
    <t>Cornuda común</t>
  </si>
  <si>
    <t>SPK</t>
  </si>
  <si>
    <t>Sphyrna mokarran</t>
  </si>
  <si>
    <t>Great hammerhead</t>
  </si>
  <si>
    <t>Grand requin marteau</t>
  </si>
  <si>
    <t>Cornuda gigante</t>
  </si>
  <si>
    <t>SPN</t>
  </si>
  <si>
    <t>Sphyrna spp</t>
  </si>
  <si>
    <t>Hammerhead sharks nei</t>
  </si>
  <si>
    <t>Requins marteau nca</t>
  </si>
  <si>
    <t>Cornudas (Peces martillo) nep</t>
  </si>
  <si>
    <t>SPY</t>
  </si>
  <si>
    <t>Sphyrnidae</t>
  </si>
  <si>
    <t>Hammerhead sharks, etc. nei</t>
  </si>
  <si>
    <t>Requins marteau, etc. nca</t>
  </si>
  <si>
    <t>Cornudas, etc. nep</t>
  </si>
  <si>
    <t>PSK</t>
  </si>
  <si>
    <t>Pseudocarcharias kamoharai</t>
  </si>
  <si>
    <t>Crocodile shark</t>
  </si>
  <si>
    <t>Requin crocodile</t>
  </si>
  <si>
    <t>Tiburón cocodrilo</t>
  </si>
  <si>
    <t>PLS</t>
  </si>
  <si>
    <t>Pteroplatytrygon violacea</t>
  </si>
  <si>
    <t>Pelagic stingray</t>
  </si>
  <si>
    <t>Pastenague violette</t>
  </si>
  <si>
    <t>Raya-látigo violeta</t>
  </si>
  <si>
    <t>RMB</t>
  </si>
  <si>
    <t>Manta birostris</t>
  </si>
  <si>
    <t>Giant manta</t>
  </si>
  <si>
    <t>Mante géante</t>
  </si>
  <si>
    <t>Manta gigante</t>
  </si>
  <si>
    <t>BLM</t>
  </si>
  <si>
    <t>MAC</t>
  </si>
  <si>
    <t>MAS</t>
  </si>
  <si>
    <t>LEC</t>
  </si>
  <si>
    <t>BSF</t>
  </si>
  <si>
    <t>CUT</t>
  </si>
  <si>
    <t>GES</t>
  </si>
  <si>
    <t>NEN</t>
  </si>
  <si>
    <t>SFS</t>
  </si>
  <si>
    <t>OIL</t>
  </si>
  <si>
    <t>BIP</t>
  </si>
  <si>
    <t>BEP</t>
  </si>
  <si>
    <t>BAU</t>
  </si>
  <si>
    <t>DOT</t>
  </si>
  <si>
    <t>CHY</t>
  </si>
  <si>
    <t>COM</t>
  </si>
  <si>
    <t>GUT</t>
  </si>
  <si>
    <t>STS</t>
  </si>
  <si>
    <t>SIE</t>
  </si>
  <si>
    <t>QUM</t>
  </si>
  <si>
    <t>BBM</t>
  </si>
  <si>
    <t>KOS</t>
  </si>
  <si>
    <t>MOS</t>
  </si>
  <si>
    <t>PAP</t>
  </si>
  <si>
    <t>KAK</t>
  </si>
  <si>
    <t>ASM</t>
  </si>
  <si>
    <t>BUK</t>
  </si>
  <si>
    <t>LEB</t>
  </si>
  <si>
    <t>SHM</t>
  </si>
  <si>
    <t>DBM</t>
  </si>
  <si>
    <t>BKJ</t>
  </si>
  <si>
    <t>KAW</t>
  </si>
  <si>
    <t>LOT</t>
  </si>
  <si>
    <t>RHN</t>
  </si>
  <si>
    <t>CCG</t>
  </si>
  <si>
    <t>ISB</t>
  </si>
  <si>
    <t>LMP</t>
  </si>
  <si>
    <t>MAN</t>
  </si>
  <si>
    <t>QUL</t>
  </si>
  <si>
    <t>RMH</t>
  </si>
  <si>
    <t>RMJ</t>
  </si>
  <si>
    <t>RMM</t>
  </si>
  <si>
    <t>RMO</t>
  </si>
  <si>
    <t>RMT</t>
  </si>
  <si>
    <t>STT</t>
  </si>
  <si>
    <t>RMN</t>
  </si>
  <si>
    <t>CVJ</t>
  </si>
  <si>
    <t>GBA</t>
  </si>
  <si>
    <t>YTC</t>
  </si>
  <si>
    <t>SAU</t>
  </si>
  <si>
    <t>POA</t>
  </si>
  <si>
    <t>AMB</t>
  </si>
  <si>
    <t>AMX</t>
  </si>
  <si>
    <t>AJS</t>
  </si>
  <si>
    <t>AWI</t>
  </si>
  <si>
    <t>BVP</t>
  </si>
  <si>
    <t>EXQ</t>
  </si>
  <si>
    <t>LGH</t>
  </si>
  <si>
    <t>ALM</t>
  </si>
  <si>
    <t>BAZ</t>
  </si>
  <si>
    <t>BRZ</t>
  </si>
  <si>
    <t>CBA</t>
  </si>
  <si>
    <t>CFW</t>
  </si>
  <si>
    <t>CNT</t>
  </si>
  <si>
    <t>CXS</t>
  </si>
  <si>
    <t>DIY</t>
  </si>
  <si>
    <t>FLY</t>
  </si>
  <si>
    <t>GAR</t>
  </si>
  <si>
    <t>HDR</t>
  </si>
  <si>
    <t>HMM</t>
  </si>
  <si>
    <t>LEE</t>
  </si>
  <si>
    <t>MOP</t>
  </si>
  <si>
    <t>MOX</t>
  </si>
  <si>
    <t>MRW</t>
  </si>
  <si>
    <t>NAU</t>
  </si>
  <si>
    <t>PUX</t>
  </si>
  <si>
    <t>RRU</t>
  </si>
  <si>
    <t>RUB</t>
  </si>
  <si>
    <t>RZV</t>
  </si>
  <si>
    <t>TAL</t>
  </si>
  <si>
    <t>TAS</t>
  </si>
  <si>
    <t>TCR</t>
  </si>
  <si>
    <t>TRG</t>
  </si>
  <si>
    <t>TRI</t>
  </si>
  <si>
    <t>TRZ</t>
  </si>
  <si>
    <t>TST</t>
  </si>
  <si>
    <t>USE</t>
  </si>
  <si>
    <t>VAD</t>
  </si>
  <si>
    <t>YTL</t>
  </si>
  <si>
    <t>SXQ</t>
  </si>
  <si>
    <t>SEL</t>
  </si>
  <si>
    <t>BCW</t>
  </si>
  <si>
    <t>BRW</t>
  </si>
  <si>
    <t>DBO</t>
  </si>
  <si>
    <t>DCL</t>
  </si>
  <si>
    <t>DCO</t>
  </si>
  <si>
    <t>DLP</t>
  </si>
  <si>
    <t>DPN</t>
  </si>
  <si>
    <t>DRR</t>
  </si>
  <si>
    <t>DSA</t>
  </si>
  <si>
    <t>DSI</t>
  </si>
  <si>
    <t>DST</t>
  </si>
  <si>
    <t>DWH</t>
  </si>
  <si>
    <t>EUA</t>
  </si>
  <si>
    <t>EUG</t>
  </si>
  <si>
    <t>FAW</t>
  </si>
  <si>
    <t>FIW</t>
  </si>
  <si>
    <t>HUW</t>
  </si>
  <si>
    <t>KIW</t>
  </si>
  <si>
    <t>MEP</t>
  </si>
  <si>
    <t>MIW</t>
  </si>
  <si>
    <t>PHR</t>
  </si>
  <si>
    <t>PIW</t>
  </si>
  <si>
    <t>PYW</t>
  </si>
  <si>
    <t>RTD</t>
  </si>
  <si>
    <t>SHW</t>
  </si>
  <si>
    <t>SIW</t>
  </si>
  <si>
    <t>SPW</t>
  </si>
  <si>
    <t>CZE</t>
  </si>
  <si>
    <t>FPA</t>
  </si>
  <si>
    <t>FNO</t>
  </si>
  <si>
    <t>LHZ</t>
  </si>
  <si>
    <t>LVH</t>
  </si>
  <si>
    <t>LVJ</t>
  </si>
  <si>
    <t>LVU</t>
  </si>
  <si>
    <t>MVB</t>
  </si>
  <si>
    <t>MWE</t>
  </si>
  <si>
    <t>DAQ</t>
  </si>
  <si>
    <t>PJZ</t>
  </si>
  <si>
    <t>HJW</t>
  </si>
  <si>
    <t>HWS</t>
  </si>
  <si>
    <t>UIL</t>
  </si>
  <si>
    <t>UIM</t>
  </si>
  <si>
    <t>UIP</t>
  </si>
  <si>
    <t>UYE</t>
  </si>
  <si>
    <t>ALZ</t>
  </si>
  <si>
    <t>CDI</t>
  </si>
  <si>
    <t>CSK</t>
  </si>
  <si>
    <t>DAC</t>
  </si>
  <si>
    <t>DBN</t>
  </si>
  <si>
    <t>DCR</t>
  </si>
  <si>
    <t>DCU</t>
  </si>
  <si>
    <t>DIC</t>
  </si>
  <si>
    <t>DIM</t>
  </si>
  <si>
    <t>DIP</t>
  </si>
  <si>
    <t>DIQ</t>
  </si>
  <si>
    <t>MitMeasure1</t>
  </si>
  <si>
    <t>Detail1</t>
  </si>
  <si>
    <t>MitMeasure2</t>
  </si>
  <si>
    <t>Detail2</t>
  </si>
  <si>
    <t>MitMeasureOTH</t>
  </si>
  <si>
    <t>BaitMachineYN</t>
  </si>
  <si>
    <t>Released</t>
  </si>
  <si>
    <t>NoDL2</t>
  </si>
  <si>
    <t>CatchNo2</t>
  </si>
  <si>
    <t>CatchWgtKG2</t>
  </si>
  <si>
    <t>NoDD2</t>
  </si>
  <si>
    <t>NoSampled2</t>
  </si>
  <si>
    <t>TagNo</t>
  </si>
  <si>
    <t>No. hooks observered</t>
  </si>
  <si>
    <t>No. sets observered</t>
  </si>
  <si>
    <t>Provide a unique ID number for vessel information to be provided. For aggregated submissions trip ID = 0</t>
  </si>
  <si>
    <t>Group trip Code</t>
  </si>
  <si>
    <t>Provide a unique ID number for the aggregated trip for which data will be provided.</t>
  </si>
  <si>
    <t>Group vessel code</t>
  </si>
  <si>
    <t>Time period
period</t>
  </si>
  <si>
    <t>As has been provided in Form A for this strata</t>
  </si>
  <si>
    <t>Other Mitigation 
measures</t>
  </si>
  <si>
    <t>Specify any other by-catch mitigation measures used during the fishing activity</t>
  </si>
  <si>
    <t>Seabird mitigation measure 1</t>
  </si>
  <si>
    <t>Seabird mitigation measure 2</t>
  </si>
  <si>
    <t>Select the established seabird mitigation measure if applicable</t>
  </si>
  <si>
    <t>Provide a description of the mitigation mesaure (configurations etc..)</t>
  </si>
  <si>
    <t>No. Hooks observed</t>
  </si>
  <si>
    <t>Provide the total number of hooks actually observed</t>
  </si>
  <si>
    <t>No of sets observed</t>
  </si>
  <si>
    <t>Provide the total number of sets observed during the aggregated time period provided in form B</t>
  </si>
  <si>
    <t>As provided in Form B for this strata</t>
  </si>
  <si>
    <t>Species Code</t>
  </si>
  <si>
    <t>Provide a unique ID number for the grouped fishing operations for which data will be provided.</t>
  </si>
  <si>
    <t>Provide a unique ID for the fish sampled under this strata</t>
  </si>
  <si>
    <t>Select the species for which samples were taken</t>
  </si>
  <si>
    <t>Côte d'Ivoire</t>
  </si>
  <si>
    <t>v2016a</t>
  </si>
  <si>
    <t>Relationships (forms)</t>
  </si>
  <si>
    <r>
      <rPr>
        <b/>
        <sz val="8"/>
        <color indexed="8"/>
        <rFont val="Calibri"/>
        <family val="2"/>
      </rPr>
      <t xml:space="preserve">Table. </t>
    </r>
    <r>
      <rPr>
        <sz val="9"/>
        <rFont val="Times New Roman"/>
        <family val="1"/>
      </rPr>
      <t>Square types (identifiers &amp; codes)</t>
    </r>
  </si>
  <si>
    <t>ST09A (Vessels)</t>
  </si>
  <si>
    <t>ST09B (Trips)</t>
  </si>
  <si>
    <t>ST09C (Fish. Operations)</t>
  </si>
  <si>
    <t>ST09D (Catches)</t>
  </si>
  <si>
    <t>ST09E (Sampling)</t>
  </si>
  <si>
    <t>Otoliths (Y/N)</t>
  </si>
  <si>
    <t>Genetics (Y/N)</t>
  </si>
  <si>
    <t>Stomach (Y/N)</t>
  </si>
  <si>
    <t>Gonads (Y/N)</t>
  </si>
  <si>
    <t>Species  code</t>
  </si>
  <si>
    <t>GUSTAVO MENESES</t>
  </si>
  <si>
    <t>gmeneses@incopesca.go.cr</t>
  </si>
  <si>
    <t>INSTITUT COSTARRICENSE DE PESCA Y ACUIUCLTURA</t>
  </si>
  <si>
    <t>PRESIDENCIA EJECUTIVA</t>
  </si>
  <si>
    <t>SAN JOSE, AVE 3, CALLE 36</t>
  </si>
  <si>
    <t>COSTA RICA</t>
  </si>
  <si>
    <t>Final</t>
  </si>
  <si>
    <t>NO HUBO ACTIVIDAD EN EL AÑO DE REPORTE</t>
  </si>
</sst>
</file>

<file path=xl/styles.xml><?xml version="1.0" encoding="utf-8"?>
<styleSheet xmlns="http://schemas.openxmlformats.org/spreadsheetml/2006/main" xmlns:mc="http://schemas.openxmlformats.org/markup-compatibility/2006" xmlns:x14ac="http://schemas.microsoft.com/office/spreadsheetml/2009/9/ac" mc:Ignorable="x14ac">
  <fonts count="58" x14ac:knownFonts="1">
    <font>
      <sz val="11"/>
      <color theme="1"/>
      <name val="Calibri"/>
      <family val="2"/>
      <scheme val="minor"/>
    </font>
    <font>
      <sz val="10"/>
      <color indexed="8"/>
      <name val="Arial"/>
      <family val="2"/>
    </font>
    <font>
      <sz val="10"/>
      <name val="Arial"/>
      <family val="2"/>
    </font>
    <font>
      <sz val="8"/>
      <color indexed="8"/>
      <name val="Calibri"/>
      <family val="2"/>
    </font>
    <font>
      <sz val="8"/>
      <color indexed="8"/>
      <name val="Calibri"/>
      <family val="2"/>
    </font>
    <font>
      <sz val="8"/>
      <name val="Calibri"/>
      <family val="2"/>
    </font>
    <font>
      <b/>
      <sz val="8"/>
      <name val="Calibri"/>
      <family val="2"/>
    </font>
    <font>
      <b/>
      <sz val="8"/>
      <color indexed="8"/>
      <name val="Calibri"/>
      <family val="2"/>
    </font>
    <font>
      <sz val="9"/>
      <name val="Times New Roman"/>
      <family val="1"/>
    </font>
    <font>
      <b/>
      <sz val="9"/>
      <color indexed="30"/>
      <name val="Verdana"/>
      <family val="2"/>
    </font>
    <font>
      <sz val="9"/>
      <name val="Verdana"/>
      <family val="2"/>
    </font>
    <font>
      <u/>
      <sz val="10"/>
      <color indexed="12"/>
      <name val="Arial"/>
      <family val="2"/>
    </font>
    <font>
      <b/>
      <sz val="8"/>
      <color indexed="81"/>
      <name val="Tahoma"/>
      <family val="2"/>
    </font>
    <font>
      <sz val="8"/>
      <color indexed="81"/>
      <name val="Tahoma"/>
      <family val="2"/>
    </font>
    <font>
      <sz val="9"/>
      <name val="Arial"/>
      <family val="2"/>
    </font>
    <font>
      <b/>
      <u/>
      <sz val="9"/>
      <name val="Arial"/>
      <family val="2"/>
    </font>
    <font>
      <sz val="10"/>
      <name val="Arial"/>
      <family val="2"/>
    </font>
    <font>
      <b/>
      <sz val="11"/>
      <color indexed="8"/>
      <name val="Calibri"/>
      <family val="2"/>
    </font>
    <font>
      <u/>
      <sz val="9"/>
      <color indexed="12"/>
      <name val="Verdana"/>
      <family val="2"/>
    </font>
    <font>
      <sz val="10"/>
      <color indexed="8"/>
      <name val="Calibri"/>
      <family val="2"/>
    </font>
    <font>
      <sz val="9"/>
      <color indexed="8"/>
      <name val="Calibri"/>
      <family val="2"/>
    </font>
    <font>
      <b/>
      <sz val="9"/>
      <color indexed="8"/>
      <name val="Calibri"/>
      <family val="2"/>
    </font>
    <font>
      <b/>
      <sz val="9"/>
      <name val="Arial"/>
      <family val="2"/>
    </font>
    <font>
      <sz val="9"/>
      <color indexed="10"/>
      <name val="Arial"/>
      <family val="2"/>
    </font>
    <font>
      <b/>
      <sz val="9"/>
      <color indexed="62"/>
      <name val="Calibri"/>
      <family val="2"/>
    </font>
    <font>
      <u/>
      <sz val="8"/>
      <color indexed="12"/>
      <name val="Calibri"/>
      <family val="2"/>
    </font>
    <font>
      <u/>
      <sz val="9"/>
      <color indexed="12"/>
      <name val="Calibri"/>
      <family val="2"/>
    </font>
    <font>
      <b/>
      <sz val="9"/>
      <name val="Times New Roman"/>
      <family val="1"/>
    </font>
    <font>
      <b/>
      <sz val="9"/>
      <color indexed="10"/>
      <name val="Verdana"/>
      <family val="2"/>
    </font>
    <font>
      <b/>
      <sz val="11"/>
      <color indexed="10"/>
      <name val="Calibri"/>
      <family val="2"/>
    </font>
    <font>
      <b/>
      <sz val="9"/>
      <color indexed="10"/>
      <name val="Calibri"/>
      <family val="2"/>
    </font>
    <font>
      <b/>
      <sz val="10"/>
      <color indexed="10"/>
      <name val="Calibri"/>
      <family val="2"/>
    </font>
    <font>
      <b/>
      <sz val="10"/>
      <color indexed="8"/>
      <name val="Calibri"/>
      <family val="2"/>
    </font>
    <font>
      <u/>
      <sz val="8"/>
      <color indexed="12"/>
      <name val="Calibri"/>
      <family val="2"/>
      <scheme val="minor"/>
    </font>
    <font>
      <b/>
      <sz val="11"/>
      <color theme="1"/>
      <name val="Calibri"/>
      <family val="2"/>
      <scheme val="minor"/>
    </font>
    <font>
      <b/>
      <sz val="16"/>
      <color indexed="30"/>
      <name val="Calibri"/>
      <family val="2"/>
      <scheme val="minor"/>
    </font>
    <font>
      <sz val="9"/>
      <color indexed="56"/>
      <name val="Calibri"/>
      <family val="2"/>
      <scheme val="minor"/>
    </font>
    <font>
      <sz val="9"/>
      <color indexed="8"/>
      <name val="Calibri"/>
      <family val="2"/>
      <scheme val="minor"/>
    </font>
    <font>
      <sz val="9"/>
      <color indexed="30"/>
      <name val="Calibri"/>
      <family val="2"/>
      <scheme val="minor"/>
    </font>
    <font>
      <b/>
      <sz val="9"/>
      <color indexed="30"/>
      <name val="Calibri"/>
      <family val="2"/>
      <scheme val="minor"/>
    </font>
    <font>
      <b/>
      <sz val="9"/>
      <color indexed="10"/>
      <name val="Calibri"/>
      <family val="2"/>
      <scheme val="minor"/>
    </font>
    <font>
      <b/>
      <u/>
      <sz val="9"/>
      <name val="Calibri"/>
      <family val="2"/>
      <scheme val="minor"/>
    </font>
    <font>
      <sz val="9"/>
      <name val="Calibri"/>
      <family val="2"/>
      <scheme val="minor"/>
    </font>
    <font>
      <u/>
      <sz val="9"/>
      <name val="Calibri"/>
      <family val="2"/>
      <scheme val="minor"/>
    </font>
    <font>
      <sz val="9"/>
      <color indexed="10"/>
      <name val="Calibri"/>
      <family val="2"/>
      <scheme val="minor"/>
    </font>
    <font>
      <b/>
      <sz val="9"/>
      <name val="Calibri"/>
      <family val="2"/>
      <scheme val="minor"/>
    </font>
    <font>
      <b/>
      <sz val="9"/>
      <color theme="0" tint="-0.14999847407452621"/>
      <name val="Calibri"/>
      <family val="2"/>
    </font>
    <font>
      <b/>
      <sz val="12"/>
      <color theme="0"/>
      <name val="Calibri"/>
      <family val="2"/>
      <scheme val="minor"/>
    </font>
    <font>
      <b/>
      <sz val="9"/>
      <color rgb="FF00B050"/>
      <name val="Calibri"/>
      <family val="2"/>
      <scheme val="minor"/>
    </font>
    <font>
      <sz val="9"/>
      <color theme="0"/>
      <name val="Calibri"/>
      <family val="2"/>
      <scheme val="minor"/>
    </font>
    <font>
      <sz val="9"/>
      <color indexed="8"/>
      <name val="Verdana"/>
      <family val="2"/>
    </font>
    <font>
      <b/>
      <sz val="12"/>
      <color theme="0"/>
      <name val="Cambria"/>
      <family val="1"/>
      <scheme val="major"/>
    </font>
    <font>
      <b/>
      <sz val="16"/>
      <color indexed="30"/>
      <name val="Cambria"/>
      <family val="1"/>
      <scheme val="major"/>
    </font>
    <font>
      <sz val="9"/>
      <color indexed="56"/>
      <name val="Cambria"/>
      <family val="1"/>
      <scheme val="major"/>
    </font>
    <font>
      <sz val="9"/>
      <color indexed="8"/>
      <name val="Cambria"/>
      <family val="1"/>
      <scheme val="major"/>
    </font>
    <font>
      <sz val="9"/>
      <color indexed="30"/>
      <name val="Cambria"/>
      <family val="1"/>
      <scheme val="major"/>
    </font>
    <font>
      <b/>
      <sz val="9"/>
      <color rgb="FFFF0000"/>
      <name val="Cambria"/>
      <family val="1"/>
      <scheme val="major"/>
    </font>
    <font>
      <b/>
      <sz val="9"/>
      <color rgb="FF00B050"/>
      <name val="Cambria"/>
      <family val="1"/>
      <scheme val="major"/>
    </font>
  </fonts>
  <fills count="13">
    <fill>
      <patternFill patternType="none"/>
    </fill>
    <fill>
      <patternFill patternType="gray125"/>
    </fill>
    <fill>
      <patternFill patternType="solid">
        <fgColor indexed="22"/>
        <bgColor indexed="64"/>
      </patternFill>
    </fill>
    <fill>
      <patternFill patternType="solid">
        <fgColor indexed="44"/>
        <bgColor indexed="31"/>
      </patternFill>
    </fill>
    <fill>
      <patternFill patternType="solid">
        <fgColor indexed="44"/>
        <bgColor indexed="64"/>
      </patternFill>
    </fill>
    <fill>
      <patternFill patternType="solid">
        <fgColor indexed="13"/>
        <bgColor indexed="64"/>
      </patternFill>
    </fill>
    <fill>
      <patternFill patternType="solid">
        <fgColor indexed="31"/>
        <bgColor indexed="64"/>
      </patternFill>
    </fill>
    <fill>
      <patternFill patternType="solid">
        <fgColor indexed="9"/>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0" tint="-0.249977111117893"/>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6">
    <xf numFmtId="0" fontId="0" fillId="0" borderId="0"/>
    <xf numFmtId="0" fontId="11" fillId="0" borderId="0" applyNumberFormat="0" applyFill="0" applyBorder="0" applyAlignment="0" applyProtection="0">
      <alignment vertical="top"/>
      <protection locked="0"/>
    </xf>
    <xf numFmtId="0" fontId="2" fillId="0" borderId="0"/>
    <xf numFmtId="0" fontId="16" fillId="0" borderId="0"/>
    <xf numFmtId="0" fontId="1" fillId="0" borderId="0"/>
    <xf numFmtId="0" fontId="1" fillId="0" borderId="0"/>
  </cellStyleXfs>
  <cellXfs count="418">
    <xf numFmtId="0" fontId="0" fillId="0" borderId="0" xfId="0"/>
    <xf numFmtId="0" fontId="20" fillId="0" borderId="0" xfId="0" applyFont="1" applyProtection="1"/>
    <xf numFmtId="0" fontId="20" fillId="0" borderId="0" xfId="0" applyFont="1" applyProtection="1">
      <protection locked="0"/>
    </xf>
    <xf numFmtId="0" fontId="20" fillId="0" borderId="0" xfId="0" applyFont="1" applyAlignment="1" applyProtection="1">
      <alignment wrapText="1"/>
      <protection locked="0"/>
    </xf>
    <xf numFmtId="0" fontId="20" fillId="0" borderId="0" xfId="0" applyFont="1" applyFill="1" applyBorder="1" applyAlignment="1" applyProtection="1">
      <alignment wrapText="1"/>
      <protection locked="0"/>
    </xf>
    <xf numFmtId="0" fontId="0" fillId="0" borderId="0" xfId="0" applyProtection="1">
      <protection locked="0"/>
    </xf>
    <xf numFmtId="0" fontId="0" fillId="0" borderId="0" xfId="0" applyFill="1" applyProtection="1">
      <protection locked="0"/>
    </xf>
    <xf numFmtId="0" fontId="19" fillId="0" borderId="0" xfId="0" applyFont="1" applyFill="1" applyProtection="1">
      <protection locked="0"/>
    </xf>
    <xf numFmtId="0" fontId="0" fillId="0" borderId="0" xfId="0" applyProtection="1"/>
    <xf numFmtId="0" fontId="20" fillId="0" borderId="0" xfId="0" applyFont="1" applyFill="1" applyBorder="1" applyProtection="1">
      <protection locked="0"/>
    </xf>
    <xf numFmtId="0" fontId="10" fillId="0" borderId="0" xfId="0" applyNumberFormat="1" applyFont="1" applyFill="1" applyBorder="1" applyAlignment="1" applyProtection="1">
      <alignment horizontal="center" vertical="top" wrapText="1"/>
      <protection locked="0"/>
    </xf>
    <xf numFmtId="0" fontId="18" fillId="0" borderId="0" xfId="1" applyNumberFormat="1" applyFont="1" applyFill="1" applyBorder="1" applyAlignment="1" applyProtection="1">
      <alignment horizontal="center" vertical="top" wrapText="1"/>
      <protection locked="0"/>
    </xf>
    <xf numFmtId="0" fontId="24" fillId="0" borderId="0" xfId="0" applyFont="1" applyFill="1" applyBorder="1" applyProtection="1">
      <protection locked="0"/>
    </xf>
    <xf numFmtId="0" fontId="21" fillId="0" borderId="0" xfId="0" applyNumberFormat="1" applyFont="1" applyFill="1" applyBorder="1" applyAlignment="1" applyProtection="1">
      <protection locked="0"/>
    </xf>
    <xf numFmtId="0" fontId="21" fillId="0" borderId="0" xfId="0" applyNumberFormat="1" applyFont="1" applyFill="1" applyBorder="1" applyAlignment="1" applyProtection="1">
      <alignment wrapText="1"/>
      <protection locked="0"/>
    </xf>
    <xf numFmtId="0" fontId="20" fillId="0" borderId="0" xfId="0" applyNumberFormat="1" applyFont="1" applyFill="1" applyBorder="1" applyAlignment="1" applyProtection="1">
      <alignment wrapText="1"/>
      <protection locked="0"/>
    </xf>
    <xf numFmtId="0" fontId="20" fillId="0" borderId="0" xfId="0" applyNumberFormat="1" applyFont="1" applyFill="1" applyBorder="1" applyProtection="1">
      <protection locked="0"/>
    </xf>
    <xf numFmtId="0" fontId="10" fillId="0" borderId="0" xfId="0" applyNumberFormat="1" applyFont="1" applyFill="1" applyBorder="1" applyAlignment="1" applyProtection="1">
      <alignment horizontal="center" vertical="top" wrapText="1"/>
    </xf>
    <xf numFmtId="0" fontId="20" fillId="0" borderId="0" xfId="0" applyFont="1" applyFill="1" applyBorder="1" applyProtection="1"/>
    <xf numFmtId="0" fontId="18" fillId="0" borderId="0" xfId="1" applyNumberFormat="1" applyFont="1" applyFill="1" applyBorder="1" applyAlignment="1" applyProtection="1">
      <alignment horizontal="center" vertical="top" wrapText="1"/>
    </xf>
    <xf numFmtId="0" fontId="20" fillId="0" borderId="0" xfId="0" applyNumberFormat="1" applyFont="1" applyFill="1" applyBorder="1" applyAlignment="1" applyProtection="1">
      <alignment wrapText="1"/>
    </xf>
    <xf numFmtId="0" fontId="20" fillId="0" borderId="0" xfId="0" applyNumberFormat="1" applyFont="1" applyFill="1" applyBorder="1" applyProtection="1"/>
    <xf numFmtId="0" fontId="20" fillId="0" borderId="0" xfId="0" applyFont="1" applyFill="1" applyProtection="1"/>
    <xf numFmtId="0" fontId="29" fillId="0" borderId="0" xfId="0" applyFont="1" applyFill="1" applyProtection="1">
      <protection locked="0"/>
    </xf>
    <xf numFmtId="0" fontId="23" fillId="0" borderId="0" xfId="0" applyFont="1" applyBorder="1" applyAlignment="1" applyProtection="1">
      <alignment vertical="top" wrapText="1"/>
      <protection hidden="1"/>
    </xf>
    <xf numFmtId="0" fontId="14" fillId="0" borderId="0" xfId="2" applyFont="1" applyAlignment="1" applyProtection="1">
      <alignment vertical="top" wrapText="1"/>
      <protection hidden="1"/>
    </xf>
    <xf numFmtId="0" fontId="14" fillId="0" borderId="0" xfId="0" applyFont="1" applyBorder="1" applyAlignment="1" applyProtection="1">
      <alignment vertical="top" wrapText="1"/>
      <protection hidden="1"/>
    </xf>
    <xf numFmtId="0" fontId="0" fillId="0" borderId="0" xfId="0" applyProtection="1">
      <protection hidden="1"/>
    </xf>
    <xf numFmtId="0" fontId="15" fillId="0" borderId="0" xfId="0" applyFont="1" applyFill="1" applyBorder="1" applyAlignment="1" applyProtection="1">
      <alignment vertical="top" wrapText="1"/>
      <protection hidden="1"/>
    </xf>
    <xf numFmtId="0" fontId="14" fillId="0" borderId="0" xfId="2" applyFont="1" applyBorder="1" applyAlignment="1" applyProtection="1">
      <alignment vertical="top" wrapText="1"/>
      <protection hidden="1"/>
    </xf>
    <xf numFmtId="0" fontId="14" fillId="0" borderId="0" xfId="0" applyFont="1" applyFill="1" applyBorder="1" applyAlignment="1" applyProtection="1">
      <alignment vertical="top"/>
      <protection hidden="1"/>
    </xf>
    <xf numFmtId="0" fontId="14" fillId="0" borderId="0" xfId="0" applyFont="1" applyFill="1" applyBorder="1" applyAlignment="1" applyProtection="1">
      <alignment vertical="top" wrapText="1"/>
      <protection hidden="1"/>
    </xf>
    <xf numFmtId="0" fontId="14" fillId="0" borderId="0" xfId="2" applyFont="1" applyFill="1" applyBorder="1" applyAlignment="1" applyProtection="1">
      <alignment vertical="top"/>
      <protection hidden="1"/>
    </xf>
    <xf numFmtId="0" fontId="14" fillId="0" borderId="0" xfId="0" applyFont="1" applyBorder="1" applyAlignment="1" applyProtection="1">
      <alignment wrapText="1"/>
      <protection hidden="1"/>
    </xf>
    <xf numFmtId="0" fontId="22" fillId="6" borderId="15" xfId="0" applyFont="1" applyFill="1" applyBorder="1" applyAlignment="1" applyProtection="1">
      <alignment vertical="top" wrapText="1"/>
      <protection hidden="1"/>
    </xf>
    <xf numFmtId="0" fontId="22" fillId="6" borderId="2" xfId="0" applyFont="1" applyFill="1" applyBorder="1" applyAlignment="1" applyProtection="1">
      <alignment vertical="top" wrapText="1"/>
      <protection hidden="1"/>
    </xf>
    <xf numFmtId="0" fontId="14" fillId="0" borderId="2" xfId="0" applyFont="1" applyBorder="1" applyAlignment="1" applyProtection="1">
      <alignment vertical="top" wrapText="1"/>
      <protection hidden="1"/>
    </xf>
    <xf numFmtId="0" fontId="14" fillId="0" borderId="4" xfId="0" applyFont="1" applyBorder="1" applyAlignment="1" applyProtection="1">
      <alignment vertical="top" wrapText="1"/>
      <protection hidden="1"/>
    </xf>
    <xf numFmtId="0" fontId="14" fillId="0" borderId="7" xfId="0" applyFont="1" applyBorder="1" applyAlignment="1" applyProtection="1">
      <alignment vertical="top" wrapText="1"/>
      <protection hidden="1"/>
    </xf>
    <xf numFmtId="0" fontId="14" fillId="0" borderId="2" xfId="0" applyFont="1" applyFill="1" applyBorder="1" applyAlignment="1" applyProtection="1">
      <alignment vertical="top" wrapText="1"/>
      <protection hidden="1"/>
    </xf>
    <xf numFmtId="0" fontId="14" fillId="0" borderId="1" xfId="0" applyFont="1" applyBorder="1" applyAlignment="1" applyProtection="1">
      <alignment vertical="top" wrapText="1"/>
      <protection hidden="1"/>
    </xf>
    <xf numFmtId="0" fontId="14" fillId="0" borderId="15" xfId="0" applyFont="1" applyBorder="1" applyAlignment="1" applyProtection="1">
      <alignment vertical="top" wrapText="1"/>
      <protection hidden="1"/>
    </xf>
    <xf numFmtId="0" fontId="14" fillId="0" borderId="9" xfId="0" applyFont="1" applyBorder="1" applyAlignment="1" applyProtection="1">
      <alignment vertical="top" wrapText="1"/>
      <protection hidden="1"/>
    </xf>
    <xf numFmtId="0" fontId="14" fillId="0" borderId="12" xfId="0" applyFont="1" applyBorder="1" applyAlignment="1" applyProtection="1">
      <alignment vertical="top" wrapText="1"/>
      <protection hidden="1"/>
    </xf>
    <xf numFmtId="0" fontId="20" fillId="0" borderId="2" xfId="0" applyFont="1" applyFill="1" applyBorder="1" applyAlignment="1" applyProtection="1">
      <alignment vertical="top" wrapText="1"/>
      <protection hidden="1"/>
    </xf>
    <xf numFmtId="0" fontId="20" fillId="0" borderId="15" xfId="0" applyFont="1" applyBorder="1" applyAlignment="1" applyProtection="1">
      <alignment wrapText="1"/>
      <protection hidden="1"/>
    </xf>
    <xf numFmtId="0" fontId="20" fillId="0" borderId="9" xfId="0" applyFont="1" applyBorder="1" applyAlignment="1" applyProtection="1">
      <alignment wrapText="1"/>
      <protection hidden="1"/>
    </xf>
    <xf numFmtId="0" fontId="20" fillId="0" borderId="2" xfId="0" applyFont="1" applyFill="1" applyBorder="1" applyAlignment="1" applyProtection="1">
      <alignment wrapText="1"/>
      <protection hidden="1"/>
    </xf>
    <xf numFmtId="0" fontId="20" fillId="0" borderId="12" xfId="0" applyFont="1" applyBorder="1" applyAlignment="1" applyProtection="1">
      <alignment wrapText="1"/>
      <protection hidden="1"/>
    </xf>
    <xf numFmtId="0" fontId="20" fillId="0" borderId="9" xfId="0" applyFont="1" applyFill="1" applyBorder="1" applyAlignment="1" applyProtection="1">
      <alignment wrapText="1"/>
      <protection hidden="1"/>
    </xf>
    <xf numFmtId="0" fontId="20" fillId="0" borderId="2" xfId="0" applyFont="1" applyFill="1" applyBorder="1" applyAlignment="1" applyProtection="1">
      <alignment vertical="top"/>
      <protection hidden="1"/>
    </xf>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Fill="1" applyBorder="1" applyProtection="1">
      <protection hidden="1"/>
    </xf>
    <xf numFmtId="0" fontId="36" fillId="9" borderId="3" xfId="0" applyFont="1" applyFill="1" applyBorder="1" applyAlignment="1" applyProtection="1">
      <alignment vertical="top"/>
      <protection hidden="1"/>
    </xf>
    <xf numFmtId="0" fontId="36" fillId="9" borderId="4" xfId="0" applyFont="1" applyFill="1" applyBorder="1" applyAlignment="1" applyProtection="1">
      <alignment horizontal="center" vertical="top"/>
      <protection hidden="1"/>
    </xf>
    <xf numFmtId="0" fontId="48" fillId="9" borderId="5" xfId="0" applyFont="1" applyFill="1" applyBorder="1" applyAlignment="1" applyProtection="1">
      <alignment vertical="top"/>
      <protection hidden="1"/>
    </xf>
    <xf numFmtId="0" fontId="48" fillId="9" borderId="1" xfId="0" applyFont="1" applyFill="1" applyBorder="1" applyAlignment="1" applyProtection="1">
      <alignment horizontal="center" vertical="top"/>
      <protection hidden="1"/>
    </xf>
    <xf numFmtId="0" fontId="39" fillId="9" borderId="3" xfId="0" applyFont="1" applyFill="1" applyBorder="1" applyAlignment="1" applyProtection="1">
      <alignment horizontal="right" vertical="top" shrinkToFit="1"/>
      <protection hidden="1"/>
    </xf>
    <xf numFmtId="0" fontId="41" fillId="9" borderId="4" xfId="0" applyFont="1" applyFill="1" applyBorder="1" applyAlignment="1" applyProtection="1">
      <alignment vertical="top" shrinkToFit="1"/>
      <protection hidden="1"/>
    </xf>
    <xf numFmtId="0" fontId="42" fillId="9" borderId="0" xfId="0" applyFont="1" applyFill="1" applyBorder="1" applyAlignment="1" applyProtection="1">
      <alignment vertical="top" shrinkToFit="1"/>
      <protection locked="0" hidden="1"/>
    </xf>
    <xf numFmtId="0" fontId="40" fillId="9" borderId="0" xfId="0" applyFont="1" applyFill="1" applyBorder="1" applyAlignment="1" applyProtection="1">
      <alignment vertical="top" shrinkToFit="1"/>
      <protection hidden="1"/>
    </xf>
    <xf numFmtId="0" fontId="42" fillId="9" borderId="7" xfId="0" applyFont="1" applyFill="1" applyBorder="1" applyAlignment="1" applyProtection="1">
      <alignment horizontal="right" vertical="top" shrinkToFit="1"/>
      <protection hidden="1"/>
    </xf>
    <xf numFmtId="0" fontId="42" fillId="9" borderId="0" xfId="0" applyFont="1" applyFill="1" applyBorder="1" applyAlignment="1" applyProtection="1">
      <alignment horizontal="center" vertical="top" shrinkToFit="1"/>
      <protection hidden="1"/>
    </xf>
    <xf numFmtId="0" fontId="42" fillId="9" borderId="0" xfId="0" applyFont="1" applyFill="1" applyBorder="1" applyAlignment="1" applyProtection="1">
      <alignment vertical="top" shrinkToFit="1"/>
      <protection hidden="1"/>
    </xf>
    <xf numFmtId="0" fontId="40" fillId="9" borderId="0" xfId="0" applyFont="1" applyFill="1" applyBorder="1" applyAlignment="1" applyProtection="1">
      <alignment horizontal="left" vertical="top" shrinkToFit="1"/>
      <protection hidden="1"/>
    </xf>
    <xf numFmtId="0" fontId="39" fillId="9" borderId="5" xfId="0" applyFont="1" applyFill="1" applyBorder="1" applyAlignment="1" applyProtection="1">
      <alignment horizontal="right" vertical="top" shrinkToFit="1"/>
      <protection hidden="1"/>
    </xf>
    <xf numFmtId="0" fontId="41" fillId="9" borderId="1" xfId="0" applyFont="1" applyFill="1" applyBorder="1" applyAlignment="1" applyProtection="1">
      <alignment vertical="top" shrinkToFit="1"/>
      <protection hidden="1"/>
    </xf>
    <xf numFmtId="0" fontId="10" fillId="0" borderId="0" xfId="0" applyFont="1" applyFill="1" applyBorder="1" applyAlignment="1" applyProtection="1">
      <alignment horizontal="right" vertical="top" shrinkToFit="1"/>
      <protection hidden="1"/>
    </xf>
    <xf numFmtId="0" fontId="10" fillId="0" borderId="0" xfId="0" applyFont="1" applyFill="1" applyBorder="1" applyAlignment="1" applyProtection="1">
      <alignment vertical="top" shrinkToFit="1"/>
      <protection hidden="1"/>
    </xf>
    <xf numFmtId="0" fontId="9" fillId="0" borderId="0" xfId="0" applyFont="1" applyFill="1" applyBorder="1" applyAlignment="1" applyProtection="1">
      <alignment vertical="top"/>
      <protection hidden="1"/>
    </xf>
    <xf numFmtId="0" fontId="20" fillId="0" borderId="0" xfId="0" applyFont="1" applyFill="1" applyProtection="1">
      <protection hidden="1"/>
    </xf>
    <xf numFmtId="0" fontId="19" fillId="0" borderId="0" xfId="0" applyFont="1" applyFill="1" applyAlignment="1" applyProtection="1">
      <alignment horizontal="left" vertical="top" wrapText="1"/>
      <protection hidden="1"/>
    </xf>
    <xf numFmtId="0" fontId="0" fillId="0" borderId="0" xfId="0" applyFill="1" applyAlignment="1" applyProtection="1">
      <protection hidden="1"/>
    </xf>
    <xf numFmtId="0" fontId="37" fillId="9" borderId="0" xfId="0" applyFont="1" applyFill="1" applyBorder="1" applyAlignment="1" applyProtection="1">
      <alignment horizontal="center"/>
      <protection hidden="1"/>
    </xf>
    <xf numFmtId="0" fontId="20" fillId="0" borderId="0" xfId="0" applyFont="1" applyFill="1" applyBorder="1" applyAlignment="1" applyProtection="1">
      <alignment vertical="top" wrapText="1"/>
      <protection hidden="1"/>
    </xf>
    <xf numFmtId="0" fontId="20" fillId="0" borderId="0" xfId="0" applyFont="1" applyFill="1" applyAlignment="1" applyProtection="1">
      <alignment wrapText="1"/>
      <protection hidden="1"/>
    </xf>
    <xf numFmtId="0" fontId="30" fillId="0" borderId="0" xfId="0" applyFont="1" applyFill="1" applyAlignment="1" applyProtection="1">
      <alignment wrapText="1"/>
      <protection hidden="1"/>
    </xf>
    <xf numFmtId="0" fontId="0" fillId="0" borderId="0" xfId="0" applyFill="1" applyBorder="1" applyProtection="1">
      <protection hidden="1"/>
    </xf>
    <xf numFmtId="0" fontId="20" fillId="0" borderId="0" xfId="0" applyFont="1" applyFill="1" applyProtection="1">
      <protection locked="0" hidden="1"/>
    </xf>
    <xf numFmtId="0" fontId="20" fillId="0" borderId="0" xfId="0" applyFont="1" applyProtection="1">
      <protection locked="0" hidden="1"/>
    </xf>
    <xf numFmtId="0" fontId="37" fillId="0" borderId="0" xfId="0" applyFont="1" applyProtection="1">
      <protection hidden="1"/>
    </xf>
    <xf numFmtId="0" fontId="38" fillId="0" borderId="0" xfId="0" applyFont="1" applyFill="1" applyBorder="1" applyAlignment="1" applyProtection="1">
      <alignment horizontal="center" vertical="center"/>
      <protection hidden="1"/>
    </xf>
    <xf numFmtId="0" fontId="36" fillId="0" borderId="0" xfId="0" applyFont="1" applyFill="1" applyBorder="1" applyAlignment="1" applyProtection="1">
      <alignment horizontal="center" vertical="top"/>
      <protection hidden="1"/>
    </xf>
    <xf numFmtId="0" fontId="40" fillId="0" borderId="0" xfId="0" applyFont="1" applyFill="1" applyBorder="1" applyAlignment="1" applyProtection="1">
      <alignment vertical="top"/>
      <protection hidden="1"/>
    </xf>
    <xf numFmtId="0" fontId="39" fillId="0" borderId="0" xfId="0" applyFont="1" applyFill="1" applyBorder="1" applyAlignment="1" applyProtection="1">
      <alignment horizontal="center" vertical="top"/>
      <protection hidden="1"/>
    </xf>
    <xf numFmtId="0" fontId="42" fillId="9" borderId="3" xfId="0" applyFont="1" applyFill="1" applyBorder="1" applyAlignment="1" applyProtection="1">
      <alignment shrinkToFit="1"/>
      <protection hidden="1"/>
    </xf>
    <xf numFmtId="0" fontId="43" fillId="9" borderId="6" xfId="0" applyFont="1" applyFill="1" applyBorder="1" applyAlignment="1" applyProtection="1">
      <alignment horizontal="right" shrinkToFit="1"/>
      <protection hidden="1"/>
    </xf>
    <xf numFmtId="0" fontId="42" fillId="9" borderId="0" xfId="0" applyFont="1" applyFill="1" applyBorder="1" applyAlignment="1" applyProtection="1">
      <alignment horizontal="right" vertical="top" shrinkToFit="1"/>
      <protection hidden="1"/>
    </xf>
    <xf numFmtId="0" fontId="42" fillId="9" borderId="0" xfId="0" applyFont="1" applyFill="1" applyBorder="1" applyAlignment="1" applyProtection="1">
      <alignment shrinkToFit="1"/>
      <protection hidden="1"/>
    </xf>
    <xf numFmtId="14" fontId="40" fillId="9" borderId="7" xfId="0" applyNumberFormat="1" applyFont="1" applyFill="1" applyBorder="1" applyAlignment="1" applyProtection="1">
      <alignment vertical="top" shrinkToFit="1"/>
      <protection hidden="1"/>
    </xf>
    <xf numFmtId="0" fontId="42" fillId="9" borderId="6" xfId="0" applyFont="1" applyFill="1" applyBorder="1" applyAlignment="1" applyProtection="1">
      <alignment shrinkToFit="1"/>
      <protection hidden="1"/>
    </xf>
    <xf numFmtId="0" fontId="43" fillId="9" borderId="6" xfId="0" applyFont="1" applyFill="1" applyBorder="1" applyAlignment="1" applyProtection="1">
      <alignment horizontal="right" vertical="top" shrinkToFit="1"/>
      <protection hidden="1"/>
    </xf>
    <xf numFmtId="0" fontId="43" fillId="9" borderId="0" xfId="0" applyFont="1" applyFill="1" applyBorder="1" applyAlignment="1" applyProtection="1">
      <alignment vertical="top" shrinkToFit="1"/>
      <protection hidden="1"/>
    </xf>
    <xf numFmtId="0" fontId="42" fillId="9" borderId="7" xfId="0" applyFont="1" applyFill="1" applyBorder="1" applyAlignment="1" applyProtection="1">
      <alignment shrinkToFit="1"/>
      <protection hidden="1"/>
    </xf>
    <xf numFmtId="0" fontId="42" fillId="9" borderId="6" xfId="0" applyFont="1" applyFill="1" applyBorder="1" applyAlignment="1" applyProtection="1">
      <alignment horizontal="right" vertical="top" shrinkToFit="1"/>
      <protection hidden="1"/>
    </xf>
    <xf numFmtId="0" fontId="42" fillId="9" borderId="0" xfId="0" applyNumberFormat="1" applyFont="1" applyFill="1" applyBorder="1" applyAlignment="1" applyProtection="1">
      <alignment horizontal="right" vertical="top" shrinkToFit="1"/>
      <protection hidden="1"/>
    </xf>
    <xf numFmtId="0" fontId="39" fillId="9" borderId="0" xfId="0" applyFont="1" applyFill="1" applyBorder="1" applyAlignment="1" applyProtection="1">
      <alignment horizontal="right" vertical="top" shrinkToFit="1"/>
      <protection hidden="1"/>
    </xf>
    <xf numFmtId="0" fontId="40" fillId="9" borderId="0" xfId="0" applyFont="1" applyFill="1" applyBorder="1" applyAlignment="1" applyProtection="1">
      <alignment vertical="top"/>
      <protection hidden="1"/>
    </xf>
    <xf numFmtId="0" fontId="39" fillId="9" borderId="0" xfId="0" applyFont="1" applyFill="1" applyBorder="1" applyAlignment="1" applyProtection="1">
      <alignment vertical="top"/>
      <protection hidden="1"/>
    </xf>
    <xf numFmtId="0" fontId="42" fillId="9" borderId="8" xfId="0" applyFont="1" applyFill="1" applyBorder="1" applyAlignment="1" applyProtection="1">
      <alignment horizontal="right" vertical="top" shrinkToFit="1"/>
      <protection hidden="1"/>
    </xf>
    <xf numFmtId="0" fontId="42" fillId="9" borderId="5" xfId="0" applyFont="1" applyFill="1" applyBorder="1" applyAlignment="1" applyProtection="1">
      <alignment horizontal="right" vertical="top" shrinkToFit="1"/>
      <protection hidden="1"/>
    </xf>
    <xf numFmtId="0" fontId="39" fillId="9" borderId="5" xfId="0" applyFont="1" applyFill="1" applyBorder="1" applyAlignment="1" applyProtection="1">
      <alignment vertical="top"/>
      <protection hidden="1"/>
    </xf>
    <xf numFmtId="0" fontId="41" fillId="9" borderId="5" xfId="0" applyFont="1" applyFill="1" applyBorder="1" applyAlignment="1" applyProtection="1">
      <alignment horizontal="left" vertical="top" shrinkToFit="1"/>
      <protection hidden="1"/>
    </xf>
    <xf numFmtId="0" fontId="42" fillId="9" borderId="5" xfId="0" applyFont="1" applyFill="1" applyBorder="1" applyAlignment="1" applyProtection="1">
      <alignment horizontal="center" vertical="top" shrinkToFit="1"/>
      <protection hidden="1"/>
    </xf>
    <xf numFmtId="0" fontId="42" fillId="9" borderId="1" xfId="0" applyFont="1" applyFill="1" applyBorder="1" applyAlignment="1" applyProtection="1">
      <alignment shrinkToFit="1"/>
      <protection hidden="1"/>
    </xf>
    <xf numFmtId="0" fontId="19" fillId="0" borderId="0" xfId="0" applyFont="1" applyFill="1" applyAlignment="1" applyProtection="1">
      <alignment horizontal="left" wrapText="1"/>
      <protection hidden="1"/>
    </xf>
    <xf numFmtId="0" fontId="19" fillId="0" borderId="0" xfId="0" applyFont="1" applyFill="1" applyAlignment="1" applyProtection="1">
      <alignment horizontal="left"/>
      <protection hidden="1"/>
    </xf>
    <xf numFmtId="0" fontId="3" fillId="9" borderId="2" xfId="0" applyFont="1" applyFill="1" applyBorder="1" applyAlignment="1" applyProtection="1">
      <alignment vertical="top" wrapText="1"/>
      <protection hidden="1"/>
    </xf>
    <xf numFmtId="0" fontId="25" fillId="9" borderId="2" xfId="1" applyFont="1" applyFill="1" applyBorder="1" applyAlignment="1" applyProtection="1">
      <alignment vertical="top" wrapText="1"/>
      <protection hidden="1"/>
    </xf>
    <xf numFmtId="0" fontId="46" fillId="0" borderId="0" xfId="0" applyFont="1" applyAlignment="1" applyProtection="1">
      <alignment horizontal="justify" vertical="justify"/>
      <protection hidden="1"/>
    </xf>
    <xf numFmtId="0" fontId="42" fillId="0" borderId="0" xfId="0" applyFont="1" applyFill="1" applyBorder="1" applyAlignment="1" applyProtection="1">
      <alignment vertical="top"/>
      <protection locked="0" hidden="1"/>
    </xf>
    <xf numFmtId="0" fontId="37" fillId="0" borderId="7" xfId="0" applyFont="1" applyFill="1" applyBorder="1" applyProtection="1">
      <protection locked="0" hidden="1"/>
    </xf>
    <xf numFmtId="0" fontId="37" fillId="0" borderId="1" xfId="0" applyFont="1" applyFill="1" applyBorder="1" applyProtection="1">
      <protection locked="0" hidden="1"/>
    </xf>
    <xf numFmtId="0" fontId="42" fillId="10" borderId="0" xfId="0" applyFont="1" applyFill="1" applyBorder="1" applyAlignment="1" applyProtection="1">
      <alignment horizontal="right" vertical="top" shrinkToFit="1"/>
      <protection locked="0" hidden="1"/>
    </xf>
    <xf numFmtId="0" fontId="30" fillId="0" borderId="0" xfId="0" applyFont="1" applyBorder="1" applyAlignment="1" applyProtection="1">
      <alignment wrapText="1"/>
      <protection locked="0" hidden="1"/>
    </xf>
    <xf numFmtId="0" fontId="19" fillId="0" borderId="0" xfId="0" applyFont="1" applyFill="1" applyAlignment="1" applyProtection="1">
      <alignment horizontal="left"/>
      <protection locked="0" hidden="1"/>
    </xf>
    <xf numFmtId="0" fontId="20" fillId="0" borderId="0" xfId="0" applyFont="1" applyBorder="1" applyProtection="1">
      <protection locked="0" hidden="1"/>
    </xf>
    <xf numFmtId="0" fontId="30" fillId="0" borderId="0" xfId="0" applyFont="1" applyBorder="1" applyAlignment="1" applyProtection="1">
      <alignment horizontal="justify" vertical="justify"/>
      <protection locked="0" hidden="1"/>
    </xf>
    <xf numFmtId="0" fontId="3" fillId="9" borderId="0" xfId="0" applyFont="1" applyFill="1" applyBorder="1" applyProtection="1">
      <protection hidden="1"/>
    </xf>
    <xf numFmtId="0" fontId="7" fillId="9" borderId="0" xfId="0" applyFont="1" applyFill="1" applyBorder="1" applyProtection="1">
      <protection hidden="1"/>
    </xf>
    <xf numFmtId="0" fontId="40" fillId="9" borderId="7" xfId="0" applyFont="1" applyFill="1" applyBorder="1" applyAlignment="1" applyProtection="1">
      <alignment vertical="top" shrinkToFit="1"/>
      <protection hidden="1"/>
    </xf>
    <xf numFmtId="0" fontId="42" fillId="9" borderId="5" xfId="0" applyFont="1" applyFill="1" applyBorder="1" applyAlignment="1" applyProtection="1">
      <alignment vertical="top" shrinkToFit="1"/>
      <protection hidden="1"/>
    </xf>
    <xf numFmtId="0" fontId="42" fillId="9" borderId="1" xfId="0" applyFont="1" applyFill="1" applyBorder="1" applyAlignment="1" applyProtection="1">
      <alignment horizontal="center" vertical="top" shrinkToFit="1"/>
      <protection hidden="1"/>
    </xf>
    <xf numFmtId="0" fontId="38" fillId="9" borderId="3" xfId="0" applyFont="1" applyFill="1" applyBorder="1" applyAlignment="1" applyProtection="1">
      <alignment vertical="top" shrinkToFit="1"/>
      <protection hidden="1"/>
    </xf>
    <xf numFmtId="0" fontId="38" fillId="9" borderId="4" xfId="0" applyFont="1" applyFill="1" applyBorder="1" applyAlignment="1" applyProtection="1">
      <alignment vertical="top" shrinkToFit="1"/>
      <protection hidden="1"/>
    </xf>
    <xf numFmtId="0" fontId="40" fillId="9" borderId="0" xfId="0" applyFont="1" applyFill="1" applyBorder="1" applyAlignment="1" applyProtection="1">
      <alignment vertical="top" shrinkToFit="1"/>
      <protection locked="0" hidden="1"/>
    </xf>
    <xf numFmtId="0" fontId="42" fillId="9" borderId="7" xfId="0" applyFont="1" applyFill="1" applyBorder="1" applyAlignment="1" applyProtection="1">
      <alignment vertical="top" shrinkToFit="1"/>
      <protection locked="0" hidden="1"/>
    </xf>
    <xf numFmtId="0" fontId="37" fillId="9" borderId="0" xfId="0" applyFont="1" applyFill="1" applyProtection="1">
      <protection hidden="1"/>
    </xf>
    <xf numFmtId="0" fontId="31" fillId="0" borderId="0" xfId="0" applyFont="1" applyFill="1" applyAlignment="1" applyProtection="1">
      <protection hidden="1"/>
    </xf>
    <xf numFmtId="0" fontId="7" fillId="9" borderId="2" xfId="0" applyFont="1" applyFill="1" applyBorder="1" applyAlignment="1" applyProtection="1">
      <alignment vertical="top" wrapText="1"/>
      <protection hidden="1"/>
    </xf>
    <xf numFmtId="0" fontId="33" fillId="9" borderId="2" xfId="1" applyFont="1" applyFill="1" applyBorder="1" applyAlignment="1" applyProtection="1">
      <alignment vertical="top" wrapText="1"/>
      <protection hidden="1"/>
    </xf>
    <xf numFmtId="0" fontId="20" fillId="9" borderId="2" xfId="0" applyFont="1" applyFill="1" applyBorder="1" applyAlignment="1" applyProtection="1">
      <alignment vertical="top" wrapText="1"/>
      <protection hidden="1"/>
    </xf>
    <xf numFmtId="0" fontId="11" fillId="9" borderId="2" xfId="1" applyFill="1" applyBorder="1" applyAlignment="1" applyProtection="1">
      <alignment vertical="top" wrapText="1"/>
      <protection hidden="1"/>
    </xf>
    <xf numFmtId="0" fontId="26" fillId="9" borderId="2" xfId="1" applyFont="1" applyFill="1" applyBorder="1" applyAlignment="1" applyProtection="1">
      <alignment vertical="top" wrapText="1"/>
      <protection hidden="1"/>
    </xf>
    <xf numFmtId="0" fontId="20" fillId="9" borderId="13" xfId="0" applyFont="1" applyFill="1" applyBorder="1" applyAlignment="1" applyProtection="1">
      <alignment vertical="top" wrapText="1"/>
      <protection hidden="1"/>
    </xf>
    <xf numFmtId="0" fontId="20" fillId="9" borderId="0" xfId="0" applyFont="1" applyFill="1" applyProtection="1">
      <protection hidden="1"/>
    </xf>
    <xf numFmtId="0" fontId="7" fillId="9" borderId="0" xfId="0" applyFont="1" applyFill="1" applyBorder="1" applyAlignment="1" applyProtection="1">
      <alignment vertical="top" wrapText="1"/>
      <protection hidden="1"/>
    </xf>
    <xf numFmtId="0" fontId="3" fillId="9" borderId="0" xfId="0" applyFont="1" applyFill="1" applyBorder="1" applyAlignment="1" applyProtection="1">
      <alignment vertical="top" wrapText="1"/>
      <protection hidden="1"/>
    </xf>
    <xf numFmtId="0" fontId="20" fillId="9" borderId="0" xfId="0" applyFont="1" applyFill="1" applyBorder="1" applyAlignment="1" applyProtection="1">
      <alignment vertical="top" wrapText="1"/>
      <protection hidden="1"/>
    </xf>
    <xf numFmtId="0" fontId="30" fillId="0" borderId="0" xfId="0" applyFont="1" applyFill="1" applyProtection="1">
      <protection hidden="1"/>
    </xf>
    <xf numFmtId="0" fontId="30" fillId="0" borderId="3" xfId="0" applyFont="1" applyFill="1" applyBorder="1" applyAlignment="1" applyProtection="1">
      <alignment wrapText="1"/>
      <protection hidden="1"/>
    </xf>
    <xf numFmtId="0" fontId="30" fillId="0" borderId="3" xfId="0" applyFont="1" applyFill="1" applyBorder="1" applyAlignment="1" applyProtection="1">
      <alignment horizontal="justify" vertical="justify" wrapText="1"/>
      <protection hidden="1"/>
    </xf>
    <xf numFmtId="0" fontId="30" fillId="0" borderId="7" xfId="0" applyFont="1" applyFill="1" applyBorder="1" applyAlignment="1" applyProtection="1">
      <alignment wrapText="1"/>
      <protection hidden="1"/>
    </xf>
    <xf numFmtId="0" fontId="32" fillId="9" borderId="0" xfId="0" applyFont="1" applyFill="1" applyProtection="1">
      <protection hidden="1"/>
    </xf>
    <xf numFmtId="0" fontId="19" fillId="9" borderId="0" xfId="0" applyFont="1" applyFill="1" applyProtection="1">
      <protection hidden="1"/>
    </xf>
    <xf numFmtId="0" fontId="28" fillId="0" borderId="0" xfId="0" applyFont="1" applyFill="1" applyAlignment="1" applyProtection="1">
      <alignment horizontal="justify" vertical="justify"/>
      <protection hidden="1"/>
    </xf>
    <xf numFmtId="0" fontId="28" fillId="0" borderId="0" xfId="0" applyFont="1" applyFill="1" applyAlignment="1" applyProtection="1">
      <alignment horizontal="justify" vertical="justify" wrapText="1"/>
      <protection hidden="1"/>
    </xf>
    <xf numFmtId="0" fontId="28" fillId="0" borderId="0" xfId="0" applyFont="1" applyFill="1" applyProtection="1">
      <protection hidden="1"/>
    </xf>
    <xf numFmtId="0" fontId="0" fillId="0" borderId="0" xfId="0" applyFill="1" applyProtection="1">
      <protection hidden="1"/>
    </xf>
    <xf numFmtId="0" fontId="0" fillId="0" borderId="0" xfId="0" applyFill="1" applyAlignment="1" applyProtection="1">
      <alignment wrapText="1"/>
      <protection hidden="1"/>
    </xf>
    <xf numFmtId="0" fontId="0" fillId="0" borderId="0" xfId="0" applyFill="1" applyProtection="1"/>
    <xf numFmtId="0" fontId="20" fillId="0" borderId="0" xfId="0" applyFont="1" applyFill="1" applyAlignment="1" applyProtection="1">
      <alignment vertical="top" wrapText="1"/>
      <protection hidden="1"/>
    </xf>
    <xf numFmtId="0" fontId="17" fillId="9" borderId="13" xfId="0" applyFont="1" applyFill="1" applyBorder="1" applyAlignment="1" applyProtection="1">
      <protection hidden="1"/>
    </xf>
    <xf numFmtId="0" fontId="17" fillId="9" borderId="11" xfId="0" applyFont="1" applyFill="1" applyBorder="1" applyAlignment="1" applyProtection="1">
      <protection hidden="1"/>
    </xf>
    <xf numFmtId="0" fontId="17" fillId="9" borderId="15" xfId="0" applyFont="1" applyFill="1" applyBorder="1" applyAlignment="1" applyProtection="1">
      <alignment vertical="top" wrapText="1"/>
      <protection hidden="1"/>
    </xf>
    <xf numFmtId="0" fontId="10" fillId="9" borderId="2" xfId="0" applyFont="1" applyFill="1" applyBorder="1" applyAlignment="1" applyProtection="1">
      <alignment vertical="top" wrapText="1"/>
      <protection hidden="1"/>
    </xf>
    <xf numFmtId="0" fontId="18" fillId="9" borderId="2" xfId="1" applyFont="1" applyFill="1" applyBorder="1" applyAlignment="1" applyProtection="1">
      <alignment vertical="top" wrapText="1"/>
      <protection hidden="1"/>
    </xf>
    <xf numFmtId="0" fontId="17" fillId="9" borderId="12" xfId="0" applyFont="1" applyFill="1" applyBorder="1" applyAlignment="1" applyProtection="1">
      <alignment vertical="top" wrapText="1"/>
      <protection hidden="1"/>
    </xf>
    <xf numFmtId="0" fontId="10" fillId="10" borderId="2" xfId="0" applyNumberFormat="1" applyFont="1" applyFill="1" applyBorder="1" applyAlignment="1" applyProtection="1">
      <alignment horizontal="center" vertical="top" wrapText="1"/>
      <protection hidden="1"/>
    </xf>
    <xf numFmtId="0" fontId="18" fillId="10" borderId="2" xfId="1" applyNumberFormat="1" applyFont="1" applyFill="1" applyBorder="1" applyAlignment="1" applyProtection="1">
      <alignment horizontal="center" vertical="top" wrapText="1"/>
      <protection hidden="1"/>
    </xf>
    <xf numFmtId="0" fontId="20" fillId="10" borderId="2" xfId="0" applyNumberFormat="1" applyFont="1" applyFill="1" applyBorder="1" applyAlignment="1" applyProtection="1">
      <alignment wrapText="1"/>
      <protection hidden="1"/>
    </xf>
    <xf numFmtId="0" fontId="20" fillId="10" borderId="2" xfId="0" applyNumberFormat="1" applyFont="1" applyFill="1" applyBorder="1" applyProtection="1">
      <protection hidden="1"/>
    </xf>
    <xf numFmtId="0" fontId="10" fillId="9" borderId="2" xfId="0" applyNumberFormat="1" applyFont="1" applyFill="1" applyBorder="1" applyAlignment="1" applyProtection="1">
      <alignment horizontal="center" vertical="top" wrapText="1"/>
      <protection hidden="1"/>
    </xf>
    <xf numFmtId="0" fontId="18" fillId="9" borderId="2" xfId="1" applyNumberFormat="1" applyFont="1" applyFill="1" applyBorder="1" applyAlignment="1" applyProtection="1">
      <alignment horizontal="center" vertical="top" wrapText="1"/>
      <protection hidden="1"/>
    </xf>
    <xf numFmtId="0" fontId="20" fillId="9" borderId="2" xfId="0" applyNumberFormat="1" applyFont="1" applyFill="1" applyBorder="1" applyAlignment="1" applyProtection="1">
      <alignment wrapText="1"/>
      <protection hidden="1"/>
    </xf>
    <xf numFmtId="0" fontId="21" fillId="9" borderId="0" xfId="0" applyFont="1" applyFill="1" applyProtection="1">
      <protection hidden="1"/>
    </xf>
    <xf numFmtId="0" fontId="30" fillId="0" borderId="3" xfId="0" applyFont="1" applyFill="1" applyBorder="1" applyAlignment="1" applyProtection="1">
      <alignment horizontal="justify" vertical="justify"/>
      <protection hidden="1"/>
    </xf>
    <xf numFmtId="0" fontId="30" fillId="0" borderId="0" xfId="0" applyFont="1" applyFill="1" applyAlignment="1" applyProtection="1">
      <alignment horizontal="justify" vertical="justify" wrapText="1"/>
      <protection hidden="1"/>
    </xf>
    <xf numFmtId="0" fontId="30" fillId="0" borderId="0" xfId="0" applyFont="1" applyBorder="1" applyAlignment="1" applyProtection="1">
      <alignment horizontal="justify" vertical="justify" wrapText="1"/>
      <protection locked="0" hidden="1"/>
    </xf>
    <xf numFmtId="0" fontId="0" fillId="0" borderId="0" xfId="0" applyFill="1" applyAlignment="1" applyProtection="1">
      <protection locked="0" hidden="1"/>
    </xf>
    <xf numFmtId="0" fontId="30" fillId="0" borderId="0" xfId="0" applyFont="1" applyBorder="1" applyProtection="1">
      <protection locked="0" hidden="1"/>
    </xf>
    <xf numFmtId="0" fontId="20" fillId="0" borderId="0" xfId="0" applyFont="1" applyFill="1" applyBorder="1" applyProtection="1">
      <protection locked="0" hidden="1"/>
    </xf>
    <xf numFmtId="0" fontId="50" fillId="0" borderId="0" xfId="0" applyFont="1" applyFill="1" applyAlignment="1" applyProtection="1">
      <alignment wrapText="1"/>
      <protection locked="0"/>
    </xf>
    <xf numFmtId="0" fontId="21" fillId="0" borderId="0" xfId="0" applyFont="1" applyFill="1" applyBorder="1" applyProtection="1">
      <protection locked="0"/>
    </xf>
    <xf numFmtId="0" fontId="30" fillId="0" borderId="0" xfId="0" applyFont="1" applyFill="1" applyBorder="1" applyProtection="1">
      <protection locked="0"/>
    </xf>
    <xf numFmtId="0" fontId="20" fillId="0" borderId="6" xfId="0" applyFont="1" applyFill="1" applyBorder="1" applyProtection="1">
      <protection locked="0"/>
    </xf>
    <xf numFmtId="0" fontId="10" fillId="0" borderId="2" xfId="0" applyFont="1" applyFill="1" applyBorder="1" applyAlignment="1" applyProtection="1">
      <alignment vertical="top" wrapText="1"/>
      <protection hidden="1"/>
    </xf>
    <xf numFmtId="0" fontId="20" fillId="0" borderId="2" xfId="0" applyFont="1" applyFill="1" applyBorder="1" applyAlignment="1" applyProtection="1">
      <protection hidden="1"/>
    </xf>
    <xf numFmtId="0" fontId="20" fillId="0" borderId="12" xfId="0" applyFont="1" applyFill="1" applyBorder="1" applyAlignment="1" applyProtection="1">
      <alignment wrapText="1"/>
      <protection hidden="1"/>
    </xf>
    <xf numFmtId="0" fontId="20" fillId="0" borderId="15" xfId="0" applyFont="1" applyBorder="1" applyAlignment="1" applyProtection="1">
      <alignment vertical="top" wrapText="1"/>
      <protection hidden="1"/>
    </xf>
    <xf numFmtId="0" fontId="3" fillId="0" borderId="0" xfId="0" applyFont="1" applyAlignment="1" applyProtection="1">
      <protection hidden="1"/>
    </xf>
    <xf numFmtId="0" fontId="5" fillId="3" borderId="10" xfId="0" applyFont="1" applyFill="1" applyBorder="1" applyAlignment="1" applyProtection="1">
      <protection hidden="1"/>
    </xf>
    <xf numFmtId="0" fontId="5" fillId="3" borderId="3" xfId="0" applyFont="1" applyFill="1" applyBorder="1" applyAlignment="1" applyProtection="1">
      <protection hidden="1"/>
    </xf>
    <xf numFmtId="0" fontId="5" fillId="3" borderId="4" xfId="0" applyFont="1" applyFill="1" applyBorder="1" applyAlignment="1" applyProtection="1">
      <protection hidden="1"/>
    </xf>
    <xf numFmtId="0" fontId="5" fillId="0" borderId="6" xfId="4" applyFont="1" applyFill="1" applyBorder="1" applyAlignment="1" applyProtection="1">
      <protection hidden="1"/>
    </xf>
    <xf numFmtId="0" fontId="5" fillId="0" borderId="0" xfId="4" applyFont="1" applyFill="1" applyBorder="1" applyAlignment="1" applyProtection="1">
      <protection hidden="1"/>
    </xf>
    <xf numFmtId="0" fontId="3" fillId="0" borderId="0" xfId="0" applyFont="1" applyFill="1" applyBorder="1" applyAlignment="1" applyProtection="1">
      <protection hidden="1"/>
    </xf>
    <xf numFmtId="0" fontId="3" fillId="0" borderId="0" xfId="0" applyFont="1" applyBorder="1" applyAlignment="1" applyProtection="1">
      <protection hidden="1"/>
    </xf>
    <xf numFmtId="0" fontId="5" fillId="0" borderId="7" xfId="4" applyFont="1" applyFill="1" applyBorder="1" applyAlignment="1" applyProtection="1">
      <protection hidden="1"/>
    </xf>
    <xf numFmtId="0" fontId="5" fillId="0" borderId="6" xfId="0" applyFont="1" applyFill="1" applyBorder="1" applyAlignment="1" applyProtection="1">
      <protection hidden="1"/>
    </xf>
    <xf numFmtId="0" fontId="5" fillId="0" borderId="0" xfId="0" applyFont="1" applyFill="1" applyBorder="1" applyAlignment="1" applyProtection="1">
      <protection hidden="1"/>
    </xf>
    <xf numFmtId="0" fontId="5" fillId="0" borderId="7" xfId="0" applyFont="1" applyFill="1" applyBorder="1" applyAlignment="1" applyProtection="1">
      <protection hidden="1"/>
    </xf>
    <xf numFmtId="0" fontId="4" fillId="0" borderId="6" xfId="4" applyFont="1" applyFill="1" applyBorder="1" applyAlignment="1" applyProtection="1">
      <protection hidden="1"/>
    </xf>
    <xf numFmtId="0" fontId="4" fillId="0" borderId="0" xfId="4" applyFont="1" applyFill="1" applyBorder="1" applyAlignment="1" applyProtection="1">
      <protection hidden="1"/>
    </xf>
    <xf numFmtId="0" fontId="4" fillId="0" borderId="7" xfId="4" applyFont="1" applyFill="1" applyBorder="1" applyAlignment="1" applyProtection="1">
      <protection hidden="1"/>
    </xf>
    <xf numFmtId="0" fontId="5" fillId="0" borderId="6" xfId="0" applyFont="1" applyBorder="1" applyAlignment="1" applyProtection="1">
      <protection hidden="1"/>
    </xf>
    <xf numFmtId="0" fontId="5" fillId="0" borderId="7" xfId="0" applyFont="1" applyBorder="1" applyAlignment="1" applyProtection="1">
      <protection hidden="1"/>
    </xf>
    <xf numFmtId="0" fontId="5" fillId="0" borderId="7" xfId="0" applyFont="1" applyBorder="1" applyAlignment="1" applyProtection="1">
      <alignment vertical="top"/>
      <protection hidden="1"/>
    </xf>
    <xf numFmtId="0" fontId="5" fillId="0" borderId="0" xfId="0" applyFont="1" applyBorder="1" applyAlignment="1" applyProtection="1">
      <protection hidden="1"/>
    </xf>
    <xf numFmtId="0" fontId="5" fillId="0" borderId="8" xfId="0" applyFont="1" applyBorder="1" applyAlignment="1" applyProtection="1">
      <protection hidden="1"/>
    </xf>
    <xf numFmtId="0" fontId="5" fillId="0" borderId="1" xfId="0" applyFont="1" applyFill="1" applyBorder="1" applyAlignment="1" applyProtection="1">
      <protection hidden="1"/>
    </xf>
    <xf numFmtId="0" fontId="3" fillId="0" borderId="6" xfId="0" applyFont="1" applyBorder="1" applyAlignment="1" applyProtection="1">
      <protection hidden="1"/>
    </xf>
    <xf numFmtId="0" fontId="3" fillId="0" borderId="7" xfId="0" applyFont="1" applyBorder="1" applyAlignment="1" applyProtection="1">
      <protection hidden="1"/>
    </xf>
    <xf numFmtId="0" fontId="4" fillId="0" borderId="8" xfId="4" applyFont="1" applyFill="1" applyBorder="1" applyAlignment="1" applyProtection="1">
      <protection hidden="1"/>
    </xf>
    <xf numFmtId="0" fontId="4" fillId="0" borderId="5" xfId="4" applyFont="1" applyFill="1" applyBorder="1" applyAlignment="1" applyProtection="1">
      <protection hidden="1"/>
    </xf>
    <xf numFmtId="0" fontId="4" fillId="0" borderId="1" xfId="4" applyFont="1" applyFill="1" applyBorder="1" applyAlignment="1" applyProtection="1">
      <protection hidden="1"/>
    </xf>
    <xf numFmtId="0" fontId="5" fillId="0" borderId="8" xfId="0" applyFont="1" applyFill="1" applyBorder="1" applyAlignment="1" applyProtection="1">
      <protection hidden="1"/>
    </xf>
    <xf numFmtId="0" fontId="3" fillId="0" borderId="1" xfId="0" applyFont="1" applyBorder="1" applyAlignment="1" applyProtection="1">
      <protection hidden="1"/>
    </xf>
    <xf numFmtId="0" fontId="5" fillId="8" borderId="7" xfId="0" applyFont="1" applyFill="1" applyBorder="1" applyAlignment="1" applyProtection="1">
      <protection hidden="1"/>
    </xf>
    <xf numFmtId="0" fontId="5" fillId="4" borderId="13" xfId="0" applyFont="1" applyFill="1" applyBorder="1" applyAlignment="1" applyProtection="1">
      <alignment vertical="top"/>
      <protection hidden="1"/>
    </xf>
    <xf numFmtId="0" fontId="5" fillId="4" borderId="11" xfId="0" applyFont="1" applyFill="1" applyBorder="1" applyAlignment="1" applyProtection="1">
      <alignment vertical="top"/>
      <protection hidden="1"/>
    </xf>
    <xf numFmtId="0" fontId="5" fillId="4" borderId="14" xfId="0" applyFont="1" applyFill="1" applyBorder="1" applyAlignment="1" applyProtection="1">
      <alignment vertical="top"/>
      <protection hidden="1"/>
    </xf>
    <xf numFmtId="0" fontId="5" fillId="0" borderId="6" xfId="0" applyFont="1" applyFill="1" applyBorder="1" applyAlignment="1" applyProtection="1">
      <alignment vertical="top"/>
      <protection hidden="1"/>
    </xf>
    <xf numFmtId="0" fontId="5" fillId="0" borderId="7" xfId="0" applyFont="1" applyFill="1" applyBorder="1" applyAlignment="1" applyProtection="1">
      <alignment vertical="top"/>
      <protection hidden="1"/>
    </xf>
    <xf numFmtId="0" fontId="5" fillId="0" borderId="0" xfId="0" applyFont="1" applyFill="1" applyBorder="1" applyAlignment="1" applyProtection="1">
      <alignment vertical="top"/>
      <protection hidden="1"/>
    </xf>
    <xf numFmtId="0" fontId="5" fillId="0" borderId="8" xfId="0" applyFont="1" applyFill="1" applyBorder="1" applyAlignment="1" applyProtection="1">
      <alignment vertical="top"/>
      <protection hidden="1"/>
    </xf>
    <xf numFmtId="0" fontId="5" fillId="0" borderId="5" xfId="0" applyFont="1" applyFill="1" applyBorder="1" applyAlignment="1" applyProtection="1">
      <alignment vertical="top"/>
      <protection hidden="1"/>
    </xf>
    <xf numFmtId="0" fontId="5" fillId="0" borderId="1" xfId="0" applyFont="1" applyFill="1" applyBorder="1" applyAlignment="1" applyProtection="1">
      <alignment vertical="top"/>
      <protection hidden="1"/>
    </xf>
    <xf numFmtId="0" fontId="5" fillId="0" borderId="10" xfId="0" applyFont="1" applyFill="1" applyBorder="1" applyAlignment="1" applyProtection="1">
      <protection hidden="1"/>
    </xf>
    <xf numFmtId="0" fontId="5" fillId="0" borderId="3" xfId="0" applyFont="1" applyFill="1" applyBorder="1" applyAlignment="1" applyProtection="1">
      <protection hidden="1"/>
    </xf>
    <xf numFmtId="0" fontId="5" fillId="0" borderId="4" xfId="0" applyFont="1" applyFill="1" applyBorder="1" applyAlignment="1" applyProtection="1">
      <protection hidden="1"/>
    </xf>
    <xf numFmtId="0" fontId="4" fillId="0" borderId="6" xfId="5" applyFont="1" applyFill="1" applyBorder="1" applyAlignment="1" applyProtection="1">
      <protection hidden="1"/>
    </xf>
    <xf numFmtId="0" fontId="4" fillId="0" borderId="7" xfId="5" applyFont="1" applyFill="1" applyBorder="1" applyAlignment="1" applyProtection="1">
      <protection hidden="1"/>
    </xf>
    <xf numFmtId="0" fontId="4" fillId="0" borderId="8" xfId="5" applyFont="1" applyFill="1" applyBorder="1" applyAlignment="1" applyProtection="1">
      <protection hidden="1"/>
    </xf>
    <xf numFmtId="0" fontId="4" fillId="0" borderId="1" xfId="5" applyFont="1" applyFill="1" applyBorder="1" applyAlignment="1" applyProtection="1">
      <protection hidden="1"/>
    </xf>
    <xf numFmtId="0" fontId="5" fillId="4" borderId="2" xfId="2" applyFont="1" applyFill="1" applyBorder="1" applyAlignment="1" applyProtection="1">
      <alignment vertical="top"/>
      <protection hidden="1"/>
    </xf>
    <xf numFmtId="0" fontId="5" fillId="0" borderId="5" xfId="0" applyFont="1" applyFill="1" applyBorder="1" applyAlignment="1" applyProtection="1">
      <protection hidden="1"/>
    </xf>
    <xf numFmtId="0" fontId="5" fillId="0" borderId="6" xfId="2" applyFont="1" applyBorder="1" applyAlignment="1" applyProtection="1">
      <protection hidden="1"/>
    </xf>
    <xf numFmtId="0" fontId="5" fillId="0" borderId="7" xfId="2" applyFont="1" applyBorder="1" applyAlignment="1" applyProtection="1">
      <protection hidden="1"/>
    </xf>
    <xf numFmtId="0" fontId="5" fillId="0" borderId="8" xfId="2" applyFont="1" applyBorder="1" applyAlignment="1" applyProtection="1">
      <protection hidden="1"/>
    </xf>
    <xf numFmtId="0" fontId="5" fillId="0" borderId="1" xfId="2" applyFont="1" applyBorder="1" applyAlignment="1" applyProtection="1">
      <protection hidden="1"/>
    </xf>
    <xf numFmtId="0" fontId="3" fillId="0" borderId="10" xfId="0" applyFont="1" applyBorder="1" applyAlignment="1" applyProtection="1">
      <protection hidden="1"/>
    </xf>
    <xf numFmtId="0" fontId="3" fillId="0" borderId="4" xfId="0" applyFont="1" applyBorder="1" applyAlignment="1" applyProtection="1">
      <protection hidden="1"/>
    </xf>
    <xf numFmtId="0" fontId="3" fillId="0" borderId="8" xfId="0" applyFont="1" applyBorder="1" applyAlignment="1" applyProtection="1">
      <protection hidden="1"/>
    </xf>
    <xf numFmtId="0" fontId="5" fillId="4" borderId="2" xfId="0" applyFont="1" applyFill="1" applyBorder="1" applyAlignment="1" applyProtection="1">
      <alignment vertical="top"/>
      <protection hidden="1"/>
    </xf>
    <xf numFmtId="0" fontId="6" fillId="4" borderId="2" xfId="2" applyFont="1" applyFill="1" applyBorder="1" applyAlignment="1" applyProtection="1">
      <alignment vertical="top"/>
      <protection hidden="1"/>
    </xf>
    <xf numFmtId="0" fontId="5" fillId="0" borderId="6" xfId="2" applyFont="1" applyBorder="1" applyAlignment="1" applyProtection="1">
      <alignment vertical="top"/>
      <protection hidden="1"/>
    </xf>
    <xf numFmtId="0" fontId="5" fillId="0" borderId="7" xfId="2" applyFont="1" applyBorder="1" applyAlignment="1" applyProtection="1">
      <alignment vertical="top"/>
      <protection hidden="1"/>
    </xf>
    <xf numFmtId="0" fontId="5" fillId="0" borderId="8" xfId="2" applyFont="1" applyBorder="1" applyAlignment="1" applyProtection="1">
      <alignment vertical="top"/>
      <protection hidden="1"/>
    </xf>
    <xf numFmtId="0" fontId="5" fillId="5" borderId="1" xfId="2" applyFont="1" applyFill="1" applyBorder="1" applyAlignment="1" applyProtection="1">
      <alignment vertical="top"/>
      <protection hidden="1"/>
    </xf>
    <xf numFmtId="0" fontId="5" fillId="3" borderId="15" xfId="0" applyFont="1" applyFill="1" applyBorder="1" applyAlignment="1" applyProtection="1">
      <protection hidden="1"/>
    </xf>
    <xf numFmtId="0" fontId="5" fillId="0" borderId="9" xfId="0" applyFont="1" applyFill="1" applyBorder="1" applyAlignment="1" applyProtection="1">
      <protection hidden="1"/>
    </xf>
    <xf numFmtId="0" fontId="5" fillId="0" borderId="12" xfId="0" applyFont="1" applyFill="1" applyBorder="1" applyAlignment="1" applyProtection="1">
      <protection hidden="1"/>
    </xf>
    <xf numFmtId="0" fontId="5" fillId="0" borderId="8" xfId="4" applyFont="1" applyFill="1" applyBorder="1" applyAlignment="1" applyProtection="1">
      <protection hidden="1"/>
    </xf>
    <xf numFmtId="0" fontId="5" fillId="0" borderId="5" xfId="4" applyFont="1" applyFill="1" applyBorder="1" applyAlignment="1" applyProtection="1">
      <protection hidden="1"/>
    </xf>
    <xf numFmtId="0" fontId="3" fillId="0" borderId="5" xfId="0" applyFont="1" applyFill="1" applyBorder="1" applyAlignment="1" applyProtection="1">
      <protection hidden="1"/>
    </xf>
    <xf numFmtId="0" fontId="3" fillId="0" borderId="5" xfId="0" applyFont="1" applyBorder="1" applyAlignment="1" applyProtection="1">
      <protection hidden="1"/>
    </xf>
    <xf numFmtId="0" fontId="5" fillId="0" borderId="1" xfId="4" applyFont="1" applyFill="1" applyBorder="1" applyAlignment="1" applyProtection="1">
      <protection hidden="1"/>
    </xf>
    <xf numFmtId="0" fontId="5" fillId="8" borderId="1" xfId="0" applyFont="1" applyFill="1" applyBorder="1" applyAlignment="1" applyProtection="1">
      <protection hidden="1"/>
    </xf>
    <xf numFmtId="0" fontId="21" fillId="10" borderId="0" xfId="0" applyFont="1" applyFill="1" applyBorder="1" applyProtection="1">
      <protection hidden="1"/>
    </xf>
    <xf numFmtId="0" fontId="21" fillId="0" borderId="6" xfId="0" applyFont="1" applyFill="1" applyBorder="1" applyProtection="1">
      <protection locked="0"/>
    </xf>
    <xf numFmtId="0" fontId="54" fillId="0" borderId="0" xfId="0" applyFont="1" applyProtection="1">
      <protection hidden="1"/>
    </xf>
    <xf numFmtId="0" fontId="56" fillId="0" borderId="1" xfId="0" applyFont="1" applyFill="1" applyBorder="1" applyAlignment="1" applyProtection="1">
      <alignment horizontal="center" vertical="top"/>
      <protection locked="0" hidden="1"/>
    </xf>
    <xf numFmtId="0" fontId="57" fillId="9" borderId="5" xfId="0" applyFont="1" applyFill="1" applyBorder="1" applyAlignment="1" applyProtection="1">
      <alignment vertical="top"/>
      <protection hidden="1"/>
    </xf>
    <xf numFmtId="0" fontId="53" fillId="9" borderId="3" xfId="0" applyFont="1" applyFill="1" applyBorder="1" applyAlignment="1" applyProtection="1">
      <protection hidden="1"/>
    </xf>
    <xf numFmtId="0" fontId="53" fillId="9" borderId="4" xfId="0" applyFont="1" applyFill="1" applyBorder="1" applyAlignment="1" applyProtection="1">
      <alignment horizontal="center"/>
      <protection hidden="1"/>
    </xf>
    <xf numFmtId="0" fontId="20" fillId="0" borderId="0" xfId="0" applyFont="1" applyBorder="1" applyAlignment="1" applyProtection="1">
      <alignment wrapText="1"/>
      <protection locked="0" hidden="1"/>
    </xf>
    <xf numFmtId="22" fontId="20" fillId="0" borderId="0" xfId="0" applyNumberFormat="1" applyFont="1" applyBorder="1" applyAlignment="1" applyProtection="1">
      <alignment wrapText="1"/>
      <protection locked="0" hidden="1"/>
    </xf>
    <xf numFmtId="0" fontId="20" fillId="0" borderId="0" xfId="0" applyFont="1" applyFill="1" applyBorder="1" applyAlignment="1" applyProtection="1">
      <alignment vertical="top" wrapText="1"/>
      <protection locked="0" hidden="1"/>
    </xf>
    <xf numFmtId="0" fontId="20" fillId="0" borderId="0" xfId="0" applyFont="1" applyAlignment="1" applyProtection="1">
      <alignment wrapText="1"/>
      <protection locked="0" hidden="1"/>
    </xf>
    <xf numFmtId="0" fontId="20" fillId="0" borderId="0" xfId="0" applyFont="1" applyFill="1" applyBorder="1" applyAlignment="1" applyProtection="1">
      <alignment wrapText="1"/>
      <protection locked="0" hidden="1"/>
    </xf>
    <xf numFmtId="0" fontId="42" fillId="9" borderId="6" xfId="0" applyFont="1" applyFill="1" applyBorder="1" applyAlignment="1" applyProtection="1">
      <alignment horizontal="right" vertical="top" shrinkToFit="1"/>
      <protection hidden="1"/>
    </xf>
    <xf numFmtId="0" fontId="42" fillId="9" borderId="0" xfId="0" applyFont="1" applyFill="1" applyBorder="1" applyAlignment="1" applyProtection="1">
      <alignment horizontal="right" vertical="top" shrinkToFit="1"/>
      <protection hidden="1"/>
    </xf>
    <xf numFmtId="0" fontId="40" fillId="0" borderId="0" xfId="0" applyFont="1" applyFill="1" applyBorder="1" applyAlignment="1" applyProtection="1">
      <alignment vertical="top" shrinkToFit="1"/>
      <protection locked="0" hidden="1"/>
    </xf>
    <xf numFmtId="0" fontId="40" fillId="0" borderId="0" xfId="1" applyFont="1" applyFill="1" applyBorder="1" applyAlignment="1" applyProtection="1">
      <alignment vertical="top" shrinkToFit="1"/>
      <protection locked="0" hidden="1"/>
    </xf>
    <xf numFmtId="0" fontId="45" fillId="9" borderId="0" xfId="0" applyFont="1" applyFill="1" applyBorder="1" applyAlignment="1" applyProtection="1">
      <alignment horizontal="center" vertical="top" shrinkToFit="1"/>
      <protection hidden="1"/>
    </xf>
    <xf numFmtId="0" fontId="43" fillId="9" borderId="10" xfId="0" applyFont="1" applyFill="1" applyBorder="1" applyAlignment="1" applyProtection="1">
      <alignment vertical="top" shrinkToFit="1"/>
      <protection hidden="1"/>
    </xf>
    <xf numFmtId="0" fontId="43" fillId="9" borderId="3" xfId="0" applyFont="1" applyFill="1" applyBorder="1" applyAlignment="1" applyProtection="1">
      <alignment vertical="top" shrinkToFit="1"/>
      <protection hidden="1"/>
    </xf>
    <xf numFmtId="0" fontId="49" fillId="12" borderId="8" xfId="0" applyFont="1" applyFill="1" applyBorder="1" applyAlignment="1" applyProtection="1">
      <alignment horizontal="center" vertical="top" shrinkToFit="1"/>
      <protection hidden="1"/>
    </xf>
    <xf numFmtId="0" fontId="49" fillId="12" borderId="5" xfId="0" applyFont="1" applyFill="1" applyBorder="1" applyAlignment="1" applyProtection="1">
      <alignment horizontal="center" vertical="top" shrinkToFit="1"/>
      <protection hidden="1"/>
    </xf>
    <xf numFmtId="0" fontId="42" fillId="0" borderId="0" xfId="0" applyFont="1" applyFill="1" applyBorder="1" applyAlignment="1" applyProtection="1">
      <alignment horizontal="center" vertical="top" shrinkToFit="1"/>
      <protection locked="0" hidden="1"/>
    </xf>
    <xf numFmtId="0" fontId="42" fillId="0" borderId="7" xfId="0" applyFont="1" applyFill="1" applyBorder="1" applyAlignment="1" applyProtection="1">
      <alignment horizontal="center" vertical="top" shrinkToFit="1"/>
      <protection locked="0" hidden="1"/>
    </xf>
    <xf numFmtId="0" fontId="54" fillId="2" borderId="0" xfId="0" applyFont="1" applyFill="1" applyAlignment="1" applyProtection="1">
      <alignment horizontal="center"/>
      <protection hidden="1"/>
    </xf>
    <xf numFmtId="0" fontId="51" fillId="11" borderId="10" xfId="0" applyFont="1" applyFill="1" applyBorder="1" applyAlignment="1" applyProtection="1">
      <alignment horizontal="center" vertical="center"/>
      <protection hidden="1"/>
    </xf>
    <xf numFmtId="0" fontId="51" fillId="11" borderId="3" xfId="0" applyFont="1" applyFill="1" applyBorder="1" applyAlignment="1" applyProtection="1">
      <alignment horizontal="center" vertical="center"/>
      <protection hidden="1"/>
    </xf>
    <xf numFmtId="0" fontId="51" fillId="11" borderId="8" xfId="0" applyFont="1" applyFill="1" applyBorder="1" applyAlignment="1" applyProtection="1">
      <alignment horizontal="center" vertical="center"/>
      <protection hidden="1"/>
    </xf>
    <xf numFmtId="0" fontId="51" fillId="11" borderId="5" xfId="0" applyFont="1" applyFill="1" applyBorder="1" applyAlignment="1" applyProtection="1">
      <alignment horizontal="center" vertical="center"/>
      <protection hidden="1"/>
    </xf>
    <xf numFmtId="0" fontId="52" fillId="9" borderId="3" xfId="0" applyFont="1" applyFill="1" applyBorder="1" applyAlignment="1" applyProtection="1">
      <alignment horizontal="center" vertical="center"/>
      <protection hidden="1"/>
    </xf>
    <xf numFmtId="0" fontId="55" fillId="9" borderId="5" xfId="0" applyFont="1" applyFill="1" applyBorder="1" applyAlignment="1" applyProtection="1">
      <alignment horizontal="center" vertical="center"/>
      <protection hidden="1"/>
    </xf>
    <xf numFmtId="0" fontId="44" fillId="0" borderId="0" xfId="0" applyFont="1" applyFill="1" applyBorder="1" applyAlignment="1" applyProtection="1">
      <alignment vertical="top" shrinkToFit="1"/>
      <protection locked="0" hidden="1"/>
    </xf>
    <xf numFmtId="14" fontId="45" fillId="9" borderId="0" xfId="0" applyNumberFormat="1" applyFont="1" applyFill="1" applyBorder="1" applyAlignment="1" applyProtection="1">
      <alignment horizontal="center" vertical="top" shrinkToFit="1"/>
      <protection hidden="1"/>
    </xf>
    <xf numFmtId="0" fontId="41" fillId="9" borderId="10" xfId="0" applyFont="1" applyFill="1" applyBorder="1" applyAlignment="1" applyProtection="1">
      <alignment vertical="top" shrinkToFit="1"/>
      <protection hidden="1"/>
    </xf>
    <xf numFmtId="0" fontId="41" fillId="9" borderId="3" xfId="0" applyFont="1" applyFill="1" applyBorder="1" applyAlignment="1" applyProtection="1">
      <alignment vertical="top" shrinkToFit="1"/>
      <protection hidden="1"/>
    </xf>
    <xf numFmtId="0" fontId="43" fillId="9" borderId="10" xfId="0" applyFont="1" applyFill="1" applyBorder="1" applyAlignment="1" applyProtection="1">
      <alignment shrinkToFit="1"/>
      <protection hidden="1"/>
    </xf>
    <xf numFmtId="0" fontId="43" fillId="9" borderId="3" xfId="0" applyFont="1" applyFill="1" applyBorder="1" applyAlignment="1" applyProtection="1">
      <alignment shrinkToFit="1"/>
      <protection hidden="1"/>
    </xf>
    <xf numFmtId="0" fontId="43" fillId="9" borderId="4" xfId="0" applyFont="1" applyFill="1" applyBorder="1" applyAlignment="1" applyProtection="1">
      <alignment shrinkToFit="1"/>
      <protection hidden="1"/>
    </xf>
    <xf numFmtId="0" fontId="42" fillId="0" borderId="0" xfId="0" applyFont="1" applyFill="1" applyBorder="1" applyAlignment="1" applyProtection="1">
      <alignment vertical="top" shrinkToFit="1"/>
      <protection locked="0" hidden="1"/>
    </xf>
    <xf numFmtId="49" fontId="42" fillId="0" borderId="0" xfId="0" applyNumberFormat="1" applyFont="1" applyFill="1" applyBorder="1" applyAlignment="1" applyProtection="1">
      <alignment vertical="top" shrinkToFit="1"/>
      <protection locked="0" hidden="1"/>
    </xf>
    <xf numFmtId="0" fontId="41" fillId="9" borderId="6" xfId="0" applyFont="1" applyFill="1" applyBorder="1" applyAlignment="1" applyProtection="1">
      <alignment vertical="top" shrinkToFit="1"/>
      <protection hidden="1"/>
    </xf>
    <xf numFmtId="0" fontId="41" fillId="9" borderId="0" xfId="0" applyFont="1" applyFill="1" applyBorder="1" applyAlignment="1" applyProtection="1">
      <alignment vertical="top" shrinkToFit="1"/>
      <protection hidden="1"/>
    </xf>
    <xf numFmtId="0" fontId="20" fillId="9" borderId="10" xfId="0" applyFont="1" applyFill="1" applyBorder="1" applyAlignment="1" applyProtection="1">
      <alignment vertical="justify" wrapText="1"/>
      <protection hidden="1"/>
    </xf>
    <xf numFmtId="0" fontId="0" fillId="9" borderId="3" xfId="0" applyFill="1" applyBorder="1" applyAlignment="1" applyProtection="1">
      <alignment wrapText="1"/>
      <protection hidden="1"/>
    </xf>
    <xf numFmtId="0" fontId="0" fillId="9" borderId="4" xfId="0" applyFill="1" applyBorder="1" applyAlignment="1" applyProtection="1">
      <alignment wrapText="1"/>
      <protection hidden="1"/>
    </xf>
    <xf numFmtId="0" fontId="0" fillId="9" borderId="8" xfId="0" applyFill="1" applyBorder="1" applyAlignment="1" applyProtection="1">
      <alignment wrapText="1"/>
      <protection hidden="1"/>
    </xf>
    <xf numFmtId="0" fontId="0" fillId="9" borderId="5" xfId="0" applyFill="1" applyBorder="1" applyAlignment="1" applyProtection="1">
      <alignment wrapText="1"/>
      <protection hidden="1"/>
    </xf>
    <xf numFmtId="0" fontId="0" fillId="9" borderId="1" xfId="0" applyFill="1" applyBorder="1" applyAlignment="1" applyProtection="1">
      <alignment wrapText="1"/>
      <protection hidden="1"/>
    </xf>
    <xf numFmtId="0" fontId="21" fillId="9" borderId="2" xfId="0" applyFont="1" applyFill="1" applyBorder="1" applyAlignment="1" applyProtection="1">
      <alignment wrapText="1"/>
      <protection hidden="1"/>
    </xf>
    <xf numFmtId="0" fontId="45" fillId="9" borderId="10" xfId="0" applyFont="1" applyFill="1" applyBorder="1" applyAlignment="1" applyProtection="1">
      <alignment vertical="top" wrapText="1"/>
      <protection hidden="1"/>
    </xf>
    <xf numFmtId="0" fontId="45" fillId="9" borderId="3" xfId="0" applyFont="1" applyFill="1" applyBorder="1" applyAlignment="1" applyProtection="1">
      <alignment vertical="top" wrapText="1"/>
      <protection hidden="1"/>
    </xf>
    <xf numFmtId="0" fontId="45" fillId="9" borderId="4" xfId="0" applyFont="1" applyFill="1" applyBorder="1" applyAlignment="1" applyProtection="1">
      <alignment vertical="top" wrapText="1"/>
      <protection hidden="1"/>
    </xf>
    <xf numFmtId="0" fontId="37" fillId="9" borderId="6" xfId="0" applyFont="1" applyFill="1" applyBorder="1" applyAlignment="1" applyProtection="1">
      <alignment horizontal="right"/>
      <protection hidden="1"/>
    </xf>
    <xf numFmtId="0" fontId="37" fillId="9" borderId="0" xfId="0" applyFont="1" applyFill="1" applyBorder="1" applyAlignment="1" applyProtection="1">
      <alignment horizontal="right"/>
      <protection hidden="1"/>
    </xf>
    <xf numFmtId="0" fontId="42" fillId="9" borderId="8" xfId="0" applyFont="1" applyFill="1" applyBorder="1" applyAlignment="1" applyProtection="1">
      <alignment horizontal="right" vertical="top"/>
      <protection hidden="1"/>
    </xf>
    <xf numFmtId="0" fontId="42" fillId="9" borderId="5" xfId="0" applyFont="1" applyFill="1" applyBorder="1" applyAlignment="1" applyProtection="1">
      <alignment horizontal="right" vertical="top"/>
      <protection hidden="1"/>
    </xf>
    <xf numFmtId="0" fontId="35" fillId="9" borderId="10" xfId="0" applyFont="1" applyFill="1" applyBorder="1" applyAlignment="1" applyProtection="1">
      <alignment horizontal="center" vertical="center"/>
      <protection hidden="1"/>
    </xf>
    <xf numFmtId="0" fontId="35" fillId="9" borderId="3" xfId="0" applyFont="1" applyFill="1" applyBorder="1" applyAlignment="1" applyProtection="1">
      <alignment horizontal="center" vertical="center"/>
      <protection hidden="1"/>
    </xf>
    <xf numFmtId="0" fontId="38" fillId="9" borderId="8" xfId="0" applyFont="1" applyFill="1" applyBorder="1" applyAlignment="1" applyProtection="1">
      <alignment horizontal="center" vertical="center"/>
      <protection hidden="1"/>
    </xf>
    <xf numFmtId="0" fontId="38" fillId="9" borderId="5" xfId="0" applyFont="1" applyFill="1" applyBorder="1" applyAlignment="1" applyProtection="1">
      <alignment horizontal="center" vertical="center"/>
      <protection hidden="1"/>
    </xf>
    <xf numFmtId="0" fontId="41" fillId="9" borderId="8" xfId="0" applyFont="1" applyFill="1" applyBorder="1" applyAlignment="1" applyProtection="1">
      <alignment vertical="top" shrinkToFit="1"/>
      <protection hidden="1"/>
    </xf>
    <xf numFmtId="0" fontId="41" fillId="9" borderId="5" xfId="0" applyFont="1" applyFill="1" applyBorder="1" applyAlignment="1" applyProtection="1">
      <alignment vertical="top" shrinkToFit="1"/>
      <protection hidden="1"/>
    </xf>
    <xf numFmtId="0" fontId="42" fillId="9" borderId="0" xfId="0" applyFont="1" applyFill="1" applyBorder="1" applyAlignment="1" applyProtection="1">
      <alignment horizontal="center" vertical="top" shrinkToFit="1"/>
      <protection hidden="1"/>
    </xf>
    <xf numFmtId="0" fontId="7" fillId="9" borderId="13" xfId="0" applyFont="1" applyFill="1" applyBorder="1" applyAlignment="1" applyProtection="1">
      <alignment vertical="top"/>
      <protection hidden="1"/>
    </xf>
    <xf numFmtId="0" fontId="7" fillId="9" borderId="14" xfId="0" applyFont="1" applyFill="1" applyBorder="1" applyAlignment="1" applyProtection="1">
      <alignment vertical="top"/>
      <protection hidden="1"/>
    </xf>
    <xf numFmtId="0" fontId="7" fillId="9" borderId="2" xfId="0" applyFont="1" applyFill="1" applyBorder="1" applyAlignment="1" applyProtection="1">
      <alignment vertical="top"/>
      <protection hidden="1"/>
    </xf>
    <xf numFmtId="0" fontId="47" fillId="11" borderId="10" xfId="0" applyFont="1" applyFill="1" applyBorder="1" applyAlignment="1" applyProtection="1">
      <alignment horizontal="center" vertical="center"/>
      <protection hidden="1"/>
    </xf>
    <xf numFmtId="0" fontId="47" fillId="11" borderId="4" xfId="0" applyFont="1" applyFill="1" applyBorder="1" applyAlignment="1" applyProtection="1">
      <alignment horizontal="center" vertical="center"/>
      <protection hidden="1"/>
    </xf>
    <xf numFmtId="0" fontId="47" fillId="11" borderId="8" xfId="0" applyFont="1" applyFill="1" applyBorder="1" applyAlignment="1" applyProtection="1">
      <alignment horizontal="center" vertical="center"/>
      <protection hidden="1"/>
    </xf>
    <xf numFmtId="0" fontId="47" fillId="11" borderId="1" xfId="0" applyFont="1" applyFill="1" applyBorder="1" applyAlignment="1" applyProtection="1">
      <alignment horizontal="center" vertical="center"/>
      <protection hidden="1"/>
    </xf>
    <xf numFmtId="0" fontId="7" fillId="9" borderId="11" xfId="0" applyFont="1" applyFill="1" applyBorder="1" applyAlignment="1" applyProtection="1">
      <alignment vertical="top"/>
      <protection hidden="1"/>
    </xf>
    <xf numFmtId="0" fontId="45" fillId="9" borderId="0" xfId="0" applyFont="1" applyFill="1" applyBorder="1" applyAlignment="1" applyProtection="1">
      <alignment vertical="top" wrapText="1"/>
      <protection hidden="1"/>
    </xf>
    <xf numFmtId="0" fontId="42" fillId="9" borderId="0" xfId="0" applyFont="1" applyFill="1" applyBorder="1" applyAlignment="1" applyProtection="1">
      <alignment horizontal="right" vertical="top"/>
      <protection hidden="1"/>
    </xf>
    <xf numFmtId="0" fontId="3" fillId="9" borderId="3" xfId="0" applyFont="1" applyFill="1" applyBorder="1" applyAlignment="1" applyProtection="1">
      <alignment vertical="top" wrapText="1"/>
      <protection hidden="1"/>
    </xf>
    <xf numFmtId="0" fontId="0" fillId="9" borderId="3" xfId="0" applyFill="1" applyBorder="1" applyAlignment="1" applyProtection="1">
      <alignment vertical="top"/>
      <protection hidden="1"/>
    </xf>
    <xf numFmtId="0" fontId="0" fillId="9" borderId="4" xfId="0" applyFill="1" applyBorder="1" applyAlignment="1" applyProtection="1">
      <alignment vertical="top"/>
      <protection hidden="1"/>
    </xf>
    <xf numFmtId="0" fontId="0" fillId="9" borderId="5" xfId="0" applyFill="1" applyBorder="1" applyAlignment="1" applyProtection="1">
      <alignment vertical="top"/>
      <protection hidden="1"/>
    </xf>
    <xf numFmtId="0" fontId="0" fillId="9" borderId="1" xfId="0" applyFill="1" applyBorder="1" applyAlignment="1" applyProtection="1">
      <alignment vertical="top"/>
      <protection hidden="1"/>
    </xf>
    <xf numFmtId="0" fontId="31" fillId="0" borderId="0" xfId="0" applyFont="1" applyFill="1" applyAlignment="1" applyProtection="1">
      <alignment horizontal="center"/>
      <protection hidden="1"/>
    </xf>
    <xf numFmtId="0" fontId="21" fillId="9" borderId="10" xfId="0" applyFont="1" applyFill="1" applyBorder="1" applyAlignment="1" applyProtection="1">
      <alignment vertical="top" wrapText="1"/>
      <protection hidden="1"/>
    </xf>
    <xf numFmtId="0" fontId="34" fillId="9" borderId="3" xfId="0" applyFont="1" applyFill="1" applyBorder="1" applyAlignment="1" applyProtection="1">
      <alignment vertical="top" wrapText="1"/>
      <protection hidden="1"/>
    </xf>
    <xf numFmtId="0" fontId="34" fillId="9" borderId="4" xfId="0" applyFont="1" applyFill="1" applyBorder="1" applyAlignment="1" applyProtection="1">
      <alignment wrapText="1"/>
      <protection hidden="1"/>
    </xf>
    <xf numFmtId="0" fontId="21" fillId="9" borderId="8" xfId="0" applyFont="1" applyFill="1" applyBorder="1" applyAlignment="1" applyProtection="1">
      <alignment vertical="top" wrapText="1"/>
      <protection hidden="1"/>
    </xf>
    <xf numFmtId="0" fontId="34" fillId="9" borderId="5" xfId="0" applyFont="1" applyFill="1" applyBorder="1" applyAlignment="1" applyProtection="1">
      <alignment vertical="top" wrapText="1"/>
      <protection hidden="1"/>
    </xf>
    <xf numFmtId="0" fontId="34" fillId="9" borderId="1" xfId="0" applyFont="1" applyFill="1" applyBorder="1" applyAlignment="1" applyProtection="1">
      <alignment wrapText="1"/>
      <protection hidden="1"/>
    </xf>
    <xf numFmtId="0" fontId="21" fillId="9" borderId="13" xfId="0" applyFont="1" applyFill="1" applyBorder="1" applyAlignment="1" applyProtection="1">
      <alignment wrapText="1"/>
      <protection hidden="1"/>
    </xf>
    <xf numFmtId="0" fontId="21" fillId="9" borderId="11" xfId="0" applyFont="1" applyFill="1" applyBorder="1" applyAlignment="1" applyProtection="1">
      <alignment wrapText="1"/>
      <protection hidden="1"/>
    </xf>
    <xf numFmtId="0" fontId="21" fillId="9" borderId="14" xfId="0" applyFont="1" applyFill="1" applyBorder="1" applyAlignment="1" applyProtection="1">
      <alignment wrapText="1"/>
      <protection hidden="1"/>
    </xf>
    <xf numFmtId="0" fontId="0" fillId="9" borderId="11" xfId="0" applyFill="1" applyBorder="1" applyAlignment="1" applyProtection="1">
      <alignment wrapText="1"/>
      <protection hidden="1"/>
    </xf>
    <xf numFmtId="0" fontId="0" fillId="9" borderId="14" xfId="0" applyFill="1" applyBorder="1" applyAlignment="1" applyProtection="1">
      <alignment wrapText="1"/>
      <protection hidden="1"/>
    </xf>
    <xf numFmtId="0" fontId="17" fillId="9" borderId="13" xfId="0" applyFont="1" applyFill="1" applyBorder="1" applyAlignment="1" applyProtection="1">
      <protection hidden="1"/>
    </xf>
    <xf numFmtId="0" fontId="17" fillId="9" borderId="14" xfId="0" applyFont="1" applyFill="1" applyBorder="1" applyAlignment="1" applyProtection="1">
      <protection hidden="1"/>
    </xf>
    <xf numFmtId="0" fontId="18" fillId="9" borderId="2" xfId="1" applyFont="1" applyFill="1" applyBorder="1" applyAlignment="1" applyProtection="1">
      <alignment vertical="top" wrapText="1"/>
      <protection hidden="1"/>
    </xf>
    <xf numFmtId="0" fontId="0" fillId="9" borderId="2" xfId="0" applyFill="1" applyBorder="1" applyAlignment="1" applyProtection="1">
      <protection hidden="1"/>
    </xf>
    <xf numFmtId="0" fontId="0" fillId="9" borderId="11" xfId="0" applyFill="1" applyBorder="1" applyAlignment="1" applyProtection="1">
      <protection hidden="1"/>
    </xf>
    <xf numFmtId="0" fontId="0" fillId="9" borderId="14" xfId="0" applyFill="1" applyBorder="1" applyAlignment="1" applyProtection="1">
      <protection hidden="1"/>
    </xf>
    <xf numFmtId="0" fontId="17" fillId="9" borderId="15" xfId="0" applyFont="1" applyFill="1" applyBorder="1" applyAlignment="1" applyProtection="1">
      <alignment vertical="top" wrapText="1"/>
      <protection hidden="1"/>
    </xf>
    <xf numFmtId="0" fontId="0" fillId="9" borderId="12" xfId="0" applyFill="1" applyBorder="1" applyAlignment="1" applyProtection="1">
      <alignment vertical="top" wrapText="1"/>
      <protection hidden="1"/>
    </xf>
    <xf numFmtId="0" fontId="17" fillId="9" borderId="11" xfId="0" applyFont="1" applyFill="1" applyBorder="1" applyAlignment="1" applyProtection="1">
      <protection hidden="1"/>
    </xf>
    <xf numFmtId="0" fontId="21" fillId="9" borderId="13" xfId="0" applyNumberFormat="1" applyFont="1" applyFill="1" applyBorder="1" applyAlignment="1" applyProtection="1">
      <alignment horizontal="center"/>
      <protection hidden="1"/>
    </xf>
    <xf numFmtId="0" fontId="21" fillId="9" borderId="11" xfId="0" applyNumberFormat="1" applyFont="1" applyFill="1" applyBorder="1" applyAlignment="1" applyProtection="1">
      <alignment horizontal="center"/>
      <protection hidden="1"/>
    </xf>
    <xf numFmtId="0" fontId="21" fillId="9" borderId="14" xfId="0" applyNumberFormat="1" applyFont="1" applyFill="1" applyBorder="1" applyAlignment="1" applyProtection="1">
      <alignment horizontal="center"/>
      <protection hidden="1"/>
    </xf>
    <xf numFmtId="0" fontId="21" fillId="10" borderId="13" xfId="0" applyNumberFormat="1" applyFont="1" applyFill="1" applyBorder="1" applyAlignment="1" applyProtection="1">
      <alignment horizontal="center"/>
      <protection hidden="1"/>
    </xf>
    <xf numFmtId="0" fontId="21" fillId="10" borderId="11" xfId="0" applyNumberFormat="1" applyFont="1" applyFill="1" applyBorder="1" applyAlignment="1" applyProtection="1">
      <alignment horizontal="center"/>
      <protection hidden="1"/>
    </xf>
    <xf numFmtId="0" fontId="21" fillId="10" borderId="14" xfId="0" applyNumberFormat="1" applyFont="1" applyFill="1" applyBorder="1" applyAlignment="1" applyProtection="1">
      <alignment horizontal="center"/>
      <protection hidden="1"/>
    </xf>
    <xf numFmtId="0" fontId="21" fillId="10" borderId="12" xfId="0" applyNumberFormat="1" applyFont="1" applyFill="1" applyBorder="1" applyAlignment="1" applyProtection="1">
      <alignment horizontal="center"/>
      <protection hidden="1"/>
    </xf>
    <xf numFmtId="0" fontId="21" fillId="10" borderId="8" xfId="0" applyNumberFormat="1" applyFont="1" applyFill="1" applyBorder="1" applyAlignment="1" applyProtection="1">
      <alignment horizontal="center"/>
      <protection hidden="1"/>
    </xf>
    <xf numFmtId="0" fontId="21" fillId="10" borderId="5" xfId="0" applyNumberFormat="1" applyFont="1" applyFill="1" applyBorder="1" applyAlignment="1" applyProtection="1">
      <alignment horizontal="center"/>
      <protection hidden="1"/>
    </xf>
    <xf numFmtId="0" fontId="0" fillId="10" borderId="14" xfId="0" applyFill="1" applyBorder="1" applyAlignment="1" applyProtection="1">
      <alignment horizontal="center"/>
      <protection hidden="1"/>
    </xf>
    <xf numFmtId="0" fontId="21" fillId="9" borderId="8" xfId="0" applyNumberFormat="1" applyFont="1" applyFill="1" applyBorder="1" applyAlignment="1" applyProtection="1">
      <alignment horizontal="center"/>
      <protection hidden="1"/>
    </xf>
    <xf numFmtId="0" fontId="21" fillId="9" borderId="5" xfId="0" applyNumberFormat="1" applyFont="1" applyFill="1" applyBorder="1" applyAlignment="1" applyProtection="1">
      <alignment horizontal="center"/>
      <protection hidden="1"/>
    </xf>
    <xf numFmtId="0" fontId="21" fillId="9" borderId="12" xfId="0" applyNumberFormat="1" applyFont="1" applyFill="1" applyBorder="1" applyAlignment="1" applyProtection="1">
      <alignment horizontal="center"/>
      <protection hidden="1"/>
    </xf>
    <xf numFmtId="0" fontId="5" fillId="0" borderId="0" xfId="0" applyFont="1" applyFill="1" applyBorder="1" applyAlignment="1" applyProtection="1">
      <protection hidden="1"/>
    </xf>
    <xf numFmtId="0" fontId="3" fillId="0" borderId="5" xfId="0" applyFont="1" applyBorder="1" applyAlignment="1" applyProtection="1">
      <protection hidden="1"/>
    </xf>
    <xf numFmtId="0" fontId="6" fillId="0" borderId="5" xfId="0" applyFont="1" applyBorder="1" applyAlignment="1" applyProtection="1">
      <protection hidden="1"/>
    </xf>
    <xf numFmtId="0" fontId="6" fillId="7" borderId="0" xfId="0" applyFont="1" applyFill="1" applyBorder="1" applyAlignment="1" applyProtection="1">
      <alignment vertical="top"/>
      <protection hidden="1"/>
    </xf>
    <xf numFmtId="0" fontId="5" fillId="7" borderId="0" xfId="0" applyFont="1" applyFill="1" applyBorder="1" applyAlignment="1" applyProtection="1">
      <alignment vertical="top"/>
      <protection hidden="1"/>
    </xf>
    <xf numFmtId="0" fontId="6" fillId="0" borderId="0" xfId="0" applyFont="1" applyBorder="1" applyAlignment="1" applyProtection="1">
      <alignment vertical="top"/>
      <protection hidden="1"/>
    </xf>
    <xf numFmtId="0" fontId="27" fillId="0" borderId="0" xfId="2" applyFont="1" applyBorder="1" applyAlignment="1" applyProtection="1">
      <protection hidden="1"/>
    </xf>
    <xf numFmtId="0" fontId="20" fillId="0" borderId="15" xfId="0" applyFont="1" applyFill="1" applyBorder="1" applyAlignment="1" applyProtection="1">
      <alignment vertical="top" wrapText="1"/>
      <protection hidden="1"/>
    </xf>
    <xf numFmtId="0" fontId="20" fillId="0" borderId="9" xfId="0" applyFont="1" applyFill="1" applyBorder="1" applyAlignment="1" applyProtection="1">
      <alignment vertical="top" wrapText="1"/>
      <protection hidden="1"/>
    </xf>
    <xf numFmtId="0" fontId="20" fillId="0" borderId="12" xfId="0" applyFont="1" applyFill="1" applyBorder="1" applyAlignment="1" applyProtection="1">
      <alignment vertical="top" wrapText="1"/>
      <protection hidden="1"/>
    </xf>
    <xf numFmtId="0" fontId="20" fillId="0" borderId="2" xfId="0" applyFont="1" applyFill="1" applyBorder="1" applyAlignment="1" applyProtection="1">
      <alignment vertical="top" wrapText="1"/>
      <protection hidden="1"/>
    </xf>
    <xf numFmtId="0" fontId="20" fillId="0" borderId="2" xfId="0" applyFont="1" applyFill="1" applyBorder="1" applyAlignment="1" applyProtection="1">
      <alignment vertical="top"/>
      <protection hidden="1"/>
    </xf>
    <xf numFmtId="0" fontId="17" fillId="0" borderId="15" xfId="0" applyFont="1" applyBorder="1" applyAlignment="1" applyProtection="1">
      <alignment horizontal="center" vertical="center" textRotation="90"/>
      <protection hidden="1"/>
    </xf>
    <xf numFmtId="0" fontId="17" fillId="0" borderId="9" xfId="0" applyFont="1" applyBorder="1" applyAlignment="1" applyProtection="1">
      <alignment horizontal="center" vertical="center" textRotation="90"/>
      <protection hidden="1"/>
    </xf>
    <xf numFmtId="0" fontId="17" fillId="0" borderId="12" xfId="0" applyFont="1" applyBorder="1" applyAlignment="1" applyProtection="1">
      <alignment horizontal="center" vertical="center" textRotation="90"/>
      <protection hidden="1"/>
    </xf>
    <xf numFmtId="0" fontId="21" fillId="0" borderId="15" xfId="0" applyFont="1" applyBorder="1" applyAlignment="1" applyProtection="1">
      <alignment horizontal="center" vertical="center" textRotation="90"/>
      <protection hidden="1"/>
    </xf>
    <xf numFmtId="0" fontId="21" fillId="0" borderId="9" xfId="0" applyFont="1" applyBorder="1" applyAlignment="1" applyProtection="1">
      <alignment horizontal="center" vertical="center" textRotation="90"/>
      <protection hidden="1"/>
    </xf>
    <xf numFmtId="0" fontId="21" fillId="0" borderId="12" xfId="0" applyFont="1" applyBorder="1" applyAlignment="1" applyProtection="1">
      <alignment horizontal="center" vertical="center" textRotation="90"/>
      <protection hidden="1"/>
    </xf>
    <xf numFmtId="0" fontId="17" fillId="0" borderId="3" xfId="0" applyFont="1" applyBorder="1" applyAlignment="1" applyProtection="1">
      <alignment horizontal="center" vertical="center" textRotation="90"/>
      <protection hidden="1"/>
    </xf>
    <xf numFmtId="0" fontId="17" fillId="0" borderId="0" xfId="0" applyFont="1" applyBorder="1" applyAlignment="1" applyProtection="1">
      <alignment horizontal="center" vertical="center" textRotation="90"/>
      <protection hidden="1"/>
    </xf>
    <xf numFmtId="0" fontId="17" fillId="0" borderId="5" xfId="0" applyFont="1" applyBorder="1" applyAlignment="1" applyProtection="1">
      <alignment horizontal="center" vertical="center" textRotation="90"/>
      <protection hidden="1"/>
    </xf>
    <xf numFmtId="0" fontId="20" fillId="0" borderId="15" xfId="0" applyFont="1" applyFill="1" applyBorder="1" applyAlignment="1" applyProtection="1">
      <protection hidden="1"/>
    </xf>
    <xf numFmtId="0" fontId="20" fillId="0" borderId="12" xfId="0" applyFont="1" applyFill="1" applyBorder="1" applyAlignment="1" applyProtection="1">
      <protection hidden="1"/>
    </xf>
    <xf numFmtId="0" fontId="20" fillId="0" borderId="13" xfId="0" applyFont="1" applyFill="1" applyBorder="1" applyAlignment="1" applyProtection="1">
      <alignment vertical="top" wrapText="1"/>
      <protection hidden="1"/>
    </xf>
    <xf numFmtId="0" fontId="20" fillId="0" borderId="11" xfId="0" applyFont="1" applyFill="1" applyBorder="1" applyAlignment="1" applyProtection="1">
      <alignment vertical="top" wrapText="1"/>
      <protection hidden="1"/>
    </xf>
    <xf numFmtId="0" fontId="20" fillId="0" borderId="14" xfId="0" applyFont="1" applyFill="1" applyBorder="1" applyAlignment="1" applyProtection="1">
      <alignment vertical="top" wrapText="1"/>
      <protection hidden="1"/>
    </xf>
    <xf numFmtId="0" fontId="20" fillId="0" borderId="10" xfId="0" applyFont="1" applyFill="1" applyBorder="1" applyAlignment="1" applyProtection="1">
      <alignment vertical="top" wrapText="1"/>
      <protection hidden="1"/>
    </xf>
    <xf numFmtId="0" fontId="20" fillId="0" borderId="4" xfId="0" applyFont="1" applyFill="1" applyBorder="1" applyAlignment="1" applyProtection="1">
      <alignment vertical="top" wrapText="1"/>
      <protection hidden="1"/>
    </xf>
    <xf numFmtId="0" fontId="20" fillId="0" borderId="6" xfId="0" applyFont="1" applyFill="1" applyBorder="1" applyAlignment="1" applyProtection="1">
      <alignment vertical="top" wrapText="1"/>
      <protection hidden="1"/>
    </xf>
    <xf numFmtId="0" fontId="20" fillId="0" borderId="7" xfId="0" applyFont="1" applyFill="1" applyBorder="1" applyAlignment="1" applyProtection="1">
      <alignment vertical="top" wrapText="1"/>
      <protection hidden="1"/>
    </xf>
    <xf numFmtId="0" fontId="20" fillId="0" borderId="8" xfId="0" applyFont="1" applyFill="1" applyBorder="1" applyAlignment="1" applyProtection="1">
      <alignment vertical="top" wrapText="1"/>
      <protection hidden="1"/>
    </xf>
    <xf numFmtId="0" fontId="20" fillId="0" borderId="1" xfId="0" applyFont="1" applyFill="1" applyBorder="1" applyAlignment="1" applyProtection="1">
      <alignment vertical="top" wrapText="1"/>
      <protection hidden="1"/>
    </xf>
    <xf numFmtId="0" fontId="10" fillId="0" borderId="13" xfId="0" applyFont="1" applyFill="1" applyBorder="1" applyAlignment="1" applyProtection="1">
      <alignment vertical="top" wrapText="1"/>
      <protection hidden="1"/>
    </xf>
    <xf numFmtId="0" fontId="10" fillId="0" borderId="14" xfId="0" applyFont="1" applyFill="1" applyBorder="1" applyAlignment="1" applyProtection="1">
      <alignment vertical="top" wrapText="1"/>
      <protection hidden="1"/>
    </xf>
    <xf numFmtId="0" fontId="20" fillId="0" borderId="15" xfId="0" applyFont="1" applyFill="1" applyBorder="1" applyAlignment="1" applyProtection="1">
      <alignment vertical="top"/>
      <protection hidden="1"/>
    </xf>
    <xf numFmtId="0" fontId="20" fillId="0" borderId="12" xfId="0" applyFont="1" applyFill="1" applyBorder="1" applyAlignment="1" applyProtection="1">
      <alignment vertical="top"/>
      <protection hidden="1"/>
    </xf>
    <xf numFmtId="0" fontId="20" fillId="0" borderId="2" xfId="0" applyFont="1" applyFill="1" applyBorder="1" applyAlignment="1" applyProtection="1">
      <alignment wrapText="1"/>
      <protection hidden="1"/>
    </xf>
    <xf numFmtId="0" fontId="20" fillId="0" borderId="10" xfId="0" applyFont="1" applyFill="1" applyBorder="1" applyAlignment="1" applyProtection="1">
      <alignment wrapText="1"/>
      <protection hidden="1"/>
    </xf>
    <xf numFmtId="0" fontId="20" fillId="0" borderId="4" xfId="0" applyFont="1" applyFill="1" applyBorder="1" applyAlignment="1" applyProtection="1">
      <alignment wrapText="1"/>
      <protection hidden="1"/>
    </xf>
    <xf numFmtId="0" fontId="20" fillId="0" borderId="6" xfId="0" applyFont="1" applyFill="1" applyBorder="1" applyAlignment="1" applyProtection="1">
      <alignment wrapText="1"/>
      <protection hidden="1"/>
    </xf>
    <xf numFmtId="0" fontId="20" fillId="0" borderId="7" xfId="0" applyFont="1" applyFill="1" applyBorder="1" applyAlignment="1" applyProtection="1">
      <alignment wrapText="1"/>
      <protection hidden="1"/>
    </xf>
    <xf numFmtId="0" fontId="20" fillId="0" borderId="8" xfId="0" applyFont="1" applyFill="1" applyBorder="1" applyAlignment="1" applyProtection="1">
      <alignment wrapText="1"/>
      <protection hidden="1"/>
    </xf>
    <xf numFmtId="0" fontId="20" fillId="0" borderId="1" xfId="0" applyFont="1" applyFill="1" applyBorder="1" applyAlignment="1" applyProtection="1">
      <alignment wrapText="1"/>
      <protection hidden="1"/>
    </xf>
    <xf numFmtId="0" fontId="22" fillId="0" borderId="15" xfId="0" applyFont="1" applyBorder="1" applyAlignment="1" applyProtection="1">
      <alignment horizontal="center" vertical="center" textRotation="90" wrapText="1"/>
      <protection hidden="1"/>
    </xf>
    <xf numFmtId="0" fontId="22" fillId="0" borderId="9" xfId="0" applyFont="1" applyBorder="1" applyAlignment="1" applyProtection="1">
      <alignment horizontal="center" vertical="center" textRotation="90" wrapText="1"/>
      <protection hidden="1"/>
    </xf>
    <xf numFmtId="0" fontId="22" fillId="0" borderId="12" xfId="0" applyFont="1" applyBorder="1" applyAlignment="1" applyProtection="1">
      <alignment horizontal="center" vertical="center" textRotation="90" wrapText="1"/>
      <protection hidden="1"/>
    </xf>
    <xf numFmtId="0" fontId="17" fillId="0" borderId="4" xfId="0" applyFont="1" applyBorder="1" applyAlignment="1" applyProtection="1">
      <alignment horizontal="center" vertical="center" textRotation="90"/>
      <protection hidden="1"/>
    </xf>
    <xf numFmtId="0" fontId="17" fillId="0" borderId="7" xfId="0" applyFont="1" applyBorder="1" applyAlignment="1" applyProtection="1">
      <alignment horizontal="center" vertical="center" textRotation="90"/>
      <protection hidden="1"/>
    </xf>
    <xf numFmtId="0" fontId="17" fillId="0" borderId="1" xfId="0" applyFont="1" applyBorder="1" applyAlignment="1" applyProtection="1">
      <alignment horizontal="center" vertical="center" textRotation="90"/>
      <protection hidden="1"/>
    </xf>
    <xf numFmtId="0" fontId="15" fillId="0" borderId="0" xfId="0" applyFont="1" applyBorder="1" applyAlignment="1" applyProtection="1">
      <alignment vertical="top" wrapText="1"/>
      <protection hidden="1"/>
    </xf>
    <xf numFmtId="0" fontId="14" fillId="0" borderId="2" xfId="0" applyFont="1" applyBorder="1" applyAlignment="1" applyProtection="1">
      <alignment vertical="top" wrapText="1"/>
      <protection hidden="1"/>
    </xf>
    <xf numFmtId="0" fontId="14" fillId="2" borderId="0" xfId="0" applyFont="1" applyFill="1" applyBorder="1" applyAlignment="1" applyProtection="1">
      <alignment vertical="top" wrapText="1"/>
      <protection hidden="1"/>
    </xf>
    <xf numFmtId="0" fontId="15" fillId="0" borderId="0" xfId="0" applyFont="1" applyFill="1" applyBorder="1" applyAlignment="1" applyProtection="1">
      <alignment vertical="top" wrapText="1"/>
      <protection hidden="1"/>
    </xf>
    <xf numFmtId="0" fontId="14" fillId="0" borderId="10" xfId="0" applyFont="1" applyBorder="1" applyAlignment="1" applyProtection="1">
      <alignment vertical="top" wrapText="1"/>
      <protection hidden="1"/>
    </xf>
    <xf numFmtId="0" fontId="14" fillId="0" borderId="4" xfId="0" applyFont="1" applyBorder="1" applyAlignment="1" applyProtection="1">
      <alignment vertical="top" wrapText="1"/>
      <protection hidden="1"/>
    </xf>
    <xf numFmtId="0" fontId="14" fillId="0" borderId="6" xfId="0" applyFont="1" applyBorder="1" applyAlignment="1" applyProtection="1">
      <alignment vertical="top" wrapText="1"/>
      <protection hidden="1"/>
    </xf>
    <xf numFmtId="0" fontId="14" fillId="0" borderId="7" xfId="0" applyFont="1" applyBorder="1" applyAlignment="1" applyProtection="1">
      <alignment vertical="top" wrapText="1"/>
      <protection hidden="1"/>
    </xf>
  </cellXfs>
  <cellStyles count="6">
    <cellStyle name="Hipervínculo" xfId="1" builtinId="8"/>
    <cellStyle name="Normal" xfId="0" builtinId="0"/>
    <cellStyle name="Normal 2" xfId="2"/>
    <cellStyle name="Normal 3" xfId="3"/>
    <cellStyle name="Normal_codes" xfId="4"/>
    <cellStyle name="Normal_Sheet1" xfId="5"/>
  </cellStyles>
  <dxfs count="162">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border diagonalUp="0" diagonalDown="0">
        <left style="thin">
          <color indexed="64"/>
        </left>
        <right/>
        <top/>
        <bottom/>
        <vertical/>
        <horizontal/>
      </border>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border>
        <bottom style="thin">
          <color auto="1"/>
        </bottom>
      </border>
    </dxf>
    <dxf>
      <font>
        <b val="0"/>
        <i val="0"/>
        <strike val="0"/>
        <condense val="0"/>
        <extend val="0"/>
        <outline val="0"/>
        <shadow val="0"/>
        <u val="none"/>
        <vertAlign val="baseline"/>
        <sz val="9"/>
        <color indexed="8"/>
        <name val="Calibri"/>
        <scheme val="none"/>
      </font>
      <fill>
        <patternFill patternType="solid">
          <fgColor indexed="64"/>
          <bgColor theme="0" tint="-4.9989318521683403E-2"/>
        </patternFill>
      </fill>
      <protection locked="1" hidden="1"/>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none">
          <fgColor indexed="64"/>
          <bgColor auto="1"/>
        </patternFill>
      </fill>
      <protection locked="0" hidden="0"/>
    </dxf>
    <dxf>
      <font>
        <b val="0"/>
        <i val="0"/>
        <strike val="0"/>
        <condense val="0"/>
        <extend val="0"/>
        <outline val="0"/>
        <shadow val="0"/>
        <u val="none"/>
        <vertAlign val="baseline"/>
        <sz val="9"/>
        <color indexed="8"/>
        <name val="Calibri"/>
        <scheme val="none"/>
      </font>
      <fill>
        <patternFill patternType="solid">
          <fgColor indexed="64"/>
          <bgColor theme="0" tint="-0.14999847407452621"/>
        </patternFill>
      </fill>
      <protection locked="1" hidden="1"/>
    </dxf>
    <dxf>
      <fill>
        <patternFill patternType="none">
          <fgColor indexed="64"/>
          <bgColor indexed="65"/>
        </patternFill>
      </fill>
      <protection locked="0" hidden="0"/>
    </dxf>
    <dxf>
      <fill>
        <patternFill patternType="none">
          <fgColor indexed="64"/>
          <bgColor indexed="65"/>
        </patternFill>
      </fill>
      <protection locked="0" hidden="0"/>
    </dxf>
    <dxf>
      <fill>
        <patternFill patternType="none">
          <fgColor indexed="64"/>
          <bgColor indexed="65"/>
        </patternFill>
      </fill>
      <protection locked="0" hidden="0"/>
    </dxf>
    <dxf>
      <fill>
        <patternFill patternType="none">
          <fgColor indexed="64"/>
          <bgColor indexed="65"/>
        </patternFill>
      </fill>
      <protection locked="0" hidden="0"/>
    </dxf>
    <dxf>
      <fill>
        <patternFill patternType="none">
          <fgColor indexed="64"/>
          <bgColor indexed="65"/>
        </patternFill>
      </fill>
      <protection locked="0" hidden="0"/>
    </dxf>
    <dxf>
      <fill>
        <patternFill patternType="none">
          <fgColor indexed="64"/>
          <bgColor indexed="65"/>
        </patternFill>
      </fill>
      <protection locked="0" hidden="0"/>
    </dxf>
    <dxf>
      <fill>
        <patternFill patternType="none">
          <fgColor indexed="64"/>
          <bgColor indexed="65"/>
        </patternFill>
      </fill>
      <protection locked="0" hidden="0"/>
    </dxf>
    <dxf>
      <font>
        <b val="0"/>
        <i val="0"/>
        <strike val="0"/>
        <condense val="0"/>
        <extend val="0"/>
        <outline val="0"/>
        <shadow val="0"/>
        <u val="none"/>
        <vertAlign val="baseline"/>
        <sz val="9"/>
        <color indexed="8"/>
        <name val="Verdana"/>
        <scheme val="none"/>
      </font>
      <fill>
        <patternFill patternType="none">
          <fgColor indexed="64"/>
          <bgColor indexed="65"/>
        </patternFill>
      </fill>
      <alignment horizontal="general" vertical="bottom" textRotation="0" wrapText="1" relativeIndent="0" justifyLastLine="0" shrinkToFit="0" readingOrder="0"/>
      <protection locked="0" hidden="0"/>
    </dxf>
    <dxf>
      <font>
        <b val="0"/>
        <i val="0"/>
        <strike val="0"/>
        <condense val="0"/>
        <extend val="0"/>
        <outline val="0"/>
        <shadow val="0"/>
        <u val="none"/>
        <vertAlign val="baseline"/>
        <sz val="9"/>
        <color indexed="8"/>
        <name val="Verdana"/>
        <scheme val="none"/>
      </font>
      <fill>
        <patternFill patternType="none">
          <fgColor indexed="64"/>
          <bgColor indexed="65"/>
        </patternFill>
      </fill>
      <alignment horizontal="general" vertical="bottom" textRotation="0" wrapText="1" relativeIndent="0" justifyLastLine="0" shrinkToFit="0" readingOrder="0"/>
      <protection locked="0" hidden="0"/>
    </dxf>
    <dxf>
      <font>
        <b val="0"/>
        <i val="0"/>
        <strike val="0"/>
        <condense val="0"/>
        <extend val="0"/>
        <outline val="0"/>
        <shadow val="0"/>
        <u val="none"/>
        <vertAlign val="baseline"/>
        <sz val="9"/>
        <color indexed="8"/>
        <name val="Verdana"/>
        <scheme val="none"/>
      </font>
      <fill>
        <patternFill patternType="none">
          <fgColor indexed="64"/>
          <bgColor indexed="65"/>
        </patternFill>
      </fill>
      <alignment horizontal="general" vertical="bottom" textRotation="0" wrapText="1" relativeIndent="0" justifyLastLine="0" shrinkToFit="0" readingOrder="0"/>
      <protection locked="0" hidden="0"/>
    </dxf>
    <dxf>
      <font>
        <b val="0"/>
        <i val="0"/>
        <strike val="0"/>
        <condense val="0"/>
        <extend val="0"/>
        <outline val="0"/>
        <shadow val="0"/>
        <u val="none"/>
        <vertAlign val="baseline"/>
        <sz val="9"/>
        <color indexed="8"/>
        <name val="Verdana"/>
        <scheme val="none"/>
      </font>
      <fill>
        <patternFill patternType="none">
          <fgColor indexed="64"/>
          <bgColor indexed="65"/>
        </patternFill>
      </fill>
      <alignment horizontal="general" vertical="bottom" textRotation="0" wrapText="1" relativeIndent="0" justifyLastLine="0" shrinkToFit="0" readingOrder="0"/>
      <protection locked="0" hidden="0"/>
    </dxf>
    <dxf>
      <font>
        <b val="0"/>
        <i val="0"/>
        <strike val="0"/>
        <condense val="0"/>
        <extend val="0"/>
        <outline val="0"/>
        <shadow val="0"/>
        <u val="none"/>
        <vertAlign val="baseline"/>
        <sz val="9"/>
        <color indexed="8"/>
        <name val="Verdana"/>
        <scheme val="none"/>
      </font>
      <fill>
        <patternFill patternType="none">
          <fgColor indexed="64"/>
          <bgColor indexed="65"/>
        </patternFill>
      </fill>
      <alignment horizontal="general" vertical="bottom" textRotation="0" wrapText="1" relativeIndent="0" justifyLastLine="0" shrinkToFit="0" readingOrder="0"/>
      <protection locked="0" hidden="0"/>
    </dxf>
    <dxf>
      <font>
        <b val="0"/>
        <i val="0"/>
        <strike val="0"/>
        <condense val="0"/>
        <extend val="0"/>
        <outline val="0"/>
        <shadow val="0"/>
        <u val="none"/>
        <vertAlign val="baseline"/>
        <sz val="9"/>
        <color indexed="8"/>
        <name val="Verdana"/>
        <scheme val="none"/>
      </font>
      <fill>
        <patternFill patternType="none">
          <fgColor indexed="64"/>
          <bgColor indexed="65"/>
        </patternFill>
      </fill>
      <alignment horizontal="general" vertical="bottom" textRotation="0" wrapText="1" relativeIndent="0" justifyLastLine="0" shrinkToFit="0" readingOrder="0"/>
      <protection locked="0" hidden="0"/>
    </dxf>
    <dxf>
      <font>
        <b val="0"/>
        <i val="0"/>
        <strike val="0"/>
        <condense val="0"/>
        <extend val="0"/>
        <outline val="0"/>
        <shadow val="0"/>
        <u val="none"/>
        <vertAlign val="baseline"/>
        <sz val="9"/>
        <color indexed="8"/>
        <name val="Verdana"/>
        <scheme val="none"/>
      </font>
      <fill>
        <patternFill patternType="none">
          <fgColor indexed="64"/>
          <bgColor indexed="65"/>
        </patternFill>
      </fill>
      <alignment horizontal="general" vertical="bottom" textRotation="0" wrapText="1" relativeIndent="0" justifyLastLine="0" shrinkToFit="0" readingOrder="0"/>
      <protection locked="0" hidden="0"/>
    </dxf>
    <dxf>
      <fill>
        <patternFill patternType="none">
          <fgColor indexed="64"/>
          <bgColor indexed="65"/>
        </patternFill>
      </fill>
      <protection locked="0" hidden="0"/>
    </dxf>
    <dxf>
      <font>
        <b/>
        <i val="0"/>
        <strike val="0"/>
        <condense val="0"/>
        <extend val="0"/>
        <outline val="0"/>
        <shadow val="0"/>
        <u val="none"/>
        <vertAlign val="baseline"/>
        <sz val="10"/>
        <color indexed="8"/>
        <name val="Calibri"/>
        <scheme val="none"/>
      </font>
      <fill>
        <patternFill patternType="solid">
          <fgColor indexed="64"/>
          <bgColor theme="0" tint="-0.14999847407452621"/>
        </patternFill>
      </fill>
      <protection locked="1"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top"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top"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alignment horizontal="general" vertical="bottom" textRotation="0" wrapText="1" indent="0" justifyLastLine="0" shrinkToFit="0" readingOrder="0"/>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alignment horizontal="general" vertical="bottom" textRotation="0" wrapText="1" indent="0" justifyLastLine="0" shrinkToFit="0" readingOrder="0"/>
      <protection locked="0" hidden="1"/>
    </dxf>
    <dxf>
      <border outline="0">
        <left style="thin">
          <color indexed="64"/>
        </left>
      </border>
    </dxf>
    <dxf>
      <protection locked="0" hidden="1"/>
    </dxf>
    <dxf>
      <font>
        <b/>
        <i val="0"/>
        <strike val="0"/>
        <condense val="0"/>
        <extend val="0"/>
        <outline val="0"/>
        <shadow val="0"/>
        <u val="none"/>
        <vertAlign val="baseline"/>
        <sz val="8"/>
        <color indexed="8"/>
        <name val="Calibri"/>
        <scheme val="none"/>
      </font>
      <fill>
        <patternFill patternType="solid">
          <fgColor indexed="64"/>
          <bgColor theme="0" tint="-0.1499984740745262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9"/>
        <color indexed="8"/>
        <name val="Calibri"/>
        <scheme val="none"/>
      </font>
      <fill>
        <patternFill patternType="none">
          <fgColor indexed="64"/>
          <bgColor indexed="65"/>
        </patternFill>
      </fill>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protection locked="0" hidden="1"/>
    </dxf>
    <dxf>
      <border outline="0">
        <left style="thin">
          <color indexed="64"/>
        </left>
      </border>
    </dxf>
    <dxf>
      <protection locked="0" hidden="1"/>
    </dxf>
    <dxf>
      <fill>
        <patternFill>
          <fgColor indexed="64"/>
          <bgColor theme="0" tint="-0.14999847407452621"/>
        </patternFill>
      </fill>
      <protection locked="1"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fill>
        <patternFill patternType="none">
          <fgColor indexed="64"/>
          <bgColor indexed="65"/>
        </patternFill>
      </fill>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fill>
        <patternFill patternType="none">
          <fgColor indexed="64"/>
          <bgColor indexed="65"/>
        </patternFill>
      </fill>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9"/>
        <color indexed="8"/>
        <name val="Calibri"/>
        <scheme val="none"/>
      </font>
    </dxf>
    <dxf>
      <font>
        <b val="0"/>
        <i val="0"/>
        <strike val="0"/>
        <condense val="0"/>
        <extend val="0"/>
        <outline val="0"/>
        <shadow val="0"/>
        <u val="none"/>
        <vertAlign val="baseline"/>
        <sz val="9"/>
        <color indexed="8"/>
        <name val="Calibri"/>
        <scheme val="none"/>
      </font>
      <fill>
        <patternFill patternType="none">
          <fgColor indexed="64"/>
          <bgColor indexed="65"/>
        </patternFill>
      </fill>
      <protection locked="0" hidden="1"/>
    </dxf>
    <dxf>
      <border outline="0">
        <left style="thin">
          <color indexed="64"/>
        </left>
      </border>
    </dxf>
    <dxf>
      <font>
        <b val="0"/>
        <i val="0"/>
        <strike val="0"/>
        <condense val="0"/>
        <extend val="0"/>
        <outline val="0"/>
        <shadow val="0"/>
        <u val="none"/>
        <vertAlign val="baseline"/>
        <sz val="9"/>
        <color indexed="8"/>
        <name val="Calibri"/>
        <scheme val="none"/>
      </font>
      <protection locked="0" hidden="1"/>
    </dxf>
    <dxf>
      <font>
        <b val="0"/>
        <i val="0"/>
        <strike val="0"/>
        <condense val="0"/>
        <extend val="0"/>
        <outline val="0"/>
        <shadow val="0"/>
        <u val="none"/>
        <vertAlign val="baseline"/>
        <sz val="8"/>
        <color indexed="8"/>
        <name val="Calibri"/>
        <scheme val="none"/>
      </font>
      <fill>
        <patternFill patternType="solid">
          <fgColor indexed="64"/>
          <bgColor theme="0" tint="-0.14999847407452621"/>
        </patternFill>
      </fill>
      <border diagonalUp="0" diagonalDown="0">
        <left style="thin">
          <color indexed="64"/>
        </left>
        <right style="thin">
          <color indexed="64"/>
        </right>
        <top/>
        <bottom/>
      </border>
      <protection locked="1" hidden="1"/>
    </dxf>
    <dxf>
      <fill>
        <patternFill>
          <bgColor theme="0" tint="-0.14996795556505021"/>
        </patternFill>
      </fill>
    </dxf>
  </dxfs>
  <tableStyles count="2" defaultTableStyle="TableStyleMedium2" defaultPivotStyle="PivotStyleLight16">
    <tableStyle name="Forms" pivot="0" count="1">
      <tableStyleElement type="firstColumnStripe" dxfId="161"/>
    </tableStyle>
    <tableStyle name="MySqlDefault" pivot="0" table="0" count="0"/>
  </tableStyles>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iagrams/_rels/data1.xml.rels><?xml version="1.0" encoding="UTF-8" standalone="yes"?>
<Relationships xmlns="http://schemas.openxmlformats.org/package/2006/relationships"><Relationship Id="rId3" Type="http://schemas.openxmlformats.org/officeDocument/2006/relationships/hyperlink" Target="#'ST09C-FishOperations'!A16"/><Relationship Id="rId4" Type="http://schemas.openxmlformats.org/officeDocument/2006/relationships/hyperlink" Target="#'ST09D-CatchDetails'!A16"/><Relationship Id="rId5" Type="http://schemas.openxmlformats.org/officeDocument/2006/relationships/hyperlink" Target="#'ST09E-Sampling'!A16"/><Relationship Id="rId1" Type="http://schemas.openxmlformats.org/officeDocument/2006/relationships/hyperlink" Target="#'ST09A-Vessels'!A25"/><Relationship Id="rId2" Type="http://schemas.openxmlformats.org/officeDocument/2006/relationships/hyperlink" Target="#'ST09B-Trips'!A1"/></Relationships>
</file>

<file path=xl/diagrams/colors1.xml><?xml version="1.0" encoding="utf-8"?>
<dgm:colorsDef xmlns:dgm="http://schemas.openxmlformats.org/drawingml/2006/diagram" xmlns:a="http://schemas.openxmlformats.org/drawingml/2006/main" uniqueId="urn:microsoft.com/office/officeart/2005/8/colors/accent0_1">
  <dgm:title val=""/>
  <dgm:desc val=""/>
  <dgm:catLst>
    <dgm:cat type="mainScheme" pri="10100"/>
  </dgm:catLst>
  <dgm:styleLbl name="node0">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dk1">
        <a:shade val="80000"/>
      </a:schemeClr>
    </dgm:linClrLst>
    <dgm:effectClrLst/>
    <dgm:txLinClrLst/>
    <dgm:txFillClrLst/>
    <dgm:txEffectClrLst/>
  </dgm:styleLbl>
  <dgm:styleLbl name="node2">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dk1">
        <a:shade val="80000"/>
      </a:schemeClr>
    </dgm:linClrLst>
    <dgm:effectClrLst/>
    <dgm:txLinClrLst/>
    <dgm:txFillClrLst meth="repeat">
      <a:schemeClr val="dk1"/>
    </dgm:txFillClrLst>
    <dgm:txEffectClrLst/>
  </dgm:styleLbl>
  <dgm:styleLbl name="f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align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b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f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b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sibTrans1D1">
    <dgm:fillClrLst meth="repeat">
      <a:schemeClr val="dk1"/>
    </dgm:fillClrLst>
    <dgm:linClrLst meth="repeat">
      <a:schemeClr val="dk1"/>
    </dgm:linClrLst>
    <dgm:effectClrLst/>
    <dgm:txLinClrLst/>
    <dgm:txFillClrLst meth="repeat">
      <a:schemeClr val="tx1"/>
    </dgm:txFillClrLst>
    <dgm:txEffectClrLst/>
  </dgm:styleLbl>
  <dgm:styleLbl name="callout">
    <dgm:fillClrLst meth="repeat">
      <a:schemeClr val="dk1"/>
    </dgm:fillClrLst>
    <dgm:linClrLst meth="repeat">
      <a:schemeClr val="dk1"/>
    </dgm:linClrLst>
    <dgm:effectClrLst/>
    <dgm:txLinClrLst/>
    <dgm:txFillClrLst meth="repeat">
      <a:schemeClr val="tx1"/>
    </dgm:txFillClrLst>
    <dgm:txEffectClrLst/>
  </dgm:styleLbl>
  <dgm:styleLbl name="asst0">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dk1">
        <a:shade val="80000"/>
      </a:schemeClr>
    </dgm:linClrLst>
    <dgm:effectClrLst/>
    <dgm:txLinClrLst/>
    <dgm:txFillClrLst meth="repeat">
      <a:schemeClr val="dk1"/>
    </dgm:txFillClrLst>
    <dgm:txEffectClrLst/>
  </dgm:styleLbl>
  <dgm:styleLbl name="parChTrans2D1">
    <dgm:fillClrLst meth="repeat">
      <a:schemeClr val="dk1">
        <a:tint val="60000"/>
      </a:schemeClr>
    </dgm:fillClrLst>
    <dgm:linClrLst meth="repeat">
      <a:schemeClr val="dk1">
        <a:tint val="60000"/>
      </a:schemeClr>
    </dgm:linClrLst>
    <dgm:effectClrLst/>
    <dgm:txLinClrLst/>
    <dgm:txFillClrLst/>
    <dgm:txEffectClrLst/>
  </dgm:styleLbl>
  <dgm:styleLbl name="parChTrans2D2">
    <dgm:fillClrLst meth="repeat">
      <a:schemeClr val="dk1"/>
    </dgm:fillClrLst>
    <dgm:linClrLst meth="repeat">
      <a:schemeClr val="dk1"/>
    </dgm:linClrLst>
    <dgm:effectClrLst/>
    <dgm:txLinClrLst/>
    <dgm:txFillClrLst/>
    <dgm:txEffectClrLst/>
  </dgm:styleLbl>
  <dgm:styleLbl name="parChTrans2D3">
    <dgm:fillClrLst meth="repeat">
      <a:schemeClr val="dk1"/>
    </dgm:fillClrLst>
    <dgm:linClrLst meth="repeat">
      <a:schemeClr val="dk1"/>
    </dgm:linClrLst>
    <dgm:effectClrLst/>
    <dgm:txLinClrLst/>
    <dgm:txFillClrLst/>
    <dgm:txEffectClrLst/>
  </dgm:styleLbl>
  <dgm:styleLbl name="parChTrans2D4">
    <dgm:fillClrLst meth="repeat">
      <a:schemeClr val="dk1"/>
    </dgm:fillClrLst>
    <dgm:linClrLst meth="repeat">
      <a:schemeClr val="dk1"/>
    </dgm:linClrLst>
    <dgm:effectClrLst/>
    <dgm:txLinClrLst/>
    <dgm:txFillClrLst meth="repeat">
      <a:schemeClr val="lt1"/>
    </dgm:txFillClrLst>
    <dgm:txEffectClrLst/>
  </dgm:styleLbl>
  <dgm:styleLbl name="parChTrans1D1">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2">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3">
    <dgm:fillClrLst meth="repeat">
      <a:schemeClr val="dk1"/>
    </dgm:fillClrLst>
    <dgm:linClrLst meth="repeat">
      <a:schemeClr val="dk1">
        <a:shade val="80000"/>
      </a:schemeClr>
    </dgm:linClrLst>
    <dgm:effectClrLst/>
    <dgm:txLinClrLst/>
    <dgm:txFillClrLst meth="repeat">
      <a:schemeClr val="tx1"/>
    </dgm:txFillClrLst>
    <dgm:txEffectClrLst/>
  </dgm:styleLbl>
  <dgm:styleLbl name="parChTrans1D4">
    <dgm:fillClrLst meth="repeat">
      <a:schemeClr val="dk1"/>
    </dgm:fillClrLst>
    <dgm:linClrLst meth="repeat">
      <a:schemeClr val="dk1">
        <a:shade val="80000"/>
      </a:schemeClr>
    </dgm:linClrLst>
    <dgm:effectClrLst/>
    <dgm:txLinClrLst/>
    <dgm:txFillClrLst meth="repeat">
      <a:schemeClr val="tx1"/>
    </dgm:txFillClrLst>
    <dgm:txEffectClrLst/>
  </dgm:styleLbl>
  <dgm:styleLbl name="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con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align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trAlignAcc1">
    <dgm:fillClrLst meth="repeat">
      <a:schemeClr val="dk1">
        <a:alpha val="40000"/>
        <a:tint val="40000"/>
      </a:schemeClr>
    </dgm:fillClrLst>
    <dgm:linClrLst meth="repeat">
      <a:schemeClr val="dk1"/>
    </dgm:linClrLst>
    <dgm:effectClrLst/>
    <dgm:txLinClrLst/>
    <dgm:txFillClrLst meth="repeat">
      <a:schemeClr val="dk1"/>
    </dgm:txFillClrLst>
    <dgm:txEffectClrLst/>
  </dgm:styleLbl>
  <dgm:styleLbl name="b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solidFgAcc1">
    <dgm:fillClrLst meth="repeat">
      <a:schemeClr val="lt1"/>
    </dgm:fillClrLst>
    <dgm:linClrLst meth="repeat">
      <a:schemeClr val="dk1"/>
    </dgm:linClrLst>
    <dgm:effectClrLst/>
    <dgm:txLinClrLst/>
    <dgm:txFillClrLst meth="repeat">
      <a:schemeClr val="dk1"/>
    </dgm:txFillClrLst>
    <dgm:txEffectClrLst/>
  </dgm:styleLbl>
  <dgm:styleLbl name="solidAlignAcc1">
    <dgm:fillClrLst meth="repeat">
      <a:schemeClr val="lt1"/>
    </dgm:fillClrLst>
    <dgm:linClrLst meth="repeat">
      <a:schemeClr val="dk1"/>
    </dgm:linClrLst>
    <dgm:effectClrLst/>
    <dgm:txLinClrLst/>
    <dgm:txFillClrLst meth="repeat">
      <a:schemeClr val="dk1"/>
    </dgm:txFillClrLst>
    <dgm:txEffectClrLst/>
  </dgm:styleLbl>
  <dgm:styleLbl name="solidBgAcc1">
    <dgm:fillClrLst meth="repeat">
      <a:schemeClr val="lt1"/>
    </dgm:fillClrLst>
    <dgm:linClrLst meth="repeat">
      <a:schemeClr val="dk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fgAcc0">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2">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3">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4">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bgShp">
    <dgm:fillClrLst meth="repeat">
      <a:schemeClr val="dk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dk1">
        <a:shade val="80000"/>
      </a:schemeClr>
    </dgm:fillClrLst>
    <dgm:linClrLst meth="repeat">
      <a:schemeClr val="dk1"/>
    </dgm:linClrLst>
    <dgm:effectClrLst/>
    <dgm:txLinClrLst/>
    <dgm:txFillClrLst meth="repeat">
      <a:schemeClr val="lt1"/>
    </dgm:txFillClrLst>
    <dgm:txEffectClrLst/>
  </dgm:styleLbl>
  <dgm:styleLbl name="trBgShp">
    <dgm:fillClrLst meth="repeat">
      <a:schemeClr val="dk1">
        <a:tint val="50000"/>
        <a:alpha val="40000"/>
      </a:schemeClr>
    </dgm:fillClrLst>
    <dgm:linClrLst meth="repeat">
      <a:schemeClr val="dk1"/>
    </dgm:linClrLst>
    <dgm:effectClrLst/>
    <dgm:txLinClrLst/>
    <dgm:txFillClrLst meth="repeat">
      <a:schemeClr val="lt1"/>
    </dgm:txFillClrLst>
    <dgm:txEffectClrLst/>
  </dgm:styleLbl>
  <dgm:styleLbl name="fgShp">
    <dgm:fillClrLst meth="repeat">
      <a:schemeClr val="dk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3830C17-A409-4842-A43C-8960CF460D9E}" type="doc">
      <dgm:prSet loTypeId="urn:microsoft.com/office/officeart/2005/8/layout/hierarchy6" loCatId="hierarchy" qsTypeId="urn:microsoft.com/office/officeart/2005/8/quickstyle/3d1" qsCatId="3D" csTypeId="urn:microsoft.com/office/officeart/2005/8/colors/accent0_1" csCatId="mainScheme" phldr="1"/>
      <dgm:spPr/>
      <dgm:t>
        <a:bodyPr/>
        <a:lstStyle/>
        <a:p>
          <a:endParaRPr lang="en-GB"/>
        </a:p>
      </dgm:t>
    </dgm:pt>
    <dgm:pt modelId="{EFB72AE0-B50F-4EA5-8917-CEA1A4896DD1}">
      <dgm:prSet phldrT="[Text]" custT="1"/>
      <dgm:spPr/>
      <dgm:t>
        <a:bodyPr/>
        <a:lstStyle/>
        <a:p>
          <a:r>
            <a:rPr lang="en-GB" sz="900">
              <a:solidFill>
                <a:srgbClr val="0000FF"/>
              </a:solidFill>
              <a:latin typeface="+mn-lt"/>
            </a:rPr>
            <a:t>Vessels (ST09A) </a:t>
          </a:r>
        </a:p>
      </dgm:t>
      <dgm:extLst>
        <a:ext uri="{E40237B7-FDA0-4F09-8148-C483321AD2D9}">
          <dgm14:cNvPr xmlns:dgm14="http://schemas.microsoft.com/office/drawing/2010/diagram" id="0" name="">
            <a:hlinkClick xmlns:r="http://schemas.openxmlformats.org/officeDocument/2006/relationships" r:id="rId1" tooltip="goto"/>
          </dgm14:cNvPr>
        </a:ext>
      </dgm:extLst>
    </dgm:pt>
    <dgm:pt modelId="{8A58AE98-FBE0-4DF2-8151-9BCEE60B12FB}" type="parTrans" cxnId="{5622C175-0C1B-4DBA-842E-10A471C6F909}">
      <dgm:prSet/>
      <dgm:spPr/>
      <dgm:t>
        <a:bodyPr/>
        <a:lstStyle/>
        <a:p>
          <a:endParaRPr lang="en-GB" sz="900">
            <a:solidFill>
              <a:srgbClr val="0000FF"/>
            </a:solidFill>
            <a:latin typeface="+mn-lt"/>
          </a:endParaRPr>
        </a:p>
      </dgm:t>
    </dgm:pt>
    <dgm:pt modelId="{71153EF0-919B-431F-91A9-E1B8694E4083}" type="sibTrans" cxnId="{5622C175-0C1B-4DBA-842E-10A471C6F909}">
      <dgm:prSet/>
      <dgm:spPr/>
      <dgm:t>
        <a:bodyPr/>
        <a:lstStyle/>
        <a:p>
          <a:endParaRPr lang="en-GB" sz="900">
            <a:solidFill>
              <a:srgbClr val="0000FF"/>
            </a:solidFill>
            <a:latin typeface="+mn-lt"/>
          </a:endParaRPr>
        </a:p>
      </dgm:t>
    </dgm:pt>
    <dgm:pt modelId="{BB4D27D7-5C84-45DE-A3FC-360A6F6AF5E7}">
      <dgm:prSet phldrT="[Text]" custT="1"/>
      <dgm:spPr/>
      <dgm:t>
        <a:bodyPr/>
        <a:lstStyle/>
        <a:p>
          <a:r>
            <a:rPr lang="en-GB" sz="900">
              <a:solidFill>
                <a:srgbClr val="0000FF"/>
              </a:solidFill>
              <a:latin typeface="+mn-lt"/>
            </a:rPr>
            <a:t>Trips (ST09B)</a:t>
          </a:r>
        </a:p>
      </dgm:t>
      <dgm:extLst>
        <a:ext uri="{E40237B7-FDA0-4F09-8148-C483321AD2D9}">
          <dgm14:cNvPr xmlns:dgm14="http://schemas.microsoft.com/office/drawing/2010/diagram" id="0" name="">
            <a:hlinkClick xmlns:r="http://schemas.openxmlformats.org/officeDocument/2006/relationships" r:id="rId2" tooltip="goto"/>
          </dgm14:cNvPr>
        </a:ext>
      </dgm:extLst>
    </dgm:pt>
    <dgm:pt modelId="{3079E8F4-70C3-4CB4-A7B3-91AE0E4FB599}" type="parTrans" cxnId="{6EB6E872-0DEB-456B-BA4F-C28DEBD85BDC}">
      <dgm:prSet/>
      <dgm:spPr/>
      <dgm:t>
        <a:bodyPr/>
        <a:lstStyle/>
        <a:p>
          <a:endParaRPr lang="en-GB" sz="900">
            <a:solidFill>
              <a:srgbClr val="0000FF"/>
            </a:solidFill>
            <a:latin typeface="+mn-lt"/>
          </a:endParaRPr>
        </a:p>
      </dgm:t>
    </dgm:pt>
    <dgm:pt modelId="{799E7C7D-80B7-441F-8E4D-012776DF1A22}" type="sibTrans" cxnId="{6EB6E872-0DEB-456B-BA4F-C28DEBD85BDC}">
      <dgm:prSet/>
      <dgm:spPr/>
      <dgm:t>
        <a:bodyPr/>
        <a:lstStyle/>
        <a:p>
          <a:endParaRPr lang="en-GB" sz="900">
            <a:solidFill>
              <a:srgbClr val="0000FF"/>
            </a:solidFill>
            <a:latin typeface="+mn-lt"/>
          </a:endParaRPr>
        </a:p>
      </dgm:t>
    </dgm:pt>
    <dgm:pt modelId="{E7A1F777-4799-4935-8594-645F12A2CD41}">
      <dgm:prSet phldrT="[Text]" custT="1"/>
      <dgm:spPr/>
      <dgm:t>
        <a:bodyPr/>
        <a:lstStyle/>
        <a:p>
          <a:r>
            <a:rPr lang="en-GB" sz="900">
              <a:solidFill>
                <a:srgbClr val="0000FF"/>
              </a:solidFill>
              <a:latin typeface="+mn-lt"/>
            </a:rPr>
            <a:t>FishOperations (ST09C)</a:t>
          </a:r>
        </a:p>
      </dgm:t>
      <dgm:extLst>
        <a:ext uri="{E40237B7-FDA0-4F09-8148-C483321AD2D9}">
          <dgm14:cNvPr xmlns:dgm14="http://schemas.microsoft.com/office/drawing/2010/diagram" id="0" name="">
            <a:hlinkClick xmlns:r="http://schemas.openxmlformats.org/officeDocument/2006/relationships" r:id="rId3" tooltip="goto"/>
          </dgm14:cNvPr>
        </a:ext>
      </dgm:extLst>
    </dgm:pt>
    <dgm:pt modelId="{4CD62DCF-30C4-462E-8EFE-CB7594D54D54}" type="parTrans" cxnId="{36C04240-6B51-49E2-90EB-AEF8158D87AC}">
      <dgm:prSet/>
      <dgm:spPr/>
      <dgm:t>
        <a:bodyPr/>
        <a:lstStyle/>
        <a:p>
          <a:endParaRPr lang="en-GB" sz="900">
            <a:solidFill>
              <a:srgbClr val="0000FF"/>
            </a:solidFill>
            <a:latin typeface="+mn-lt"/>
          </a:endParaRPr>
        </a:p>
      </dgm:t>
    </dgm:pt>
    <dgm:pt modelId="{9C5E6F83-1547-42D1-B419-F5C4F0F798AD}" type="sibTrans" cxnId="{36C04240-6B51-49E2-90EB-AEF8158D87AC}">
      <dgm:prSet/>
      <dgm:spPr/>
      <dgm:t>
        <a:bodyPr/>
        <a:lstStyle/>
        <a:p>
          <a:endParaRPr lang="en-GB" sz="900">
            <a:solidFill>
              <a:srgbClr val="0000FF"/>
            </a:solidFill>
            <a:latin typeface="+mn-lt"/>
          </a:endParaRPr>
        </a:p>
      </dgm:t>
    </dgm:pt>
    <dgm:pt modelId="{63960105-C53E-49BA-8662-4D1F9602D3AA}">
      <dgm:prSet phldrT="[Text]" custT="1"/>
      <dgm:spPr/>
      <dgm:t>
        <a:bodyPr/>
        <a:lstStyle/>
        <a:p>
          <a:r>
            <a:rPr lang="en-GB" sz="900">
              <a:solidFill>
                <a:srgbClr val="0000FF"/>
              </a:solidFill>
              <a:latin typeface="+mn-lt"/>
            </a:rPr>
            <a:t>CatchDetails (ST09D)</a:t>
          </a:r>
        </a:p>
      </dgm:t>
      <dgm:extLst>
        <a:ext uri="{E40237B7-FDA0-4F09-8148-C483321AD2D9}">
          <dgm14:cNvPr xmlns:dgm14="http://schemas.microsoft.com/office/drawing/2010/diagram" id="0" name="">
            <a:hlinkClick xmlns:r="http://schemas.openxmlformats.org/officeDocument/2006/relationships" r:id="rId4"/>
          </dgm14:cNvPr>
        </a:ext>
      </dgm:extLst>
    </dgm:pt>
    <dgm:pt modelId="{39287D4B-89EC-4575-8FE3-AB17FC4F4457}" type="parTrans" cxnId="{09A55937-7807-4920-A843-5B7E5361597C}">
      <dgm:prSet/>
      <dgm:spPr/>
      <dgm:t>
        <a:bodyPr/>
        <a:lstStyle/>
        <a:p>
          <a:endParaRPr lang="en-GB" sz="900">
            <a:solidFill>
              <a:srgbClr val="0000FF"/>
            </a:solidFill>
            <a:latin typeface="+mn-lt"/>
          </a:endParaRPr>
        </a:p>
      </dgm:t>
    </dgm:pt>
    <dgm:pt modelId="{4D0C1930-64A2-4268-A874-D8CE22F914AE}" type="sibTrans" cxnId="{09A55937-7807-4920-A843-5B7E5361597C}">
      <dgm:prSet/>
      <dgm:spPr/>
      <dgm:t>
        <a:bodyPr/>
        <a:lstStyle/>
        <a:p>
          <a:endParaRPr lang="en-GB" sz="900">
            <a:solidFill>
              <a:srgbClr val="0000FF"/>
            </a:solidFill>
            <a:latin typeface="+mn-lt"/>
          </a:endParaRPr>
        </a:p>
      </dgm:t>
    </dgm:pt>
    <dgm:pt modelId="{72E96648-A0B4-4A67-8761-8151B0BF44C0}">
      <dgm:prSet phldrT="[Text]" custT="1"/>
      <dgm:spPr/>
      <dgm:t>
        <a:bodyPr/>
        <a:lstStyle/>
        <a:p>
          <a:r>
            <a:rPr lang="en-GB" sz="900">
              <a:solidFill>
                <a:srgbClr val="0000FF"/>
              </a:solidFill>
              <a:latin typeface="+mn-lt"/>
            </a:rPr>
            <a:t>Sampling (ST09E)</a:t>
          </a:r>
        </a:p>
      </dgm:t>
      <dgm:extLst>
        <a:ext uri="{E40237B7-FDA0-4F09-8148-C483321AD2D9}">
          <dgm14:cNvPr xmlns:dgm14="http://schemas.microsoft.com/office/drawing/2010/diagram" id="0" name="">
            <a:hlinkClick xmlns:r="http://schemas.openxmlformats.org/officeDocument/2006/relationships" r:id="rId5"/>
          </dgm14:cNvPr>
        </a:ext>
      </dgm:extLst>
    </dgm:pt>
    <dgm:pt modelId="{1B429881-0555-400C-8B0A-AC69E0B06922}" type="parTrans" cxnId="{C21A4371-6593-48D5-9C2E-17733F52179C}">
      <dgm:prSet/>
      <dgm:spPr/>
      <dgm:t>
        <a:bodyPr/>
        <a:lstStyle/>
        <a:p>
          <a:endParaRPr lang="en-GB" sz="900">
            <a:solidFill>
              <a:srgbClr val="0000FF"/>
            </a:solidFill>
            <a:latin typeface="+mn-lt"/>
          </a:endParaRPr>
        </a:p>
      </dgm:t>
    </dgm:pt>
    <dgm:pt modelId="{13372A86-0500-4E09-8951-380F0405027E}" type="sibTrans" cxnId="{C21A4371-6593-48D5-9C2E-17733F52179C}">
      <dgm:prSet/>
      <dgm:spPr/>
      <dgm:t>
        <a:bodyPr/>
        <a:lstStyle/>
        <a:p>
          <a:endParaRPr lang="en-GB" sz="900">
            <a:solidFill>
              <a:srgbClr val="0000FF"/>
            </a:solidFill>
            <a:latin typeface="+mn-lt"/>
          </a:endParaRPr>
        </a:p>
      </dgm:t>
    </dgm:pt>
    <dgm:pt modelId="{943323D4-C914-48C0-BC09-5EC6CF3645F3}" type="pres">
      <dgm:prSet presAssocID="{D3830C17-A409-4842-A43C-8960CF460D9E}" presName="mainComposite" presStyleCnt="0">
        <dgm:presLayoutVars>
          <dgm:chPref val="1"/>
          <dgm:dir/>
          <dgm:animOne val="branch"/>
          <dgm:animLvl val="lvl"/>
          <dgm:resizeHandles val="exact"/>
        </dgm:presLayoutVars>
      </dgm:prSet>
      <dgm:spPr/>
      <dgm:t>
        <a:bodyPr/>
        <a:lstStyle/>
        <a:p>
          <a:endParaRPr lang="en-GB"/>
        </a:p>
      </dgm:t>
    </dgm:pt>
    <dgm:pt modelId="{4D1CFEBC-7DF0-40C3-AE62-0D6412139974}" type="pres">
      <dgm:prSet presAssocID="{D3830C17-A409-4842-A43C-8960CF460D9E}" presName="hierFlow" presStyleCnt="0"/>
      <dgm:spPr/>
    </dgm:pt>
    <dgm:pt modelId="{DC45669E-1804-40B6-BA1E-EB1712ECDBAF}" type="pres">
      <dgm:prSet presAssocID="{D3830C17-A409-4842-A43C-8960CF460D9E}" presName="hierChild1" presStyleCnt="0">
        <dgm:presLayoutVars>
          <dgm:chPref val="1"/>
          <dgm:animOne val="branch"/>
          <dgm:animLvl val="lvl"/>
        </dgm:presLayoutVars>
      </dgm:prSet>
      <dgm:spPr/>
    </dgm:pt>
    <dgm:pt modelId="{9A7A5103-F8F3-4359-8B47-D50DC87486A3}" type="pres">
      <dgm:prSet presAssocID="{EFB72AE0-B50F-4EA5-8917-CEA1A4896DD1}" presName="Name14" presStyleCnt="0"/>
      <dgm:spPr/>
    </dgm:pt>
    <dgm:pt modelId="{32DA4404-B934-42FA-943F-E9AAC9CEFF78}" type="pres">
      <dgm:prSet presAssocID="{EFB72AE0-B50F-4EA5-8917-CEA1A4896DD1}" presName="level1Shape" presStyleLbl="node0" presStyleIdx="0" presStyleCnt="1" custScaleX="234144" custScaleY="110726">
        <dgm:presLayoutVars>
          <dgm:chPref val="3"/>
        </dgm:presLayoutVars>
      </dgm:prSet>
      <dgm:spPr/>
      <dgm:t>
        <a:bodyPr/>
        <a:lstStyle/>
        <a:p>
          <a:endParaRPr lang="en-GB"/>
        </a:p>
      </dgm:t>
    </dgm:pt>
    <dgm:pt modelId="{2CE3F1EA-9AD1-484C-AACF-015080247719}" type="pres">
      <dgm:prSet presAssocID="{EFB72AE0-B50F-4EA5-8917-CEA1A4896DD1}" presName="hierChild2" presStyleCnt="0"/>
      <dgm:spPr/>
    </dgm:pt>
    <dgm:pt modelId="{FABE8F10-CB82-4BE6-8AD4-8AE7B4F9EFFF}" type="pres">
      <dgm:prSet presAssocID="{3079E8F4-70C3-4CB4-A7B3-91AE0E4FB599}" presName="Name19" presStyleLbl="parChTrans1D2" presStyleIdx="0" presStyleCnt="1"/>
      <dgm:spPr/>
      <dgm:t>
        <a:bodyPr/>
        <a:lstStyle/>
        <a:p>
          <a:endParaRPr lang="en-GB"/>
        </a:p>
      </dgm:t>
    </dgm:pt>
    <dgm:pt modelId="{8BC81122-F8A8-445D-8CF0-C6572EA908F5}" type="pres">
      <dgm:prSet presAssocID="{BB4D27D7-5C84-45DE-A3FC-360A6F6AF5E7}" presName="Name21" presStyleCnt="0"/>
      <dgm:spPr/>
    </dgm:pt>
    <dgm:pt modelId="{99CBFCE2-311B-4ADC-B97C-AE5B7A393874}" type="pres">
      <dgm:prSet presAssocID="{BB4D27D7-5C84-45DE-A3FC-360A6F6AF5E7}" presName="level2Shape" presStyleLbl="node2" presStyleIdx="0" presStyleCnt="1" custScaleX="145888" custScaleY="101844"/>
      <dgm:spPr/>
      <dgm:t>
        <a:bodyPr/>
        <a:lstStyle/>
        <a:p>
          <a:endParaRPr lang="en-GB"/>
        </a:p>
      </dgm:t>
    </dgm:pt>
    <dgm:pt modelId="{16542C28-1C76-4DFD-8099-7375D741CA28}" type="pres">
      <dgm:prSet presAssocID="{BB4D27D7-5C84-45DE-A3FC-360A6F6AF5E7}" presName="hierChild3" presStyleCnt="0"/>
      <dgm:spPr/>
    </dgm:pt>
    <dgm:pt modelId="{B779453E-F7B5-4758-BDE2-B114FAD7ECAD}" type="pres">
      <dgm:prSet presAssocID="{4CD62DCF-30C4-462E-8EFE-CB7594D54D54}" presName="Name19" presStyleLbl="parChTrans1D3" presStyleIdx="0" presStyleCnt="1"/>
      <dgm:spPr/>
      <dgm:t>
        <a:bodyPr/>
        <a:lstStyle/>
        <a:p>
          <a:endParaRPr lang="en-GB"/>
        </a:p>
      </dgm:t>
    </dgm:pt>
    <dgm:pt modelId="{77B0140E-37E2-494D-B283-25D1BF6063B4}" type="pres">
      <dgm:prSet presAssocID="{E7A1F777-4799-4935-8594-645F12A2CD41}" presName="Name21" presStyleCnt="0"/>
      <dgm:spPr/>
    </dgm:pt>
    <dgm:pt modelId="{A1048DAD-31D2-4D3B-8280-126A0EA9ACBD}" type="pres">
      <dgm:prSet presAssocID="{E7A1F777-4799-4935-8594-645F12A2CD41}" presName="level2Shape" presStyleLbl="node3" presStyleIdx="0" presStyleCnt="1" custScaleX="154752" custScaleY="103397"/>
      <dgm:spPr/>
      <dgm:t>
        <a:bodyPr/>
        <a:lstStyle/>
        <a:p>
          <a:endParaRPr lang="en-GB"/>
        </a:p>
      </dgm:t>
    </dgm:pt>
    <dgm:pt modelId="{2E2930AF-F4FC-45CB-B74D-DCF8EEBE9167}" type="pres">
      <dgm:prSet presAssocID="{E7A1F777-4799-4935-8594-645F12A2CD41}" presName="hierChild3" presStyleCnt="0"/>
      <dgm:spPr/>
    </dgm:pt>
    <dgm:pt modelId="{2FBFE716-AF99-4044-95C5-140CF42977E0}" type="pres">
      <dgm:prSet presAssocID="{39287D4B-89EC-4575-8FE3-AB17FC4F4457}" presName="Name19" presStyleLbl="parChTrans1D4" presStyleIdx="0" presStyleCnt="2"/>
      <dgm:spPr/>
      <dgm:t>
        <a:bodyPr/>
        <a:lstStyle/>
        <a:p>
          <a:endParaRPr lang="en-GB"/>
        </a:p>
      </dgm:t>
    </dgm:pt>
    <dgm:pt modelId="{82D4E6E7-A1A5-4F26-B722-3982F7803892}" type="pres">
      <dgm:prSet presAssocID="{63960105-C53E-49BA-8662-4D1F9602D3AA}" presName="Name21" presStyleCnt="0"/>
      <dgm:spPr/>
    </dgm:pt>
    <dgm:pt modelId="{11BE774D-F6CA-4F41-9AFE-4307EC318E5A}" type="pres">
      <dgm:prSet presAssocID="{63960105-C53E-49BA-8662-4D1F9602D3AA}" presName="level2Shape" presStyleLbl="node4" presStyleIdx="0" presStyleCnt="2" custScaleX="161261" custScaleY="113464"/>
      <dgm:spPr/>
      <dgm:t>
        <a:bodyPr/>
        <a:lstStyle/>
        <a:p>
          <a:endParaRPr lang="en-GB"/>
        </a:p>
      </dgm:t>
    </dgm:pt>
    <dgm:pt modelId="{504DEE5F-DC98-4179-B88E-78DC436DF58A}" type="pres">
      <dgm:prSet presAssocID="{63960105-C53E-49BA-8662-4D1F9602D3AA}" presName="hierChild3" presStyleCnt="0"/>
      <dgm:spPr/>
    </dgm:pt>
    <dgm:pt modelId="{78BF3C91-3393-491D-A9D5-7A70FCE5F5EA}" type="pres">
      <dgm:prSet presAssocID="{1B429881-0555-400C-8B0A-AC69E0B06922}" presName="Name19" presStyleLbl="parChTrans1D4" presStyleIdx="1" presStyleCnt="2"/>
      <dgm:spPr/>
      <dgm:t>
        <a:bodyPr/>
        <a:lstStyle/>
        <a:p>
          <a:endParaRPr lang="en-GB"/>
        </a:p>
      </dgm:t>
    </dgm:pt>
    <dgm:pt modelId="{086E817F-AE85-4741-90E4-4CDD3C0FC5D0}" type="pres">
      <dgm:prSet presAssocID="{72E96648-A0B4-4A67-8761-8151B0BF44C0}" presName="Name21" presStyleCnt="0"/>
      <dgm:spPr/>
    </dgm:pt>
    <dgm:pt modelId="{6B9A1B5F-B9A1-49BD-BAC3-92BBEB0A2A59}" type="pres">
      <dgm:prSet presAssocID="{72E96648-A0B4-4A67-8761-8151B0BF44C0}" presName="level2Shape" presStyleLbl="node4" presStyleIdx="1" presStyleCnt="2" custScaleX="143659" custScaleY="108051"/>
      <dgm:spPr/>
      <dgm:t>
        <a:bodyPr/>
        <a:lstStyle/>
        <a:p>
          <a:endParaRPr lang="en-GB"/>
        </a:p>
      </dgm:t>
    </dgm:pt>
    <dgm:pt modelId="{2B36A50D-95A9-4A8D-8F4B-25AE28F2B1E9}" type="pres">
      <dgm:prSet presAssocID="{72E96648-A0B4-4A67-8761-8151B0BF44C0}" presName="hierChild3" presStyleCnt="0"/>
      <dgm:spPr/>
    </dgm:pt>
    <dgm:pt modelId="{2F537105-7063-419C-94BA-54033042BA37}" type="pres">
      <dgm:prSet presAssocID="{D3830C17-A409-4842-A43C-8960CF460D9E}" presName="bgShapesFlow" presStyleCnt="0"/>
      <dgm:spPr/>
    </dgm:pt>
  </dgm:ptLst>
  <dgm:cxnLst>
    <dgm:cxn modelId="{3ABB2B6D-2308-4AC5-98FB-58E85C436C98}" type="presOf" srcId="{BB4D27D7-5C84-45DE-A3FC-360A6F6AF5E7}" destId="{99CBFCE2-311B-4ADC-B97C-AE5B7A393874}" srcOrd="0" destOrd="0" presId="urn:microsoft.com/office/officeart/2005/8/layout/hierarchy6"/>
    <dgm:cxn modelId="{36C04240-6B51-49E2-90EB-AEF8158D87AC}" srcId="{BB4D27D7-5C84-45DE-A3FC-360A6F6AF5E7}" destId="{E7A1F777-4799-4935-8594-645F12A2CD41}" srcOrd="0" destOrd="0" parTransId="{4CD62DCF-30C4-462E-8EFE-CB7594D54D54}" sibTransId="{9C5E6F83-1547-42D1-B419-F5C4F0F798AD}"/>
    <dgm:cxn modelId="{BBA4921A-D0CD-46D6-AA16-4B1EF4060B50}" type="presOf" srcId="{E7A1F777-4799-4935-8594-645F12A2CD41}" destId="{A1048DAD-31D2-4D3B-8280-126A0EA9ACBD}" srcOrd="0" destOrd="0" presId="urn:microsoft.com/office/officeart/2005/8/layout/hierarchy6"/>
    <dgm:cxn modelId="{3F5F59BB-EBD7-470A-8A21-A6D2F3060FF4}" type="presOf" srcId="{63960105-C53E-49BA-8662-4D1F9602D3AA}" destId="{11BE774D-F6CA-4F41-9AFE-4307EC318E5A}" srcOrd="0" destOrd="0" presId="urn:microsoft.com/office/officeart/2005/8/layout/hierarchy6"/>
    <dgm:cxn modelId="{6EB6E872-0DEB-456B-BA4F-C28DEBD85BDC}" srcId="{EFB72AE0-B50F-4EA5-8917-CEA1A4896DD1}" destId="{BB4D27D7-5C84-45DE-A3FC-360A6F6AF5E7}" srcOrd="0" destOrd="0" parTransId="{3079E8F4-70C3-4CB4-A7B3-91AE0E4FB599}" sibTransId="{799E7C7D-80B7-441F-8E4D-012776DF1A22}"/>
    <dgm:cxn modelId="{08AC7332-0D67-40E2-8E49-52C7518EDB9D}" type="presOf" srcId="{4CD62DCF-30C4-462E-8EFE-CB7594D54D54}" destId="{B779453E-F7B5-4758-BDE2-B114FAD7ECAD}" srcOrd="0" destOrd="0" presId="urn:microsoft.com/office/officeart/2005/8/layout/hierarchy6"/>
    <dgm:cxn modelId="{E2324E3D-3679-4703-B71A-D9F67585E857}" type="presOf" srcId="{3079E8F4-70C3-4CB4-A7B3-91AE0E4FB599}" destId="{FABE8F10-CB82-4BE6-8AD4-8AE7B4F9EFFF}" srcOrd="0" destOrd="0" presId="urn:microsoft.com/office/officeart/2005/8/layout/hierarchy6"/>
    <dgm:cxn modelId="{2381F568-76C6-4103-8CB5-51797F9DC2A3}" type="presOf" srcId="{D3830C17-A409-4842-A43C-8960CF460D9E}" destId="{943323D4-C914-48C0-BC09-5EC6CF3645F3}" srcOrd="0" destOrd="0" presId="urn:microsoft.com/office/officeart/2005/8/layout/hierarchy6"/>
    <dgm:cxn modelId="{E9B9D979-D7A5-48CB-AE2E-1F2237A8C077}" type="presOf" srcId="{72E96648-A0B4-4A67-8761-8151B0BF44C0}" destId="{6B9A1B5F-B9A1-49BD-BAC3-92BBEB0A2A59}" srcOrd="0" destOrd="0" presId="urn:microsoft.com/office/officeart/2005/8/layout/hierarchy6"/>
    <dgm:cxn modelId="{2C8C0281-2287-4418-9A5D-360F64BB99A9}" type="presOf" srcId="{EFB72AE0-B50F-4EA5-8917-CEA1A4896DD1}" destId="{32DA4404-B934-42FA-943F-E9AAC9CEFF78}" srcOrd="0" destOrd="0" presId="urn:microsoft.com/office/officeart/2005/8/layout/hierarchy6"/>
    <dgm:cxn modelId="{09A55937-7807-4920-A843-5B7E5361597C}" srcId="{E7A1F777-4799-4935-8594-645F12A2CD41}" destId="{63960105-C53E-49BA-8662-4D1F9602D3AA}" srcOrd="0" destOrd="0" parTransId="{39287D4B-89EC-4575-8FE3-AB17FC4F4457}" sibTransId="{4D0C1930-64A2-4268-A874-D8CE22F914AE}"/>
    <dgm:cxn modelId="{C21A4371-6593-48D5-9C2E-17733F52179C}" srcId="{E7A1F777-4799-4935-8594-645F12A2CD41}" destId="{72E96648-A0B4-4A67-8761-8151B0BF44C0}" srcOrd="1" destOrd="0" parTransId="{1B429881-0555-400C-8B0A-AC69E0B06922}" sibTransId="{13372A86-0500-4E09-8951-380F0405027E}"/>
    <dgm:cxn modelId="{5622C175-0C1B-4DBA-842E-10A471C6F909}" srcId="{D3830C17-A409-4842-A43C-8960CF460D9E}" destId="{EFB72AE0-B50F-4EA5-8917-CEA1A4896DD1}" srcOrd="0" destOrd="0" parTransId="{8A58AE98-FBE0-4DF2-8151-9BCEE60B12FB}" sibTransId="{71153EF0-919B-431F-91A9-E1B8694E4083}"/>
    <dgm:cxn modelId="{0A7736B5-63C9-4DDC-8EB4-A9C895C0C1A5}" type="presOf" srcId="{1B429881-0555-400C-8B0A-AC69E0B06922}" destId="{78BF3C91-3393-491D-A9D5-7A70FCE5F5EA}" srcOrd="0" destOrd="0" presId="urn:microsoft.com/office/officeart/2005/8/layout/hierarchy6"/>
    <dgm:cxn modelId="{52589757-4079-453E-8444-BA9AD3D3FCB2}" type="presOf" srcId="{39287D4B-89EC-4575-8FE3-AB17FC4F4457}" destId="{2FBFE716-AF99-4044-95C5-140CF42977E0}" srcOrd="0" destOrd="0" presId="urn:microsoft.com/office/officeart/2005/8/layout/hierarchy6"/>
    <dgm:cxn modelId="{80572E7F-D614-42DB-A61C-17134116BD91}" type="presParOf" srcId="{943323D4-C914-48C0-BC09-5EC6CF3645F3}" destId="{4D1CFEBC-7DF0-40C3-AE62-0D6412139974}" srcOrd="0" destOrd="0" presId="urn:microsoft.com/office/officeart/2005/8/layout/hierarchy6"/>
    <dgm:cxn modelId="{51E7813E-1C27-498F-A1AC-1262202EA4F7}" type="presParOf" srcId="{4D1CFEBC-7DF0-40C3-AE62-0D6412139974}" destId="{DC45669E-1804-40B6-BA1E-EB1712ECDBAF}" srcOrd="0" destOrd="0" presId="urn:microsoft.com/office/officeart/2005/8/layout/hierarchy6"/>
    <dgm:cxn modelId="{C9BC79B8-ADA4-481C-9305-C194F3D7DC58}" type="presParOf" srcId="{DC45669E-1804-40B6-BA1E-EB1712ECDBAF}" destId="{9A7A5103-F8F3-4359-8B47-D50DC87486A3}" srcOrd="0" destOrd="0" presId="urn:microsoft.com/office/officeart/2005/8/layout/hierarchy6"/>
    <dgm:cxn modelId="{E0A3D349-316B-4BD2-924D-DFD05A700B5D}" type="presParOf" srcId="{9A7A5103-F8F3-4359-8B47-D50DC87486A3}" destId="{32DA4404-B934-42FA-943F-E9AAC9CEFF78}" srcOrd="0" destOrd="0" presId="urn:microsoft.com/office/officeart/2005/8/layout/hierarchy6"/>
    <dgm:cxn modelId="{F7724BF5-3A38-4834-9626-D17670ECCE15}" type="presParOf" srcId="{9A7A5103-F8F3-4359-8B47-D50DC87486A3}" destId="{2CE3F1EA-9AD1-484C-AACF-015080247719}" srcOrd="1" destOrd="0" presId="urn:microsoft.com/office/officeart/2005/8/layout/hierarchy6"/>
    <dgm:cxn modelId="{268156DF-9B86-493C-8D8C-294D6AB7B958}" type="presParOf" srcId="{2CE3F1EA-9AD1-484C-AACF-015080247719}" destId="{FABE8F10-CB82-4BE6-8AD4-8AE7B4F9EFFF}" srcOrd="0" destOrd="0" presId="urn:microsoft.com/office/officeart/2005/8/layout/hierarchy6"/>
    <dgm:cxn modelId="{8F094546-7BC3-4BEA-BCC5-A431845F23FC}" type="presParOf" srcId="{2CE3F1EA-9AD1-484C-AACF-015080247719}" destId="{8BC81122-F8A8-445D-8CF0-C6572EA908F5}" srcOrd="1" destOrd="0" presId="urn:microsoft.com/office/officeart/2005/8/layout/hierarchy6"/>
    <dgm:cxn modelId="{DAD72139-ABDE-4C7D-A285-2606CD1B6C0A}" type="presParOf" srcId="{8BC81122-F8A8-445D-8CF0-C6572EA908F5}" destId="{99CBFCE2-311B-4ADC-B97C-AE5B7A393874}" srcOrd="0" destOrd="0" presId="urn:microsoft.com/office/officeart/2005/8/layout/hierarchy6"/>
    <dgm:cxn modelId="{C6F4E8A5-315C-4F02-9899-78C8887BE59D}" type="presParOf" srcId="{8BC81122-F8A8-445D-8CF0-C6572EA908F5}" destId="{16542C28-1C76-4DFD-8099-7375D741CA28}" srcOrd="1" destOrd="0" presId="urn:microsoft.com/office/officeart/2005/8/layout/hierarchy6"/>
    <dgm:cxn modelId="{51355FFF-12C1-4C65-812C-BC39EBC5A9B5}" type="presParOf" srcId="{16542C28-1C76-4DFD-8099-7375D741CA28}" destId="{B779453E-F7B5-4758-BDE2-B114FAD7ECAD}" srcOrd="0" destOrd="0" presId="urn:microsoft.com/office/officeart/2005/8/layout/hierarchy6"/>
    <dgm:cxn modelId="{2AEB1AFA-ADF4-4C4F-9FE0-B3667B2074B2}" type="presParOf" srcId="{16542C28-1C76-4DFD-8099-7375D741CA28}" destId="{77B0140E-37E2-494D-B283-25D1BF6063B4}" srcOrd="1" destOrd="0" presId="urn:microsoft.com/office/officeart/2005/8/layout/hierarchy6"/>
    <dgm:cxn modelId="{50FD25F9-BA92-45DF-B8FD-09A7B518AE20}" type="presParOf" srcId="{77B0140E-37E2-494D-B283-25D1BF6063B4}" destId="{A1048DAD-31D2-4D3B-8280-126A0EA9ACBD}" srcOrd="0" destOrd="0" presId="urn:microsoft.com/office/officeart/2005/8/layout/hierarchy6"/>
    <dgm:cxn modelId="{A3FCA932-1E56-456D-822B-8B6123461493}" type="presParOf" srcId="{77B0140E-37E2-494D-B283-25D1BF6063B4}" destId="{2E2930AF-F4FC-45CB-B74D-DCF8EEBE9167}" srcOrd="1" destOrd="0" presId="urn:microsoft.com/office/officeart/2005/8/layout/hierarchy6"/>
    <dgm:cxn modelId="{15CB117C-8A8C-4F11-A993-D2A6B0F5D896}" type="presParOf" srcId="{2E2930AF-F4FC-45CB-B74D-DCF8EEBE9167}" destId="{2FBFE716-AF99-4044-95C5-140CF42977E0}" srcOrd="0" destOrd="0" presId="urn:microsoft.com/office/officeart/2005/8/layout/hierarchy6"/>
    <dgm:cxn modelId="{E4416608-6D1C-4E86-A68D-424C59D97936}" type="presParOf" srcId="{2E2930AF-F4FC-45CB-B74D-DCF8EEBE9167}" destId="{82D4E6E7-A1A5-4F26-B722-3982F7803892}" srcOrd="1" destOrd="0" presId="urn:microsoft.com/office/officeart/2005/8/layout/hierarchy6"/>
    <dgm:cxn modelId="{3EBE9F87-DC51-4E29-A629-F5658BC4CBC0}" type="presParOf" srcId="{82D4E6E7-A1A5-4F26-B722-3982F7803892}" destId="{11BE774D-F6CA-4F41-9AFE-4307EC318E5A}" srcOrd="0" destOrd="0" presId="urn:microsoft.com/office/officeart/2005/8/layout/hierarchy6"/>
    <dgm:cxn modelId="{D24CA624-E7A0-44FD-89FC-0586DFDD80C3}" type="presParOf" srcId="{82D4E6E7-A1A5-4F26-B722-3982F7803892}" destId="{504DEE5F-DC98-4179-B88E-78DC436DF58A}" srcOrd="1" destOrd="0" presId="urn:microsoft.com/office/officeart/2005/8/layout/hierarchy6"/>
    <dgm:cxn modelId="{BAB54A7C-2C4A-448F-AB45-5C389A4BB639}" type="presParOf" srcId="{2E2930AF-F4FC-45CB-B74D-DCF8EEBE9167}" destId="{78BF3C91-3393-491D-A9D5-7A70FCE5F5EA}" srcOrd="2" destOrd="0" presId="urn:microsoft.com/office/officeart/2005/8/layout/hierarchy6"/>
    <dgm:cxn modelId="{C6315C66-6625-417A-A056-5DC2FBDFB599}" type="presParOf" srcId="{2E2930AF-F4FC-45CB-B74D-DCF8EEBE9167}" destId="{086E817F-AE85-4741-90E4-4CDD3C0FC5D0}" srcOrd="3" destOrd="0" presId="urn:microsoft.com/office/officeart/2005/8/layout/hierarchy6"/>
    <dgm:cxn modelId="{3F9BC71A-8AE4-4474-B013-9272FD97856F}" type="presParOf" srcId="{086E817F-AE85-4741-90E4-4CDD3C0FC5D0}" destId="{6B9A1B5F-B9A1-49BD-BAC3-92BBEB0A2A59}" srcOrd="0" destOrd="0" presId="urn:microsoft.com/office/officeart/2005/8/layout/hierarchy6"/>
    <dgm:cxn modelId="{3D2F18E5-887A-4C85-81FF-563527B40875}" type="presParOf" srcId="{086E817F-AE85-4741-90E4-4CDD3C0FC5D0}" destId="{2B36A50D-95A9-4A8D-8F4B-25AE28F2B1E9}" srcOrd="1" destOrd="0" presId="urn:microsoft.com/office/officeart/2005/8/layout/hierarchy6"/>
    <dgm:cxn modelId="{74B3E767-4D69-45DF-9E54-4CED74884342}" type="presParOf" srcId="{943323D4-C914-48C0-BC09-5EC6CF3645F3}" destId="{2F537105-7063-419C-94BA-54033042BA37}" srcOrd="1" destOrd="0" presId="urn:microsoft.com/office/officeart/2005/8/layout/hierarchy6"/>
  </dgm:cxnLst>
  <dgm:bg>
    <a:solidFill>
      <a:schemeClr val="tx2">
        <a:lumMod val="20000"/>
        <a:lumOff val="80000"/>
      </a:schemeClr>
    </a:solidFill>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2DA4404-B934-42FA-943F-E9AAC9CEFF78}">
      <dsp:nvSpPr>
        <dsp:cNvPr id="0" name=""/>
        <dsp:cNvSpPr/>
      </dsp:nvSpPr>
      <dsp:spPr>
        <a:xfrm>
          <a:off x="302112" y="62124"/>
          <a:ext cx="1400135" cy="441413"/>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34290" tIns="34290" rIns="34290" bIns="34290" numCol="1" spcCol="1270" anchor="ctr" anchorCtr="0">
          <a:noAutofit/>
        </a:bodyPr>
        <a:lstStyle/>
        <a:p>
          <a:pPr lvl="0" algn="ctr" defTabSz="400050">
            <a:lnSpc>
              <a:spcPct val="90000"/>
            </a:lnSpc>
            <a:spcBef>
              <a:spcPct val="0"/>
            </a:spcBef>
            <a:spcAft>
              <a:spcPct val="35000"/>
            </a:spcAft>
          </a:pPr>
          <a:r>
            <a:rPr lang="en-GB" sz="900" kern="1200">
              <a:solidFill>
                <a:srgbClr val="0000FF"/>
              </a:solidFill>
              <a:latin typeface="+mn-lt"/>
            </a:rPr>
            <a:t>Vessels (ST09A) </a:t>
          </a:r>
        </a:p>
      </dsp:txBody>
      <dsp:txXfrm>
        <a:off x="315041" y="75053"/>
        <a:ext cx="1374277" cy="415555"/>
      </dsp:txXfrm>
    </dsp:sp>
    <dsp:sp modelId="{FABE8F10-CB82-4BE6-8AD4-8AE7B4F9EFFF}">
      <dsp:nvSpPr>
        <dsp:cNvPr id="0" name=""/>
        <dsp:cNvSpPr/>
      </dsp:nvSpPr>
      <dsp:spPr>
        <a:xfrm>
          <a:off x="956459" y="503537"/>
          <a:ext cx="91440" cy="159461"/>
        </a:xfrm>
        <a:custGeom>
          <a:avLst/>
          <a:gdLst/>
          <a:ahLst/>
          <a:cxnLst/>
          <a:rect l="0" t="0" r="0" b="0"/>
          <a:pathLst>
            <a:path>
              <a:moveTo>
                <a:pt x="45720" y="0"/>
              </a:moveTo>
              <a:lnTo>
                <a:pt x="45720" y="159461"/>
              </a:lnTo>
            </a:path>
          </a:pathLst>
        </a:custGeom>
        <a:noFill/>
        <a:ln w="25400" cap="flat" cmpd="sng" algn="ctr">
          <a:solidFill>
            <a:schemeClr val="dk1">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99CBFCE2-311B-4ADC-B97C-AE5B7A393874}">
      <dsp:nvSpPr>
        <dsp:cNvPr id="0" name=""/>
        <dsp:cNvSpPr/>
      </dsp:nvSpPr>
      <dsp:spPr>
        <a:xfrm>
          <a:off x="565989" y="662998"/>
          <a:ext cx="872381" cy="406004"/>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txBody>
        <a:bodyPr spcFirstLastPara="0" vert="horz" wrap="square" lIns="34290" tIns="34290" rIns="34290" bIns="34290" numCol="1" spcCol="1270" anchor="ctr" anchorCtr="0">
          <a:noAutofit/>
        </a:bodyPr>
        <a:lstStyle/>
        <a:p>
          <a:pPr lvl="0" algn="ctr" defTabSz="400050">
            <a:lnSpc>
              <a:spcPct val="90000"/>
            </a:lnSpc>
            <a:spcBef>
              <a:spcPct val="0"/>
            </a:spcBef>
            <a:spcAft>
              <a:spcPct val="35000"/>
            </a:spcAft>
          </a:pPr>
          <a:r>
            <a:rPr lang="en-GB" sz="900" kern="1200">
              <a:solidFill>
                <a:srgbClr val="0000FF"/>
              </a:solidFill>
              <a:latin typeface="+mn-lt"/>
            </a:rPr>
            <a:t>Trips (ST09B)</a:t>
          </a:r>
        </a:p>
      </dsp:txBody>
      <dsp:txXfrm>
        <a:off x="577880" y="674889"/>
        <a:ext cx="848599" cy="382222"/>
      </dsp:txXfrm>
    </dsp:sp>
    <dsp:sp modelId="{B779453E-F7B5-4758-BDE2-B114FAD7ECAD}">
      <dsp:nvSpPr>
        <dsp:cNvPr id="0" name=""/>
        <dsp:cNvSpPr/>
      </dsp:nvSpPr>
      <dsp:spPr>
        <a:xfrm>
          <a:off x="956459" y="1069003"/>
          <a:ext cx="91440" cy="159461"/>
        </a:xfrm>
        <a:custGeom>
          <a:avLst/>
          <a:gdLst/>
          <a:ahLst/>
          <a:cxnLst/>
          <a:rect l="0" t="0" r="0" b="0"/>
          <a:pathLst>
            <a:path>
              <a:moveTo>
                <a:pt x="45720" y="0"/>
              </a:moveTo>
              <a:lnTo>
                <a:pt x="45720" y="159461"/>
              </a:lnTo>
            </a:path>
          </a:pathLst>
        </a:custGeom>
        <a:noFill/>
        <a:ln w="25400" cap="flat" cmpd="sng" algn="ctr">
          <a:solidFill>
            <a:schemeClr val="dk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A1048DAD-31D2-4D3B-8280-126A0EA9ACBD}">
      <dsp:nvSpPr>
        <dsp:cNvPr id="0" name=""/>
        <dsp:cNvSpPr/>
      </dsp:nvSpPr>
      <dsp:spPr>
        <a:xfrm>
          <a:off x="539486" y="1228465"/>
          <a:ext cx="925386" cy="412195"/>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txBody>
        <a:bodyPr spcFirstLastPara="0" vert="horz" wrap="square" lIns="34290" tIns="34290" rIns="34290" bIns="34290" numCol="1" spcCol="1270" anchor="ctr" anchorCtr="0">
          <a:noAutofit/>
        </a:bodyPr>
        <a:lstStyle/>
        <a:p>
          <a:pPr lvl="0" algn="ctr" defTabSz="400050">
            <a:lnSpc>
              <a:spcPct val="90000"/>
            </a:lnSpc>
            <a:spcBef>
              <a:spcPct val="0"/>
            </a:spcBef>
            <a:spcAft>
              <a:spcPct val="35000"/>
            </a:spcAft>
          </a:pPr>
          <a:r>
            <a:rPr lang="en-GB" sz="900" kern="1200">
              <a:solidFill>
                <a:srgbClr val="0000FF"/>
              </a:solidFill>
              <a:latin typeface="+mn-lt"/>
            </a:rPr>
            <a:t>FishOperations (ST09C)</a:t>
          </a:r>
        </a:p>
      </dsp:txBody>
      <dsp:txXfrm>
        <a:off x="551559" y="1240538"/>
        <a:ext cx="901240" cy="388049"/>
      </dsp:txXfrm>
    </dsp:sp>
    <dsp:sp modelId="{2FBFE716-AF99-4044-95C5-140CF42977E0}">
      <dsp:nvSpPr>
        <dsp:cNvPr id="0" name=""/>
        <dsp:cNvSpPr/>
      </dsp:nvSpPr>
      <dsp:spPr>
        <a:xfrm>
          <a:off x="482956" y="1640661"/>
          <a:ext cx="519223" cy="159461"/>
        </a:xfrm>
        <a:custGeom>
          <a:avLst/>
          <a:gdLst/>
          <a:ahLst/>
          <a:cxnLst/>
          <a:rect l="0" t="0" r="0" b="0"/>
          <a:pathLst>
            <a:path>
              <a:moveTo>
                <a:pt x="519223" y="0"/>
              </a:moveTo>
              <a:lnTo>
                <a:pt x="519223" y="79730"/>
              </a:lnTo>
              <a:lnTo>
                <a:pt x="0" y="79730"/>
              </a:lnTo>
              <a:lnTo>
                <a:pt x="0" y="159461"/>
              </a:lnTo>
            </a:path>
          </a:pathLst>
        </a:custGeom>
        <a:noFill/>
        <a:ln w="25400" cap="flat" cmpd="sng" algn="ctr">
          <a:solidFill>
            <a:schemeClr val="dk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11BE774D-F6CA-4F41-9AFE-4307EC318E5A}">
      <dsp:nvSpPr>
        <dsp:cNvPr id="0" name=""/>
        <dsp:cNvSpPr/>
      </dsp:nvSpPr>
      <dsp:spPr>
        <a:xfrm>
          <a:off x="801" y="1800122"/>
          <a:ext cx="964309" cy="452328"/>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txBody>
        <a:bodyPr spcFirstLastPara="0" vert="horz" wrap="square" lIns="34290" tIns="34290" rIns="34290" bIns="34290" numCol="1" spcCol="1270" anchor="ctr" anchorCtr="0">
          <a:noAutofit/>
        </a:bodyPr>
        <a:lstStyle/>
        <a:p>
          <a:pPr lvl="0" algn="ctr" defTabSz="400050">
            <a:lnSpc>
              <a:spcPct val="90000"/>
            </a:lnSpc>
            <a:spcBef>
              <a:spcPct val="0"/>
            </a:spcBef>
            <a:spcAft>
              <a:spcPct val="35000"/>
            </a:spcAft>
          </a:pPr>
          <a:r>
            <a:rPr lang="en-GB" sz="900" kern="1200">
              <a:solidFill>
                <a:srgbClr val="0000FF"/>
              </a:solidFill>
              <a:latin typeface="+mn-lt"/>
            </a:rPr>
            <a:t>CatchDetails (ST09D)</a:t>
          </a:r>
        </a:p>
      </dsp:txBody>
      <dsp:txXfrm>
        <a:off x="14049" y="1813370"/>
        <a:ext cx="937813" cy="425832"/>
      </dsp:txXfrm>
    </dsp:sp>
    <dsp:sp modelId="{78BF3C91-3393-491D-A9D5-7A70FCE5F5EA}">
      <dsp:nvSpPr>
        <dsp:cNvPr id="0" name=""/>
        <dsp:cNvSpPr/>
      </dsp:nvSpPr>
      <dsp:spPr>
        <a:xfrm>
          <a:off x="1002180" y="1640661"/>
          <a:ext cx="571851" cy="159461"/>
        </a:xfrm>
        <a:custGeom>
          <a:avLst/>
          <a:gdLst/>
          <a:ahLst/>
          <a:cxnLst/>
          <a:rect l="0" t="0" r="0" b="0"/>
          <a:pathLst>
            <a:path>
              <a:moveTo>
                <a:pt x="0" y="0"/>
              </a:moveTo>
              <a:lnTo>
                <a:pt x="0" y="79730"/>
              </a:lnTo>
              <a:lnTo>
                <a:pt x="571851" y="79730"/>
              </a:lnTo>
              <a:lnTo>
                <a:pt x="571851" y="159461"/>
              </a:lnTo>
            </a:path>
          </a:pathLst>
        </a:custGeom>
        <a:noFill/>
        <a:ln w="25400" cap="flat" cmpd="sng" algn="ctr">
          <a:solidFill>
            <a:schemeClr val="dk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6B9A1B5F-B9A1-49BD-BAC3-92BBEB0A2A59}">
      <dsp:nvSpPr>
        <dsp:cNvPr id="0" name=""/>
        <dsp:cNvSpPr/>
      </dsp:nvSpPr>
      <dsp:spPr>
        <a:xfrm>
          <a:off x="1144505" y="1800122"/>
          <a:ext cx="859052" cy="430749"/>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txBody>
        <a:bodyPr spcFirstLastPara="0" vert="horz" wrap="square" lIns="34290" tIns="34290" rIns="34290" bIns="34290" numCol="1" spcCol="1270" anchor="ctr" anchorCtr="0">
          <a:noAutofit/>
        </a:bodyPr>
        <a:lstStyle/>
        <a:p>
          <a:pPr lvl="0" algn="ctr" defTabSz="400050">
            <a:lnSpc>
              <a:spcPct val="90000"/>
            </a:lnSpc>
            <a:spcBef>
              <a:spcPct val="0"/>
            </a:spcBef>
            <a:spcAft>
              <a:spcPct val="35000"/>
            </a:spcAft>
          </a:pPr>
          <a:r>
            <a:rPr lang="en-GB" sz="900" kern="1200">
              <a:solidFill>
                <a:srgbClr val="0000FF"/>
              </a:solidFill>
              <a:latin typeface="+mn-lt"/>
            </a:rPr>
            <a:t>Sampling (ST09E)</a:t>
          </a:r>
        </a:p>
      </dsp:txBody>
      <dsp:txXfrm>
        <a:off x="1157121" y="1812738"/>
        <a:ext cx="833820" cy="405517"/>
      </dsp:txXfrm>
    </dsp:sp>
  </dsp:spTree>
</dsp:drawing>
</file>

<file path=xl/diagrams/layout1.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4" Type="http://schemas.openxmlformats.org/officeDocument/2006/relationships/diagramColors" Target="../diagrams/colors1.xml"/><Relationship Id="rId5" Type="http://schemas.microsoft.com/office/2007/relationships/diagramDrawing" Target="../diagrams/drawing1.xml"/><Relationship Id="rId1" Type="http://schemas.openxmlformats.org/officeDocument/2006/relationships/diagramData" Target="../diagrams/data1.xml"/><Relationship Id="rId2" Type="http://schemas.openxmlformats.org/officeDocument/2006/relationships/diagramLayout" Target="../diagrams/layout1.xml"/></Relationships>
</file>

<file path=xl/drawings/drawing1.xml><?xml version="1.0" encoding="utf-8"?>
<xdr:wsDr xmlns:xdr="http://schemas.openxmlformats.org/drawingml/2006/spreadsheetDrawing" xmlns:a="http://schemas.openxmlformats.org/drawingml/2006/main">
  <xdr:twoCellAnchor>
    <xdr:from>
      <xdr:col>19</xdr:col>
      <xdr:colOff>11765</xdr:colOff>
      <xdr:row>2</xdr:row>
      <xdr:rowOff>47624</xdr:rowOff>
    </xdr:from>
    <xdr:to>
      <xdr:col>21</xdr:col>
      <xdr:colOff>9525</xdr:colOff>
      <xdr:row>17</xdr:row>
      <xdr:rowOff>76199</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tables/table1.xml><?xml version="1.0" encoding="utf-8"?>
<table xmlns="http://schemas.openxmlformats.org/spreadsheetml/2006/main" id="1" name="tblST09A_vessels" displayName="tblST09A_vessels" ref="A24:Q40" insertRowShift="1" headerRowDxfId="160" dataDxfId="159" tableBorderDxfId="158">
  <autoFilter ref="A24:Q40"/>
  <tableColumns count="17">
    <tableColumn id="1" name="ICCATSerialNo" totalsRowLabel="Total" dataDxfId="157" totalsRowDxfId="156"/>
    <tableColumn id="2" name="FlagVesCod" dataDxfId="155" totalsRowDxfId="154"/>
    <tableColumn id="3" name="PortZone" dataDxfId="153" totalsRowDxfId="152"/>
    <tableColumn id="4" name="IsscfvCod" dataDxfId="151" totalsRowDxfId="150"/>
    <tableColumn id="5" name="GearGrpCod" dataDxfId="149" totalsRowDxfId="148"/>
    <tableColumn id="6" name="LOAm" dataDxfId="147" totalsRowDxfId="146"/>
    <tableColumn id="7" name="GRTt" dataDxfId="145" totalsRowDxfId="144"/>
    <tableColumn id="8" name="NoScrews" dataDxfId="143" totalsRowDxfId="142"/>
    <tableColumn id="9" name="FreezeCap" dataDxfId="141" totalsRowDxfId="140"/>
    <tableColumn id="10" name="StorageCap" dataDxfId="139" totalsRowDxfId="138"/>
    <tableColumn id="11" name="AcusEquip" dataDxfId="137" totalsRowDxfId="136"/>
    <tableColumn id="12" name="PosFixEquip" dataDxfId="135" totalsRowDxfId="134"/>
    <tableColumn id="13" name="VmsComSysCod" dataDxfId="133" totalsRowDxfId="132"/>
    <tableColumn id="17" name="GroupVesselCode" dataDxfId="131"/>
    <tableColumn id="14" name="FlagCod" dataDxfId="130"/>
    <tableColumn id="15" name="GearGrp" dataDxfId="129" totalsRowDxfId="128"/>
    <tableColumn id="16" name="NoVessels" totalsRowFunction="sum" dataDxfId="127" totalsRowDxfId="126"/>
  </tableColumns>
  <tableStyleInfo name="TableStyleLight2" showFirstColumn="0" showLastColumn="0" showRowStripes="0" showColumnStripes="1"/>
</table>
</file>

<file path=xl/tables/table2.xml><?xml version="1.0" encoding="utf-8"?>
<table xmlns="http://schemas.openxmlformats.org/spreadsheetml/2006/main" id="5" name="tblST09B_trips" displayName="tblST09B_trips" ref="A15:V30" insertRowShift="1" totalsRowShown="0" headerRowDxfId="125" dataDxfId="124" tableBorderDxfId="123">
  <autoFilter ref="A15:V30"/>
  <tableColumns count="22">
    <tableColumn id="1" name="TripCode" dataDxfId="122"/>
    <tableColumn id="2" name="ICCATSerialNo" dataDxfId="121"/>
    <tableColumn id="3" name="CaptName" dataDxfId="120"/>
    <tableColumn id="4" name="NoCrew" dataDxfId="119"/>
    <tableColumn id="5" name="SupVesselYN" dataDxfId="118"/>
    <tableColumn id="6" name="DepartDate" dataDxfId="117"/>
    <tableColumn id="7" name="DepartPort" dataDxfId="116"/>
    <tableColumn id="8" name="ReturnDate" dataDxfId="115"/>
    <tableColumn id="9" name="ReturnPort" dataDxfId="114"/>
    <tableColumn id="10" name="NoDayFishG" dataDxfId="113"/>
    <tableColumn id="11" name="NoDaySearch" dataDxfId="112"/>
    <tableColumn id="12" name="NoDayFished" dataDxfId="111"/>
    <tableColumn id="13" name="NoSets" dataDxfId="110"/>
    <tableColumn id="14" name="NoSetsObs" dataDxfId="109"/>
    <tableColumn id="15" name="NoSetsNull" dataDxfId="108"/>
    <tableColumn id="16" name="NoHksOrPns" dataDxfId="107"/>
    <tableColumn id="17" name="NoHksOrPnsOb" dataDxfId="106"/>
    <tableColumn id="18" name="SpcCodList" dataDxfId="105"/>
    <tableColumn id="21" name="GroupTripCode" dataDxfId="104"/>
    <tableColumn id="22" name="GroupVesselCode" dataDxfId="103"/>
    <tableColumn id="19" name="NoTrips" dataDxfId="102"/>
    <tableColumn id="20" name="TPeriodID" dataDxfId="101"/>
  </tableColumns>
  <tableStyleInfo name="TableStyleLight2" showFirstColumn="0" showLastColumn="0" showRowStripes="1" showColumnStripes="0"/>
</table>
</file>

<file path=xl/tables/table3.xml><?xml version="1.0" encoding="utf-8"?>
<table xmlns="http://schemas.openxmlformats.org/spreadsheetml/2006/main" id="6" name="tblST09C_fishOper" displayName="tblST09C_fishOper" ref="A15:AS30" totalsRowShown="0" headerRowDxfId="100" dataDxfId="99" tableBorderDxfId="98">
  <autoFilter ref="A15:AS30"/>
  <tableColumns count="45">
    <tableColumn id="1" name="FishOperCode" dataDxfId="97"/>
    <tableColumn id="2" name="TripCode" dataDxfId="96"/>
    <tableColumn id="3" name="SetOrder" dataDxfId="95"/>
    <tableColumn id="4" name="DtTimeStart" dataDxfId="94"/>
    <tableColumn id="5" name="DtTimeEnd" dataDxfId="93"/>
    <tableColumn id="6" name="GeoGridCod" dataDxfId="92"/>
    <tableColumn id="7" name="ctdLatBegin" dataDxfId="91"/>
    <tableColumn id="8" name="ctdLonBegin" dataDxfId="90"/>
    <tableColumn id="9" name="ctdLatEnd" dataDxfId="89"/>
    <tableColumn id="10" name="ctdLonEnd" dataDxfId="88"/>
    <tableColumn id="11" name="TransShipAct" dataDxfId="87"/>
    <tableColumn id="46" name="MitMeasure1" dataDxfId="86"/>
    <tableColumn id="45" name="Detail1" dataDxfId="85"/>
    <tableColumn id="12" name="MitMeasure2" dataDxfId="84"/>
    <tableColumn id="39" name="Detail2" dataDxfId="83"/>
    <tableColumn id="38" name="MitMeasureOTH" dataDxfId="82"/>
    <tableColumn id="13" name="LLType" dataDxfId="81"/>
    <tableColumn id="14" name="LineSetterYN" dataDxfId="80"/>
    <tableColumn id="15" name="LineHaulYN" dataDxfId="79"/>
    <tableColumn id="16" name="BaitMachineYN" dataDxfId="78"/>
    <tableColumn id="17" name="MainlineMat" dataDxfId="77"/>
    <tableColumn id="18" name="MainlineLen" dataDxfId="76"/>
    <tableColumn id="19" name="MainlineDia" dataDxfId="75"/>
    <tableColumn id="20" name="BranchLineNo" dataDxfId="74"/>
    <tableColumn id="21" name="BranchLineMat" dataDxfId="73"/>
    <tableColumn id="22" name="BranchLineDia" dataDxfId="72"/>
    <tableColumn id="23" name="LeaderNo" dataDxfId="71"/>
    <tableColumn id="24" name="LeaderMat" dataDxfId="70"/>
    <tableColumn id="25" name="LeaderDiam" dataDxfId="69"/>
    <tableColumn id="26" name="NoHooks" dataDxfId="68"/>
    <tableColumn id="41" name="NoObservered" dataDxfId="67"/>
    <tableColumn id="27" name="NoHooksBasket" dataDxfId="66"/>
    <tableColumn id="28" name="HookCode" dataDxfId="65"/>
    <tableColumn id="29" name="HookSize" dataDxfId="64"/>
    <tableColumn id="30" name="HookOffset" dataDxfId="63"/>
    <tableColumn id="31" name="MaxNetLen" dataDxfId="62"/>
    <tableColumn id="32" name="StrechMeshSize" dataDxfId="61"/>
    <tableColumn id="33" name="NoBuoys" dataDxfId="60"/>
    <tableColumn id="34" name="NoSpeedBoats" dataDxfId="59"/>
    <tableColumn id="35" name="HelicopterYN" dataDxfId="58"/>
    <tableColumn id="37" name="SupVesSerialNo" dataDxfId="57"/>
    <tableColumn id="40" name="GroupFishCode" dataDxfId="56"/>
    <tableColumn id="42" name="GroupTripCode" dataDxfId="55"/>
    <tableColumn id="44" name="NoSets" dataDxfId="54"/>
    <tableColumn id="43" name="NoObservered2" dataDxfId="53"/>
  </tableColumns>
  <tableStyleInfo name="TableStyleLight2" showFirstColumn="0" showLastColumn="0" showRowStripes="1" showColumnStripes="0"/>
</table>
</file>

<file path=xl/tables/table4.xml><?xml version="1.0" encoding="utf-8"?>
<table xmlns="http://schemas.openxmlformats.org/spreadsheetml/2006/main" id="2" name="tblST09D_catch" displayName="tblST09D_catch" ref="A15:N30" totalsRowShown="0" headerRowDxfId="52" dataDxfId="51">
  <autoFilter ref="A15:N30"/>
  <tableColumns count="14">
    <tableColumn id="1" name="FishOperCode" dataDxfId="50"/>
    <tableColumn id="2" name="SpeciesCode" dataDxfId="49"/>
    <tableColumn id="3" name="CatchNo" dataDxfId="48"/>
    <tableColumn id="4" name="CatchWgtKG" dataDxfId="47"/>
    <tableColumn id="5" name="NoDL" dataDxfId="46"/>
    <tableColumn id="6" name="NoDD" dataDxfId="45"/>
    <tableColumn id="7" name="NoSampled" dataDxfId="44"/>
    <tableColumn id="15" name="GroupFishCode" dataDxfId="43"/>
    <tableColumn id="8" name="SpeciesCode2" dataDxfId="42"/>
    <tableColumn id="9" name="CatchNo2" dataDxfId="41"/>
    <tableColumn id="10" name="CatchWgtKG2" dataDxfId="40"/>
    <tableColumn id="11" name="NoDL2" dataDxfId="39"/>
    <tableColumn id="12" name="NoDD2" dataDxfId="38"/>
    <tableColumn id="13" name="NoSampled2" dataDxfId="37"/>
  </tableColumns>
  <tableStyleInfo name="TableStyleLight2" showFirstColumn="0" showLastColumn="0" showRowStripes="1" showColumnStripes="0"/>
</table>
</file>

<file path=xl/tables/table5.xml><?xml version="1.0" encoding="utf-8"?>
<table xmlns="http://schemas.openxmlformats.org/spreadsheetml/2006/main" id="7" name="tblST09E_sampling" displayName="tblST09E_sampling" ref="A15:P30" totalsRowShown="0" headerRowDxfId="36" dataDxfId="35">
  <autoFilter ref="A15:P30"/>
  <tableColumns count="16">
    <tableColumn id="1" name="SpecimenID" dataDxfId="34"/>
    <tableColumn id="2" name="SpeciesCode" dataDxfId="33"/>
    <tableColumn id="3" name="FishOperCode" dataDxfId="32"/>
    <tableColumn id="4" name="SizeCM" dataDxfId="31"/>
    <tableColumn id="5" name="FreqTypeCode" dataDxfId="30"/>
    <tableColumn id="6" name="WgtKG" dataDxfId="29"/>
    <tableColumn id="7" name="ProdTypeCode" dataDxfId="28"/>
    <tableColumn id="8" name="CondLand" dataDxfId="27"/>
    <tableColumn id="9" name="Released" dataDxfId="26"/>
    <tableColumn id="10" name="CondRele" dataDxfId="25"/>
    <tableColumn id="11" name="Genetics" dataDxfId="24"/>
    <tableColumn id="12" name="Otoliths" dataDxfId="23"/>
    <tableColumn id="13" name="Stomac" dataDxfId="22"/>
    <tableColumn id="14" name="Gonads" dataDxfId="21"/>
    <tableColumn id="15" name="TagNo" dataDxfId="20"/>
    <tableColumn id="16" name="Notes" dataDxfId="19"/>
  </tableColumns>
  <tableStyleInfo name="TableStyleLight2" showFirstColumn="0" showLastColumn="0" showRowStripes="1" showColumnStripes="0"/>
</table>
</file>

<file path=xl/tables/table6.xml><?xml version="1.0" encoding="utf-8"?>
<table xmlns="http://schemas.openxmlformats.org/spreadsheetml/2006/main" id="3" name="tblST09E_grpSampl" displayName="tblST09E_grpSampl" ref="Q15:AF30" totalsRowShown="0" headerRowDxfId="18" dataDxfId="16" headerRowBorderDxfId="17">
  <autoFilter ref="Q15:AF30"/>
  <tableColumns count="16">
    <tableColumn id="1" name="SpecimenID" dataDxfId="15"/>
    <tableColumn id="2" name="SpeciesCod" dataDxfId="14"/>
    <tableColumn id="17" name="GroupFishCode" dataDxfId="13"/>
    <tableColumn id="4" name="SizeCM" dataDxfId="12"/>
    <tableColumn id="5" name="FreqTypeCode" dataDxfId="11"/>
    <tableColumn id="6" name="WgtKG" dataDxfId="10"/>
    <tableColumn id="7" name="ProdTypeCode" dataDxfId="9"/>
    <tableColumn id="8" name="CondLand" dataDxfId="8"/>
    <tableColumn id="9" name="Release" dataDxfId="7"/>
    <tableColumn id="10" name="CondRele" dataDxfId="6"/>
    <tableColumn id="11" name="Genetics" dataDxfId="5"/>
    <tableColumn id="12" name="Otoliths" dataDxfId="4"/>
    <tableColumn id="13" name="Stomac" dataDxfId="3"/>
    <tableColumn id="14" name="Gonads" dataDxfId="2"/>
    <tableColumn id="15" name="TagNo" dataDxfId="1"/>
    <tableColumn id="16" name="Notes" dataDxfId="0"/>
  </tableColumns>
  <tableStyleInfo name="TableStyleLight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table" Target="../tables/table1.xml"/><Relationship Id="rId5" Type="http://schemas.openxmlformats.org/officeDocument/2006/relationships/comments" Target="../comments1.xml"/><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table" Target="../tables/table5.xml"/><Relationship Id="rId3"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indexed="42"/>
  </sheetPr>
  <dimension ref="A1:V40"/>
  <sheetViews>
    <sheetView tabSelected="1" workbookViewId="0">
      <selection activeCell="K11" sqref="K11:R17"/>
    </sheetView>
  </sheetViews>
  <sheetFormatPr baseColWidth="10" defaultColWidth="14.1640625" defaultRowHeight="12" x14ac:dyDescent="0.15"/>
  <cols>
    <col min="1" max="1" width="12.6640625" style="80" bestFit="1" customWidth="1"/>
    <col min="2" max="2" width="10.83203125" style="80" bestFit="1" customWidth="1"/>
    <col min="3" max="3" width="14.83203125" style="80" bestFit="1" customWidth="1"/>
    <col min="4" max="4" width="9.33203125" style="80" bestFit="1" customWidth="1"/>
    <col min="5" max="5" width="11.5" style="80" bestFit="1" customWidth="1"/>
    <col min="6" max="7" width="9.5" style="80" bestFit="1" customWidth="1"/>
    <col min="8" max="8" width="9.6640625" style="80" bestFit="1" customWidth="1"/>
    <col min="9" max="9" width="13.6640625" style="80" bestFit="1" customWidth="1"/>
    <col min="10" max="10" width="10.6640625" style="80" bestFit="1" customWidth="1"/>
    <col min="11" max="11" width="11.33203125" style="80" bestFit="1" customWidth="1"/>
    <col min="12" max="12" width="11.1640625" style="80" bestFit="1" customWidth="1"/>
    <col min="13" max="13" width="13.6640625" style="80" bestFit="1" customWidth="1"/>
    <col min="14" max="14" width="15.1640625" style="80" bestFit="1" customWidth="1"/>
    <col min="15" max="16" width="9.5" style="80" bestFit="1" customWidth="1"/>
    <col min="17" max="17" width="10" style="80" bestFit="1" customWidth="1"/>
    <col min="18" max="18" width="8.5" style="80" bestFit="1" customWidth="1"/>
    <col min="19" max="19" width="4" style="80" customWidth="1"/>
    <col min="20" max="21" width="13.1640625" style="80" customWidth="1"/>
    <col min="22" max="16384" width="14.1640625" style="80"/>
  </cols>
  <sheetData>
    <row r="1" spans="1:21" s="252" customFormat="1" ht="21" x14ac:dyDescent="0.15">
      <c r="A1" s="274" t="s">
        <v>1024</v>
      </c>
      <c r="B1" s="275"/>
      <c r="C1" s="278" t="s">
        <v>867</v>
      </c>
      <c r="D1" s="278"/>
      <c r="E1" s="278"/>
      <c r="F1" s="278"/>
      <c r="G1" s="278"/>
      <c r="H1" s="278"/>
      <c r="I1" s="278"/>
      <c r="J1" s="278"/>
      <c r="K1" s="278"/>
      <c r="L1" s="278"/>
      <c r="M1" s="278"/>
      <c r="N1" s="278"/>
      <c r="O1" s="278"/>
      <c r="P1" s="278"/>
      <c r="Q1" s="255" t="s">
        <v>845</v>
      </c>
      <c r="R1" s="256" t="s">
        <v>846</v>
      </c>
    </row>
    <row r="2" spans="1:21" s="252" customFormat="1" x14ac:dyDescent="0.15">
      <c r="A2" s="276"/>
      <c r="B2" s="277"/>
      <c r="C2" s="279" t="s">
        <v>847</v>
      </c>
      <c r="D2" s="279"/>
      <c r="E2" s="279"/>
      <c r="F2" s="279"/>
      <c r="G2" s="279"/>
      <c r="H2" s="279"/>
      <c r="I2" s="279"/>
      <c r="J2" s="279"/>
      <c r="K2" s="279"/>
      <c r="L2" s="279"/>
      <c r="M2" s="279"/>
      <c r="N2" s="279"/>
      <c r="O2" s="279"/>
      <c r="P2" s="279"/>
      <c r="Q2" s="254" t="s">
        <v>2199</v>
      </c>
      <c r="R2" s="253" t="s">
        <v>1143</v>
      </c>
      <c r="T2" s="273" t="s">
        <v>2200</v>
      </c>
      <c r="U2" s="273"/>
    </row>
    <row r="3" spans="1:21" s="81" customFormat="1" x14ac:dyDescent="0.15">
      <c r="A3" s="82"/>
      <c r="B3" s="83"/>
      <c r="C3" s="83"/>
      <c r="D3" s="83"/>
      <c r="E3" s="83"/>
      <c r="F3" s="83"/>
      <c r="G3" s="83"/>
      <c r="H3" s="83"/>
      <c r="I3" s="83"/>
      <c r="J3" s="83"/>
      <c r="K3" s="83"/>
      <c r="L3" s="83"/>
      <c r="M3" s="83"/>
      <c r="N3" s="83"/>
      <c r="O3" s="83"/>
      <c r="P3" s="83"/>
      <c r="Q3" s="84"/>
      <c r="R3" s="85"/>
    </row>
    <row r="4" spans="1:21" s="81" customFormat="1" x14ac:dyDescent="0.15">
      <c r="A4" s="282" t="s">
        <v>848</v>
      </c>
      <c r="B4" s="283"/>
      <c r="C4" s="283"/>
      <c r="D4" s="283"/>
      <c r="E4" s="283"/>
      <c r="F4" s="283"/>
      <c r="G4" s="283"/>
      <c r="H4" s="283"/>
      <c r="I4" s="283"/>
      <c r="J4" s="58"/>
      <c r="K4" s="86"/>
      <c r="L4" s="284" t="s">
        <v>849</v>
      </c>
      <c r="M4" s="285"/>
      <c r="N4" s="285"/>
      <c r="O4" s="285"/>
      <c r="P4" s="285"/>
      <c r="Q4" s="285"/>
      <c r="R4" s="286"/>
    </row>
    <row r="5" spans="1:21" s="81" customFormat="1" x14ac:dyDescent="0.15">
      <c r="A5" s="87" t="s">
        <v>850</v>
      </c>
      <c r="B5" s="88" t="s">
        <v>851</v>
      </c>
      <c r="C5" s="264" t="s">
        <v>2212</v>
      </c>
      <c r="D5" s="280"/>
      <c r="E5" s="280"/>
      <c r="F5" s="280"/>
      <c r="G5" s="280"/>
      <c r="H5" s="280"/>
      <c r="I5" s="280"/>
      <c r="J5" s="64"/>
      <c r="K5" s="89"/>
      <c r="L5" s="262" t="s">
        <v>852</v>
      </c>
      <c r="M5" s="263"/>
      <c r="N5" s="114"/>
      <c r="O5" s="281"/>
      <c r="P5" s="281"/>
      <c r="Q5" s="281"/>
      <c r="R5" s="90"/>
    </row>
    <row r="6" spans="1:21" s="81" customFormat="1" x14ac:dyDescent="0.15">
      <c r="A6" s="91"/>
      <c r="B6" s="88" t="s">
        <v>853</v>
      </c>
      <c r="C6" s="265" t="s">
        <v>2213</v>
      </c>
      <c r="D6" s="265"/>
      <c r="E6" s="265"/>
      <c r="F6" s="265"/>
      <c r="G6" s="64" t="s">
        <v>854</v>
      </c>
      <c r="H6" s="265">
        <v>50626300600</v>
      </c>
      <c r="I6" s="264"/>
      <c r="J6" s="64"/>
      <c r="K6" s="89"/>
      <c r="L6" s="262" t="s">
        <v>855</v>
      </c>
      <c r="M6" s="263"/>
      <c r="N6" s="114"/>
      <c r="O6" s="266"/>
      <c r="P6" s="266"/>
      <c r="Q6" s="266"/>
      <c r="R6" s="121"/>
    </row>
    <row r="7" spans="1:21" s="81" customFormat="1" x14ac:dyDescent="0.15">
      <c r="A7" s="92" t="s">
        <v>856</v>
      </c>
      <c r="B7" s="64"/>
      <c r="C7" s="93"/>
      <c r="D7" s="93"/>
      <c r="E7" s="93"/>
      <c r="F7" s="93"/>
      <c r="G7" s="93"/>
      <c r="H7" s="93"/>
      <c r="I7" s="93"/>
      <c r="J7" s="64"/>
      <c r="K7" s="89"/>
      <c r="L7" s="91"/>
      <c r="M7" s="89"/>
      <c r="N7" s="89"/>
      <c r="O7" s="89"/>
      <c r="P7" s="89"/>
      <c r="Q7" s="89"/>
      <c r="R7" s="94"/>
    </row>
    <row r="8" spans="1:21" s="81" customFormat="1" x14ac:dyDescent="0.15">
      <c r="A8" s="262" t="s">
        <v>857</v>
      </c>
      <c r="B8" s="263"/>
      <c r="C8" s="264" t="s">
        <v>2214</v>
      </c>
      <c r="D8" s="264"/>
      <c r="E8" s="264"/>
      <c r="F8" s="264"/>
      <c r="G8" s="264"/>
      <c r="H8" s="264"/>
      <c r="I8" s="128"/>
      <c r="J8" s="64"/>
      <c r="K8" s="128"/>
      <c r="L8" s="267" t="s">
        <v>858</v>
      </c>
      <c r="M8" s="268"/>
      <c r="N8" s="124"/>
      <c r="O8" s="124"/>
      <c r="P8" s="124"/>
      <c r="Q8" s="124"/>
      <c r="R8" s="125"/>
    </row>
    <row r="9" spans="1:21" s="81" customFormat="1" x14ac:dyDescent="0.15">
      <c r="A9" s="262" t="s">
        <v>860</v>
      </c>
      <c r="B9" s="263"/>
      <c r="C9" s="264" t="s">
        <v>2215</v>
      </c>
      <c r="D9" s="264"/>
      <c r="E9" s="264"/>
      <c r="F9" s="264"/>
      <c r="G9" s="264"/>
      <c r="H9" s="264"/>
      <c r="I9" s="64"/>
      <c r="J9" s="64"/>
      <c r="K9" s="64"/>
      <c r="L9" s="269"/>
      <c r="M9" s="270"/>
      <c r="N9" s="270"/>
      <c r="O9" s="270"/>
      <c r="P9" s="270"/>
      <c r="Q9" s="122"/>
      <c r="R9" s="123"/>
    </row>
    <row r="10" spans="1:21" s="81" customFormat="1" x14ac:dyDescent="0.15">
      <c r="A10" s="262" t="s">
        <v>861</v>
      </c>
      <c r="B10" s="263"/>
      <c r="C10" s="264" t="s">
        <v>2216</v>
      </c>
      <c r="D10" s="264"/>
      <c r="E10" s="264"/>
      <c r="F10" s="264"/>
      <c r="G10" s="264"/>
      <c r="H10" s="264"/>
      <c r="I10" s="64"/>
      <c r="J10" s="64"/>
      <c r="K10" s="126"/>
      <c r="L10" s="60"/>
      <c r="M10" s="60"/>
      <c r="N10" s="60"/>
      <c r="O10" s="60"/>
      <c r="P10" s="60"/>
      <c r="Q10" s="60"/>
      <c r="R10" s="127"/>
    </row>
    <row r="11" spans="1:21" s="81" customFormat="1" x14ac:dyDescent="0.15">
      <c r="A11" s="95"/>
      <c r="B11" s="96" t="s">
        <v>863</v>
      </c>
      <c r="C11" s="288" t="s">
        <v>2217</v>
      </c>
      <c r="D11" s="288"/>
      <c r="E11" s="61"/>
      <c r="F11" s="61"/>
      <c r="G11" s="61"/>
      <c r="H11" s="61"/>
      <c r="I11" s="61"/>
      <c r="J11" s="88" t="s">
        <v>862</v>
      </c>
      <c r="K11" s="271" t="s">
        <v>2219</v>
      </c>
      <c r="L11" s="271"/>
      <c r="M11" s="271"/>
      <c r="N11" s="271"/>
      <c r="O11" s="271"/>
      <c r="P11" s="271"/>
      <c r="Q11" s="271"/>
      <c r="R11" s="272"/>
    </row>
    <row r="12" spans="1:21" s="81" customFormat="1" x14ac:dyDescent="0.15">
      <c r="A12" s="289" t="s">
        <v>864</v>
      </c>
      <c r="B12" s="290"/>
      <c r="C12" s="290"/>
      <c r="D12" s="290"/>
      <c r="E12" s="290"/>
      <c r="F12" s="290"/>
      <c r="G12" s="290"/>
      <c r="H12" s="290"/>
      <c r="I12" s="97"/>
      <c r="J12" s="64"/>
      <c r="K12" s="271"/>
      <c r="L12" s="271"/>
      <c r="M12" s="271"/>
      <c r="N12" s="271"/>
      <c r="O12" s="271"/>
      <c r="P12" s="271"/>
      <c r="Q12" s="271"/>
      <c r="R12" s="272"/>
    </row>
    <row r="13" spans="1:21" s="81" customFormat="1" x14ac:dyDescent="0.15">
      <c r="A13" s="262" t="s">
        <v>865</v>
      </c>
      <c r="B13" s="263"/>
      <c r="C13" s="287" t="s">
        <v>2217</v>
      </c>
      <c r="D13" s="287"/>
      <c r="E13" s="287"/>
      <c r="F13" s="61"/>
      <c r="G13" s="298" t="s">
        <v>1025</v>
      </c>
      <c r="H13" s="299"/>
      <c r="I13" s="300"/>
      <c r="J13" s="64"/>
      <c r="K13" s="271"/>
      <c r="L13" s="271"/>
      <c r="M13" s="271"/>
      <c r="N13" s="271"/>
      <c r="O13" s="271"/>
      <c r="P13" s="271"/>
      <c r="Q13" s="271"/>
      <c r="R13" s="272"/>
    </row>
    <row r="14" spans="1:21" s="81" customFormat="1" x14ac:dyDescent="0.15">
      <c r="A14" s="262" t="s">
        <v>991</v>
      </c>
      <c r="B14" s="263"/>
      <c r="C14" s="111">
        <v>2015</v>
      </c>
      <c r="D14" s="61"/>
      <c r="E14" s="63"/>
      <c r="F14" s="64"/>
      <c r="G14" s="301" t="s">
        <v>966</v>
      </c>
      <c r="H14" s="302"/>
      <c r="I14" s="112"/>
      <c r="J14" s="98"/>
      <c r="K14" s="271"/>
      <c r="L14" s="271"/>
      <c r="M14" s="271"/>
      <c r="N14" s="271"/>
      <c r="O14" s="271"/>
      <c r="P14" s="271"/>
      <c r="Q14" s="271"/>
      <c r="R14" s="272"/>
    </row>
    <row r="15" spans="1:21" s="81" customFormat="1" x14ac:dyDescent="0.15">
      <c r="A15" s="262" t="s">
        <v>866</v>
      </c>
      <c r="B15" s="263"/>
      <c r="C15" s="287" t="s">
        <v>2218</v>
      </c>
      <c r="D15" s="287"/>
      <c r="E15" s="65"/>
      <c r="F15" s="64"/>
      <c r="G15" s="303" t="s">
        <v>971</v>
      </c>
      <c r="H15" s="304"/>
      <c r="I15" s="113"/>
      <c r="J15" s="98"/>
      <c r="K15" s="271"/>
      <c r="L15" s="271"/>
      <c r="M15" s="271"/>
      <c r="N15" s="271"/>
      <c r="O15" s="271"/>
      <c r="P15" s="271"/>
      <c r="Q15" s="271"/>
      <c r="R15" s="272"/>
    </row>
    <row r="16" spans="1:21" s="81" customFormat="1" x14ac:dyDescent="0.15">
      <c r="A16" s="95"/>
      <c r="B16" s="88"/>
      <c r="C16" s="61"/>
      <c r="D16" s="61"/>
      <c r="E16" s="61"/>
      <c r="F16" s="61"/>
      <c r="G16" s="61"/>
      <c r="H16" s="61"/>
      <c r="I16" s="64"/>
      <c r="J16" s="99"/>
      <c r="K16" s="271"/>
      <c r="L16" s="271"/>
      <c r="M16" s="271"/>
      <c r="N16" s="271"/>
      <c r="O16" s="271"/>
      <c r="P16" s="271"/>
      <c r="Q16" s="271"/>
      <c r="R16" s="272"/>
    </row>
    <row r="17" spans="1:22" s="81" customFormat="1" x14ac:dyDescent="0.15">
      <c r="A17" s="95"/>
      <c r="B17" s="88"/>
      <c r="C17" s="61"/>
      <c r="D17" s="61"/>
      <c r="E17" s="61"/>
      <c r="F17" s="61"/>
      <c r="G17" s="61"/>
      <c r="H17" s="61"/>
      <c r="I17" s="64"/>
      <c r="J17" s="99"/>
      <c r="K17" s="271"/>
      <c r="L17" s="271"/>
      <c r="M17" s="271"/>
      <c r="N17" s="271"/>
      <c r="O17" s="271"/>
      <c r="P17" s="271"/>
      <c r="Q17" s="271"/>
      <c r="R17" s="272"/>
    </row>
    <row r="18" spans="1:22" s="81" customFormat="1" x14ac:dyDescent="0.15">
      <c r="A18" s="100"/>
      <c r="B18" s="101"/>
      <c r="C18" s="101"/>
      <c r="D18" s="101"/>
      <c r="E18" s="101"/>
      <c r="F18" s="102"/>
      <c r="G18" s="102"/>
      <c r="H18" s="102"/>
      <c r="I18" s="102"/>
      <c r="J18" s="103"/>
      <c r="K18" s="104"/>
      <c r="L18" s="104"/>
      <c r="M18" s="104"/>
      <c r="N18" s="104"/>
      <c r="O18" s="104"/>
      <c r="P18" s="104"/>
      <c r="Q18" s="104"/>
      <c r="R18" s="105"/>
    </row>
    <row r="19" spans="1:22" s="51" customFormat="1" x14ac:dyDescent="0.15"/>
    <row r="20" spans="1:22" s="51" customFormat="1" ht="14" x14ac:dyDescent="0.2">
      <c r="A20" s="297" t="s">
        <v>1022</v>
      </c>
      <c r="B20" s="297"/>
      <c r="C20" s="297"/>
      <c r="D20" s="297"/>
      <c r="E20" s="297"/>
      <c r="F20" s="297"/>
      <c r="G20" s="297"/>
      <c r="H20" s="297"/>
      <c r="I20" s="297"/>
      <c r="J20" s="297"/>
      <c r="K20" s="297"/>
      <c r="L20" s="297"/>
      <c r="M20" s="297"/>
      <c r="N20" s="291" t="s">
        <v>15</v>
      </c>
      <c r="O20" s="292"/>
      <c r="P20" s="292"/>
      <c r="Q20" s="293"/>
      <c r="S20" s="129"/>
      <c r="T20" s="129"/>
      <c r="U20" s="129"/>
      <c r="V20" s="129"/>
    </row>
    <row r="21" spans="1:22" s="51" customFormat="1" ht="14" x14ac:dyDescent="0.2">
      <c r="A21" s="297" t="s">
        <v>1093</v>
      </c>
      <c r="B21" s="297"/>
      <c r="C21" s="297"/>
      <c r="D21" s="297" t="s">
        <v>977</v>
      </c>
      <c r="E21" s="297"/>
      <c r="F21" s="297"/>
      <c r="G21" s="297"/>
      <c r="H21" s="297"/>
      <c r="I21" s="297" t="s">
        <v>976</v>
      </c>
      <c r="J21" s="297"/>
      <c r="K21" s="297" t="s">
        <v>975</v>
      </c>
      <c r="L21" s="297"/>
      <c r="M21" s="297"/>
      <c r="N21" s="294"/>
      <c r="O21" s="295"/>
      <c r="P21" s="295"/>
      <c r="Q21" s="296"/>
      <c r="S21" s="106"/>
      <c r="T21" s="107"/>
      <c r="U21" s="107"/>
      <c r="V21" s="107"/>
    </row>
    <row r="22" spans="1:22" s="51" customFormat="1" ht="22" x14ac:dyDescent="0.2">
      <c r="A22" s="108" t="s">
        <v>881</v>
      </c>
      <c r="B22" s="109" t="s">
        <v>1016</v>
      </c>
      <c r="C22" s="108" t="s">
        <v>1017</v>
      </c>
      <c r="D22" s="109" t="s">
        <v>1084</v>
      </c>
      <c r="E22" s="109" t="s">
        <v>1085</v>
      </c>
      <c r="F22" s="108" t="s">
        <v>1014</v>
      </c>
      <c r="G22" s="108" t="s">
        <v>1015</v>
      </c>
      <c r="H22" s="108" t="s">
        <v>1122</v>
      </c>
      <c r="I22" s="108" t="s">
        <v>1018</v>
      </c>
      <c r="J22" s="108" t="s">
        <v>1097</v>
      </c>
      <c r="K22" s="108" t="s">
        <v>1098</v>
      </c>
      <c r="L22" s="108" t="s">
        <v>1099</v>
      </c>
      <c r="M22" s="109" t="s">
        <v>1100</v>
      </c>
      <c r="N22" s="108" t="s">
        <v>1203</v>
      </c>
      <c r="O22" s="109" t="s">
        <v>1019</v>
      </c>
      <c r="P22" s="109" t="s">
        <v>1020</v>
      </c>
      <c r="Q22" s="108" t="s">
        <v>1243</v>
      </c>
      <c r="S22" s="107"/>
      <c r="T22" s="107"/>
      <c r="U22" s="107"/>
      <c r="V22" s="107"/>
    </row>
    <row r="23" spans="1:22" s="51" customFormat="1" ht="14" x14ac:dyDescent="0.2">
      <c r="A23" s="110" t="str">
        <f>REPT("+",10)</f>
        <v>++++++++++</v>
      </c>
      <c r="B23" s="110" t="str">
        <f>REPT("+",8)</f>
        <v>++++++++</v>
      </c>
      <c r="C23" s="110" t="str">
        <f>REPT("+",16)</f>
        <v>++++++++++++++++</v>
      </c>
      <c r="D23" s="110" t="str">
        <f>REPT("+",8)</f>
        <v>++++++++</v>
      </c>
      <c r="E23" s="110" t="str">
        <f t="shared" ref="E23:Q23" si="0">REPT("+",10)</f>
        <v>++++++++++</v>
      </c>
      <c r="F23" s="110" t="str">
        <f t="shared" si="0"/>
        <v>++++++++++</v>
      </c>
      <c r="G23" s="110" t="str">
        <f t="shared" si="0"/>
        <v>++++++++++</v>
      </c>
      <c r="H23" s="110" t="str">
        <f t="shared" si="0"/>
        <v>++++++++++</v>
      </c>
      <c r="I23" s="110" t="str">
        <f t="shared" si="0"/>
        <v>++++++++++</v>
      </c>
      <c r="J23" s="110" t="str">
        <f t="shared" si="0"/>
        <v>++++++++++</v>
      </c>
      <c r="K23" s="110" t="str">
        <f t="shared" si="0"/>
        <v>++++++++++</v>
      </c>
      <c r="L23" s="110" t="str">
        <f t="shared" si="0"/>
        <v>++++++++++</v>
      </c>
      <c r="M23" s="110" t="str">
        <f t="shared" si="0"/>
        <v>++++++++++</v>
      </c>
      <c r="N23" s="110" t="str">
        <f t="shared" si="0"/>
        <v>++++++++++</v>
      </c>
      <c r="O23" s="110" t="str">
        <f t="shared" si="0"/>
        <v>++++++++++</v>
      </c>
      <c r="P23" s="110" t="str">
        <f t="shared" si="0"/>
        <v>++++++++++</v>
      </c>
      <c r="Q23" s="110" t="str">
        <f t="shared" si="0"/>
        <v>++++++++++</v>
      </c>
      <c r="S23" s="107"/>
      <c r="T23" s="107"/>
      <c r="U23" s="107"/>
      <c r="V23" s="107"/>
    </row>
    <row r="24" spans="1:22" s="51" customFormat="1" ht="14" x14ac:dyDescent="0.2">
      <c r="A24" s="119" t="s">
        <v>882</v>
      </c>
      <c r="B24" s="119" t="s">
        <v>1086</v>
      </c>
      <c r="C24" s="119" t="s">
        <v>877</v>
      </c>
      <c r="D24" s="119" t="s">
        <v>972</v>
      </c>
      <c r="E24" s="119" t="s">
        <v>970</v>
      </c>
      <c r="F24" s="119" t="s">
        <v>964</v>
      </c>
      <c r="G24" s="119" t="s">
        <v>965</v>
      </c>
      <c r="H24" s="119" t="s">
        <v>885</v>
      </c>
      <c r="I24" s="119" t="s">
        <v>878</v>
      </c>
      <c r="J24" s="119" t="s">
        <v>879</v>
      </c>
      <c r="K24" s="119" t="s">
        <v>969</v>
      </c>
      <c r="L24" s="119" t="s">
        <v>880</v>
      </c>
      <c r="M24" s="119" t="s">
        <v>1087</v>
      </c>
      <c r="N24" s="120" t="s">
        <v>1203</v>
      </c>
      <c r="O24" s="119" t="s">
        <v>973</v>
      </c>
      <c r="P24" s="119" t="s">
        <v>981</v>
      </c>
      <c r="Q24" s="119" t="s">
        <v>980</v>
      </c>
      <c r="S24" s="107"/>
      <c r="T24" s="107"/>
      <c r="U24" s="107"/>
      <c r="V24" s="107"/>
    </row>
    <row r="25" spans="1:22" ht="14" x14ac:dyDescent="0.2">
      <c r="A25" s="115"/>
      <c r="B25" s="117"/>
      <c r="C25" s="118"/>
      <c r="D25" s="117"/>
      <c r="E25" s="117"/>
      <c r="F25" s="117"/>
      <c r="G25" s="117"/>
      <c r="H25" s="118"/>
      <c r="I25" s="117"/>
      <c r="J25" s="117"/>
      <c r="K25" s="117"/>
      <c r="L25" s="117"/>
      <c r="M25" s="117"/>
      <c r="N25" s="117"/>
      <c r="O25" s="117"/>
      <c r="P25" s="117"/>
      <c r="Q25" s="117"/>
      <c r="S25" s="116"/>
      <c r="T25" s="116"/>
      <c r="U25" s="116"/>
      <c r="V25" s="116"/>
    </row>
    <row r="26" spans="1:22" ht="14" x14ac:dyDescent="0.2">
      <c r="A26" s="115"/>
      <c r="B26" s="117"/>
      <c r="C26" s="117"/>
      <c r="D26" s="117"/>
      <c r="E26" s="117"/>
      <c r="F26" s="117"/>
      <c r="G26" s="117"/>
      <c r="H26" s="117"/>
      <c r="I26" s="117"/>
      <c r="J26" s="117"/>
      <c r="K26" s="117"/>
      <c r="L26" s="117"/>
      <c r="M26" s="117"/>
      <c r="N26" s="117"/>
      <c r="O26" s="117"/>
      <c r="P26" s="117"/>
      <c r="Q26" s="117"/>
      <c r="S26" s="116"/>
      <c r="T26" s="116"/>
      <c r="U26" s="116"/>
      <c r="V26" s="116"/>
    </row>
    <row r="27" spans="1:22" ht="14" x14ac:dyDescent="0.2">
      <c r="A27" s="117"/>
      <c r="B27" s="117"/>
      <c r="C27" s="117"/>
      <c r="D27" s="117"/>
      <c r="E27" s="117"/>
      <c r="F27" s="117"/>
      <c r="G27" s="117"/>
      <c r="H27" s="117"/>
      <c r="I27" s="117"/>
      <c r="J27" s="117"/>
      <c r="K27" s="117"/>
      <c r="L27" s="117"/>
      <c r="M27" s="117"/>
      <c r="N27" s="117"/>
      <c r="O27" s="117"/>
      <c r="P27" s="117"/>
      <c r="Q27" s="117"/>
      <c r="S27" s="116"/>
      <c r="T27" s="116"/>
      <c r="U27" s="116"/>
      <c r="V27" s="116"/>
    </row>
    <row r="28" spans="1:22" x14ac:dyDescent="0.15">
      <c r="A28" s="117"/>
      <c r="B28" s="117"/>
      <c r="C28" s="117"/>
      <c r="D28" s="117"/>
      <c r="E28" s="117"/>
      <c r="F28" s="117"/>
      <c r="G28" s="117"/>
      <c r="H28" s="117"/>
      <c r="I28" s="117"/>
      <c r="J28" s="117"/>
      <c r="K28" s="117"/>
      <c r="L28" s="117"/>
      <c r="M28" s="117"/>
      <c r="N28" s="117"/>
      <c r="O28" s="117"/>
      <c r="P28" s="117"/>
      <c r="Q28" s="117"/>
    </row>
    <row r="29" spans="1:22" x14ac:dyDescent="0.15">
      <c r="A29" s="117"/>
      <c r="B29" s="117"/>
      <c r="C29" s="117"/>
      <c r="D29" s="117"/>
      <c r="E29" s="117"/>
      <c r="F29" s="117"/>
      <c r="G29" s="117"/>
      <c r="H29" s="117"/>
      <c r="I29" s="117"/>
      <c r="J29" s="117"/>
      <c r="K29" s="117"/>
      <c r="L29" s="117"/>
      <c r="M29" s="117"/>
      <c r="N29" s="117"/>
      <c r="O29" s="117"/>
      <c r="P29" s="117"/>
      <c r="Q29" s="117"/>
    </row>
    <row r="30" spans="1:22" x14ac:dyDescent="0.15">
      <c r="A30" s="117"/>
      <c r="B30" s="117"/>
      <c r="C30" s="117"/>
      <c r="D30" s="117"/>
      <c r="E30" s="117"/>
      <c r="F30" s="117"/>
      <c r="G30" s="117"/>
      <c r="H30" s="117"/>
      <c r="I30" s="117"/>
      <c r="J30" s="117"/>
      <c r="K30" s="117"/>
      <c r="L30" s="117"/>
      <c r="M30" s="117"/>
      <c r="N30" s="117"/>
      <c r="O30" s="117"/>
      <c r="P30" s="117"/>
      <c r="Q30" s="117"/>
    </row>
    <row r="31" spans="1:22" x14ac:dyDescent="0.15">
      <c r="A31" s="117"/>
      <c r="B31" s="117"/>
      <c r="C31" s="117"/>
      <c r="D31" s="117"/>
      <c r="E31" s="117"/>
      <c r="F31" s="117"/>
      <c r="G31" s="117"/>
      <c r="H31" s="117"/>
      <c r="I31" s="117"/>
      <c r="J31" s="117"/>
      <c r="K31" s="117"/>
      <c r="L31" s="117"/>
      <c r="M31" s="117"/>
      <c r="N31" s="117"/>
      <c r="O31" s="117"/>
      <c r="P31" s="117"/>
      <c r="Q31" s="117"/>
    </row>
    <row r="32" spans="1:22" x14ac:dyDescent="0.15">
      <c r="A32" s="117"/>
      <c r="B32" s="117"/>
      <c r="C32" s="117"/>
      <c r="D32" s="117"/>
      <c r="E32" s="117"/>
      <c r="F32" s="117"/>
      <c r="G32" s="117"/>
      <c r="H32" s="117"/>
      <c r="I32" s="117"/>
      <c r="J32" s="117"/>
      <c r="K32" s="117"/>
      <c r="L32" s="117"/>
      <c r="M32" s="117"/>
      <c r="N32" s="117"/>
      <c r="O32" s="117"/>
      <c r="P32" s="117"/>
      <c r="Q32" s="117"/>
    </row>
    <row r="33" spans="1:17" x14ac:dyDescent="0.15">
      <c r="A33" s="117"/>
      <c r="B33" s="117"/>
      <c r="C33" s="117"/>
      <c r="D33" s="117"/>
      <c r="E33" s="117"/>
      <c r="F33" s="117"/>
      <c r="G33" s="117"/>
      <c r="H33" s="117"/>
      <c r="I33" s="117"/>
      <c r="J33" s="117"/>
      <c r="K33" s="117"/>
      <c r="L33" s="117"/>
      <c r="M33" s="117"/>
      <c r="N33" s="117"/>
      <c r="O33" s="117"/>
      <c r="P33" s="117"/>
      <c r="Q33" s="117"/>
    </row>
    <row r="34" spans="1:17" x14ac:dyDescent="0.15">
      <c r="A34" s="117"/>
      <c r="B34" s="117"/>
      <c r="C34" s="117"/>
      <c r="D34" s="117"/>
      <c r="E34" s="117"/>
      <c r="F34" s="117"/>
      <c r="G34" s="117"/>
      <c r="H34" s="117"/>
      <c r="I34" s="117"/>
      <c r="J34" s="117"/>
      <c r="K34" s="117"/>
      <c r="L34" s="117"/>
      <c r="M34" s="117"/>
      <c r="N34" s="117"/>
      <c r="O34" s="117"/>
      <c r="P34" s="117"/>
      <c r="Q34" s="117"/>
    </row>
    <row r="35" spans="1:17" x14ac:dyDescent="0.15">
      <c r="A35" s="79"/>
      <c r="N35" s="79"/>
      <c r="Q35" s="117"/>
    </row>
    <row r="36" spans="1:17" x14ac:dyDescent="0.15">
      <c r="A36" s="79"/>
      <c r="N36" s="79"/>
      <c r="Q36" s="117"/>
    </row>
    <row r="37" spans="1:17" x14ac:dyDescent="0.15">
      <c r="A37" s="79"/>
      <c r="N37" s="79"/>
      <c r="Q37" s="117"/>
    </row>
    <row r="38" spans="1:17" x14ac:dyDescent="0.15">
      <c r="A38" s="79"/>
      <c r="N38" s="79"/>
      <c r="Q38" s="117"/>
    </row>
    <row r="39" spans="1:17" x14ac:dyDescent="0.15">
      <c r="A39" s="79"/>
      <c r="N39" s="79"/>
      <c r="Q39" s="117"/>
    </row>
    <row r="40" spans="1:17" x14ac:dyDescent="0.15">
      <c r="A40" s="79"/>
      <c r="N40" s="79"/>
      <c r="Q40" s="117"/>
    </row>
  </sheetData>
  <sheetProtection password="8D14" sheet="1" formatCells="0" formatRows="0" insertRows="0" deleteRows="0" autoFilter="0"/>
  <mergeCells count="38">
    <mergeCell ref="A14:B14"/>
    <mergeCell ref="A15:B15"/>
    <mergeCell ref="C15:D15"/>
    <mergeCell ref="G13:I13"/>
    <mergeCell ref="G14:H14"/>
    <mergeCell ref="G15:H15"/>
    <mergeCell ref="N20:Q21"/>
    <mergeCell ref="A20:M20"/>
    <mergeCell ref="K21:M21"/>
    <mergeCell ref="I21:J21"/>
    <mergeCell ref="D21:H21"/>
    <mergeCell ref="A21:C21"/>
    <mergeCell ref="K11:R17"/>
    <mergeCell ref="T2:U2"/>
    <mergeCell ref="A1:B2"/>
    <mergeCell ref="C1:P1"/>
    <mergeCell ref="C2:P2"/>
    <mergeCell ref="C5:I5"/>
    <mergeCell ref="L5:M5"/>
    <mergeCell ref="O5:Q5"/>
    <mergeCell ref="A4:I4"/>
    <mergeCell ref="L4:R4"/>
    <mergeCell ref="A10:B10"/>
    <mergeCell ref="C10:H10"/>
    <mergeCell ref="C13:E13"/>
    <mergeCell ref="A13:B13"/>
    <mergeCell ref="C11:D11"/>
    <mergeCell ref="A12:H12"/>
    <mergeCell ref="L6:M6"/>
    <mergeCell ref="O6:Q6"/>
    <mergeCell ref="C9:H9"/>
    <mergeCell ref="L8:M8"/>
    <mergeCell ref="L9:P9"/>
    <mergeCell ref="A8:B8"/>
    <mergeCell ref="C8:H8"/>
    <mergeCell ref="A9:B9"/>
    <mergeCell ref="C6:F6"/>
    <mergeCell ref="H6:I6"/>
  </mergeCells>
  <phoneticPr fontId="5" type="noConversion"/>
  <dataValidations count="12">
    <dataValidation type="list" allowBlank="1" showInputMessage="1" showErrorMessage="1" sqref="P25 E25:E40">
      <formula1>GearGroupCode</formula1>
    </dataValidation>
    <dataValidation type="list" allowBlank="1" showInputMessage="1" showErrorMessage="1" errorTitle="Country name not defined" error="Select a valid Country name" promptTitle="Country names" prompt="Select from the list" sqref="C11:D11">
      <formula1>FlagName</formula1>
    </dataValidation>
    <dataValidation type="list" allowBlank="1" showInputMessage="1" showErrorMessage="1" errorTitle="Version reported" error="Select a valid option" promptTitle="Version reported" prompt="Final or preliminary" sqref="C15:D15">
      <formula1>"Preliminary,Final"</formula1>
    </dataValidation>
    <dataValidation type="list" allowBlank="1" showInputMessage="1" showErrorMessage="1" sqref="R2:R3">
      <formula1>"ENG,FRA,ESP"</formula1>
    </dataValidation>
    <dataValidation type="list" allowBlank="1" showInputMessage="1" showErrorMessage="1" errorTitle="Reporting Flag name not defined" error="Select a valid Reporting Flag name" promptTitle="Reporting Flag names" prompt="Select from the list" sqref="C13:E13">
      <formula1>FlagName</formula1>
    </dataValidation>
    <dataValidation type="whole" allowBlank="1" showInputMessage="1" showErrorMessage="1" errorTitle="Invalid year" error="Not between [from year] and Current Year" promptTitle="Year (4 digits)" prompt="between [From] and Current Year" sqref="C14">
      <formula1>1950</formula1>
      <formula2>YEAR(NOW())</formula2>
    </dataValidation>
    <dataValidation type="list" allowBlank="1" showInputMessage="1" showErrorMessage="1" sqref="I15">
      <formula1>"detailed, grouped(month), grouped (quarter)"</formula1>
    </dataValidation>
    <dataValidation type="list" allowBlank="1" showInputMessage="1" showErrorMessage="1" sqref="I14">
      <formula1>"detailed, grouped (month), grouped (quarter)"</formula1>
    </dataValidation>
    <dataValidation type="list" allowBlank="1" showInputMessage="1" showErrorMessage="1" sqref="O25:O40">
      <formula1>Flag</formula1>
    </dataValidation>
    <dataValidation type="list" allowBlank="1" showInputMessage="1" showErrorMessage="1" sqref="M25:M40">
      <formula1>VmsComSysCode</formula1>
    </dataValidation>
    <dataValidation type="list" allowBlank="1" showInputMessage="1" showErrorMessage="1" sqref="D25:D40">
      <formula1>IsscfvCode</formula1>
    </dataValidation>
    <dataValidation type="list" allowBlank="1" showInputMessage="1" showErrorMessage="1" sqref="B25:B40">
      <formula1>FlagCode</formula1>
    </dataValidation>
  </dataValidations>
  <hyperlinks>
    <hyperlink ref="B22" location="FlagCode" display="Flag of vessel"/>
    <hyperlink ref="D22" location="IsscfvCode" display="IsscfvCode"/>
    <hyperlink ref="E22" location="GearGroupCode" display="GearGroupCode"/>
    <hyperlink ref="M22" location="VmsComSysCode" display="VMS type"/>
    <hyperlink ref="O22" location="FlagCode" display="Flag code"/>
    <hyperlink ref="P22" location="GearGroupCode" display="Gear group"/>
  </hyperlinks>
  <pageMargins left="0.7" right="0.7" top="0.75" bottom="0.75" header="0.3" footer="0.3"/>
  <pageSetup paperSize="9" orientation="portrait"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41"/>
  </sheetPr>
  <dimension ref="A1:AA30"/>
  <sheetViews>
    <sheetView zoomScale="85" zoomScaleNormal="85" zoomScalePageLayoutView="85" workbookViewId="0">
      <selection activeCell="J39" sqref="J39"/>
    </sheetView>
  </sheetViews>
  <sheetFormatPr baseColWidth="10" defaultColWidth="10" defaultRowHeight="12" x14ac:dyDescent="0.15"/>
  <cols>
    <col min="1" max="1" width="9.33203125" style="80" bestFit="1" customWidth="1"/>
    <col min="2" max="2" width="14.5" style="80" bestFit="1" customWidth="1"/>
    <col min="3" max="3" width="10.5" style="80" bestFit="1" customWidth="1"/>
    <col min="4" max="4" width="8.5" style="80" bestFit="1" customWidth="1"/>
    <col min="5" max="5" width="11.83203125" style="80" bestFit="1" customWidth="1"/>
    <col min="6" max="6" width="11" style="80" bestFit="1" customWidth="1"/>
    <col min="7" max="7" width="10.6640625" style="80" bestFit="1" customWidth="1"/>
    <col min="8" max="8" width="11" style="80" bestFit="1" customWidth="1"/>
    <col min="9" max="9" width="13.6640625" style="80" bestFit="1" customWidth="1"/>
    <col min="10" max="10" width="11.1640625" style="80" bestFit="1" customWidth="1"/>
    <col min="11" max="11" width="12" style="80" bestFit="1" customWidth="1"/>
    <col min="12" max="12" width="11.83203125" style="80" bestFit="1" customWidth="1"/>
    <col min="13" max="13" width="7.83203125" style="80" bestFit="1" customWidth="1"/>
    <col min="14" max="14" width="10.33203125" style="80" bestFit="1" customWidth="1"/>
    <col min="15" max="15" width="10.5" style="80" bestFit="1" customWidth="1"/>
    <col min="16" max="16" width="11.33203125" style="80" bestFit="1" customWidth="1"/>
    <col min="17" max="17" width="13.1640625" style="80" bestFit="1" customWidth="1"/>
    <col min="18" max="18" width="14.5" style="80" bestFit="1" customWidth="1"/>
    <col min="19" max="19" width="13.5" style="80" bestFit="1" customWidth="1"/>
    <col min="20" max="20" width="15.1640625" style="80" bestFit="1" customWidth="1"/>
    <col min="21" max="21" width="8.33203125" style="80" bestFit="1" customWidth="1"/>
    <col min="22" max="22" width="9.83203125" style="80" bestFit="1" customWidth="1"/>
    <col min="23" max="16384" width="10" style="80"/>
  </cols>
  <sheetData>
    <row r="1" spans="1:27" s="51" customFormat="1" ht="21" x14ac:dyDescent="0.15">
      <c r="A1" s="315" t="str">
        <f>'ST09A-Vessels'!A1</f>
        <v>ST09-NatObPrg</v>
      </c>
      <c r="B1" s="316"/>
      <c r="C1" s="305" t="str">
        <f>'ST09A-Vessels'!C1</f>
        <v>National Observer Programme Data</v>
      </c>
      <c r="D1" s="306"/>
      <c r="E1" s="306"/>
      <c r="F1" s="306"/>
      <c r="G1" s="306"/>
      <c r="H1" s="306"/>
      <c r="I1" s="306"/>
      <c r="J1" s="306"/>
      <c r="K1" s="306"/>
      <c r="L1" s="306"/>
      <c r="M1" s="306"/>
      <c r="N1" s="306"/>
      <c r="O1" s="306"/>
      <c r="P1" s="306"/>
      <c r="Q1" s="54" t="str">
        <f>'ST09A-Vessels'!Q1</f>
        <v>Version</v>
      </c>
      <c r="R1" s="55" t="str">
        <f>'ST09A-Vessels'!R1</f>
        <v>Language</v>
      </c>
    </row>
    <row r="2" spans="1:27" s="51" customFormat="1" x14ac:dyDescent="0.15">
      <c r="A2" s="317"/>
      <c r="B2" s="318"/>
      <c r="C2" s="307" t="str">
        <f>'ST09A-Vessels'!C2</f>
        <v>INTERNATIONAL COMMISSION FOR THE CONSERVATION OF ATLANTIC TUNAS</v>
      </c>
      <c r="D2" s="308"/>
      <c r="E2" s="308"/>
      <c r="F2" s="308"/>
      <c r="G2" s="308"/>
      <c r="H2" s="308"/>
      <c r="I2" s="308"/>
      <c r="J2" s="308"/>
      <c r="K2" s="308"/>
      <c r="L2" s="308"/>
      <c r="M2" s="308"/>
      <c r="N2" s="308"/>
      <c r="O2" s="308"/>
      <c r="P2" s="308"/>
      <c r="Q2" s="56" t="str">
        <f>'ST09A-Vessels'!Q2</f>
        <v>v2016a</v>
      </c>
      <c r="R2" s="57" t="str">
        <f>'ST09A-Vessels'!R2</f>
        <v>ENG</v>
      </c>
    </row>
    <row r="3" spans="1:27" s="51" customFormat="1" x14ac:dyDescent="0.15"/>
    <row r="4" spans="1:27" s="51" customFormat="1" x14ac:dyDescent="0.15">
      <c r="A4" s="282" t="str">
        <f>'ST09A-Vessels'!A12</f>
        <v>Data set characteristics</v>
      </c>
      <c r="B4" s="283"/>
      <c r="C4" s="283"/>
      <c r="D4" s="283"/>
      <c r="E4" s="283"/>
      <c r="F4" s="283"/>
      <c r="G4" s="283"/>
      <c r="H4" s="283"/>
      <c r="I4" s="58"/>
      <c r="J4" s="59"/>
    </row>
    <row r="5" spans="1:27" s="51" customFormat="1" x14ac:dyDescent="0.15">
      <c r="A5" s="262" t="str">
        <f>'ST09A-Vessels'!A13</f>
        <v>Reporting flag</v>
      </c>
      <c r="B5" s="263"/>
      <c r="C5" s="311" t="str">
        <f>IF(LEN('ST09A-Vessels'!C13)&gt;0,'ST09A-Vessels'!C13,"")</f>
        <v>COSTA RICA</v>
      </c>
      <c r="D5" s="311"/>
      <c r="E5" s="64"/>
      <c r="F5" s="61" t="s">
        <v>859</v>
      </c>
      <c r="G5" s="320" t="str">
        <f>'ST09A-Vessels'!G13</f>
        <v>Aggregation level:</v>
      </c>
      <c r="H5" s="320"/>
      <c r="I5" s="320"/>
      <c r="J5" s="62"/>
    </row>
    <row r="6" spans="1:27" s="51" customFormat="1" x14ac:dyDescent="0.15">
      <c r="A6" s="262" t="str">
        <f>'ST09A-Vessels'!A14</f>
        <v>Year (calendar)</v>
      </c>
      <c r="B6" s="263"/>
      <c r="C6" s="64">
        <f>IF(LEN('ST09A-Vessels'!C14)&gt;0,'ST09A-Vessels'!C14,"")</f>
        <v>2015</v>
      </c>
      <c r="D6" s="61"/>
      <c r="E6" s="63"/>
      <c r="F6" s="64"/>
      <c r="G6" s="302" t="str">
        <f>'ST09A-Vessels'!G14</f>
        <v>Vessel</v>
      </c>
      <c r="H6" s="302"/>
      <c r="I6" s="74" t="str">
        <f>IF(LEN('ST09A-Vessels'!I14)&gt;0,'ST09A-Vessels'!I14,"")</f>
        <v/>
      </c>
      <c r="J6" s="62"/>
    </row>
    <row r="7" spans="1:27" s="51" customFormat="1" x14ac:dyDescent="0.15">
      <c r="A7" s="262" t="str">
        <f>'ST09A-Vessels'!A15</f>
        <v>Version reported</v>
      </c>
      <c r="B7" s="263"/>
      <c r="C7" s="311" t="str">
        <f>IF(LEN('ST09A-Vessels'!C15)&gt;0,'ST09A-Vessels'!C15,"")</f>
        <v>Final</v>
      </c>
      <c r="D7" s="311"/>
      <c r="E7" s="65"/>
      <c r="F7" s="64"/>
      <c r="G7" s="321" t="str">
        <f>'ST09A-Vessels'!G15</f>
        <v>Trips</v>
      </c>
      <c r="H7" s="321"/>
      <c r="I7" s="74" t="str">
        <f>IF(LEN('ST09A-Vessels'!I15)&gt;0,'ST09A-Vessels'!I15,"")</f>
        <v/>
      </c>
      <c r="J7" s="62"/>
    </row>
    <row r="8" spans="1:27" s="51" customFormat="1" x14ac:dyDescent="0.15">
      <c r="A8" s="309"/>
      <c r="B8" s="310"/>
      <c r="C8" s="310"/>
      <c r="D8" s="310"/>
      <c r="E8" s="310"/>
      <c r="F8" s="310"/>
      <c r="G8" s="310"/>
      <c r="H8" s="310"/>
      <c r="I8" s="66"/>
      <c r="J8" s="67"/>
    </row>
    <row r="9" spans="1:27" s="71" customFormat="1" x14ac:dyDescent="0.15">
      <c r="A9" s="68"/>
      <c r="B9" s="68"/>
      <c r="C9" s="68"/>
      <c r="D9" s="68"/>
      <c r="E9" s="68"/>
      <c r="F9" s="69"/>
      <c r="G9" s="68"/>
      <c r="H9" s="68"/>
      <c r="I9" s="53"/>
      <c r="J9" s="70"/>
    </row>
    <row r="10" spans="1:27" s="51" customFormat="1" x14ac:dyDescent="0.15"/>
    <row r="11" spans="1:27" s="51" customFormat="1" x14ac:dyDescent="0.15">
      <c r="A11" s="312" t="s">
        <v>1023</v>
      </c>
      <c r="B11" s="319"/>
      <c r="C11" s="319"/>
      <c r="D11" s="319"/>
      <c r="E11" s="319"/>
      <c r="F11" s="319"/>
      <c r="G11" s="319"/>
      <c r="H11" s="319"/>
      <c r="I11" s="319"/>
      <c r="J11" s="312" t="s">
        <v>1125</v>
      </c>
      <c r="K11" s="319"/>
      <c r="L11" s="319"/>
      <c r="M11" s="319"/>
      <c r="N11" s="319"/>
      <c r="O11" s="319"/>
      <c r="P11" s="319"/>
      <c r="Q11" s="319"/>
      <c r="R11" s="313"/>
      <c r="S11" s="322" t="s">
        <v>3</v>
      </c>
      <c r="T11" s="322"/>
      <c r="U11" s="323"/>
      <c r="V11" s="324"/>
    </row>
    <row r="12" spans="1:27" s="51" customFormat="1" ht="14" x14ac:dyDescent="0.2">
      <c r="A12" s="314" t="s">
        <v>1092</v>
      </c>
      <c r="B12" s="314"/>
      <c r="C12" s="314"/>
      <c r="D12" s="314"/>
      <c r="E12" s="314"/>
      <c r="F12" s="312" t="s">
        <v>1029</v>
      </c>
      <c r="G12" s="313"/>
      <c r="H12" s="312" t="s">
        <v>1030</v>
      </c>
      <c r="I12" s="313"/>
      <c r="J12" s="314" t="s">
        <v>1032</v>
      </c>
      <c r="K12" s="314"/>
      <c r="L12" s="314"/>
      <c r="M12" s="314" t="s">
        <v>890</v>
      </c>
      <c r="N12" s="314"/>
      <c r="O12" s="314"/>
      <c r="P12" s="314" t="s">
        <v>1036</v>
      </c>
      <c r="Q12" s="314"/>
      <c r="R12" s="130" t="s">
        <v>1128</v>
      </c>
      <c r="S12" s="325"/>
      <c r="T12" s="325"/>
      <c r="U12" s="325"/>
      <c r="V12" s="326"/>
      <c r="X12" s="327"/>
      <c r="Y12" s="327"/>
      <c r="Z12" s="327"/>
      <c r="AA12" s="327"/>
    </row>
    <row r="13" spans="1:27" s="51" customFormat="1" ht="22" x14ac:dyDescent="0.2">
      <c r="A13" s="108" t="s">
        <v>1204</v>
      </c>
      <c r="B13" s="108" t="s">
        <v>881</v>
      </c>
      <c r="C13" s="108" t="s">
        <v>1027</v>
      </c>
      <c r="D13" s="108" t="s">
        <v>1040</v>
      </c>
      <c r="E13" s="108" t="s">
        <v>1028</v>
      </c>
      <c r="F13" s="108" t="s">
        <v>1038</v>
      </c>
      <c r="G13" s="108" t="s">
        <v>1039</v>
      </c>
      <c r="H13" s="108" t="s">
        <v>1038</v>
      </c>
      <c r="I13" s="108" t="s">
        <v>1039</v>
      </c>
      <c r="J13" s="108" t="s">
        <v>1088</v>
      </c>
      <c r="K13" s="108" t="s">
        <v>1034</v>
      </c>
      <c r="L13" s="108" t="s">
        <v>1033</v>
      </c>
      <c r="M13" s="108" t="s">
        <v>1021</v>
      </c>
      <c r="N13" s="108" t="s">
        <v>1035</v>
      </c>
      <c r="O13" s="108" t="s">
        <v>1126</v>
      </c>
      <c r="P13" s="108" t="s">
        <v>1021</v>
      </c>
      <c r="Q13" s="108" t="s">
        <v>1037</v>
      </c>
      <c r="R13" s="131" t="s">
        <v>1129</v>
      </c>
      <c r="S13" s="108" t="s">
        <v>1205</v>
      </c>
      <c r="T13" s="108" t="s">
        <v>1203</v>
      </c>
      <c r="U13" s="108" t="s">
        <v>1041</v>
      </c>
      <c r="V13" s="131" t="s">
        <v>1127</v>
      </c>
      <c r="X13" s="72"/>
      <c r="Y13" s="73"/>
      <c r="Z13" s="73"/>
      <c r="AA13" s="73"/>
    </row>
    <row r="14" spans="1:27" s="71" customFormat="1" ht="15" x14ac:dyDescent="0.2">
      <c r="A14" s="167"/>
      <c r="B14" s="167"/>
      <c r="C14" s="167"/>
      <c r="D14" s="167"/>
      <c r="E14" s="167"/>
      <c r="F14" s="142"/>
      <c r="G14" s="167"/>
      <c r="H14" s="167"/>
      <c r="I14" s="167"/>
      <c r="J14" s="167"/>
      <c r="K14" s="167"/>
      <c r="L14" s="167"/>
      <c r="M14" s="142"/>
      <c r="N14" s="167"/>
      <c r="O14" s="167"/>
      <c r="P14" s="167"/>
      <c r="Q14" s="167"/>
      <c r="R14" s="140"/>
      <c r="S14" s="168"/>
      <c r="T14" s="168"/>
      <c r="U14" s="140"/>
      <c r="X14" s="73"/>
      <c r="Y14" s="73"/>
      <c r="Z14" s="73"/>
      <c r="AA14" s="73"/>
    </row>
    <row r="15" spans="1:27" s="51" customFormat="1" ht="15" x14ac:dyDescent="0.2">
      <c r="A15" s="120" t="s">
        <v>1204</v>
      </c>
      <c r="B15" s="119" t="s">
        <v>882</v>
      </c>
      <c r="C15" s="119" t="s">
        <v>883</v>
      </c>
      <c r="D15" s="119" t="s">
        <v>884</v>
      </c>
      <c r="E15" s="119" t="s">
        <v>974</v>
      </c>
      <c r="F15" s="119" t="s">
        <v>886</v>
      </c>
      <c r="G15" s="119" t="s">
        <v>887</v>
      </c>
      <c r="H15" s="119" t="s">
        <v>888</v>
      </c>
      <c r="I15" s="119" t="s">
        <v>889</v>
      </c>
      <c r="J15" s="119" t="s">
        <v>978</v>
      </c>
      <c r="K15" s="119" t="s">
        <v>996</v>
      </c>
      <c r="L15" s="119" t="s">
        <v>997</v>
      </c>
      <c r="M15" s="119" t="s">
        <v>892</v>
      </c>
      <c r="N15" s="119" t="s">
        <v>893</v>
      </c>
      <c r="O15" s="119" t="s">
        <v>998</v>
      </c>
      <c r="P15" s="120" t="s">
        <v>999</v>
      </c>
      <c r="Q15" s="120" t="s">
        <v>1000</v>
      </c>
      <c r="R15" s="120" t="s">
        <v>1130</v>
      </c>
      <c r="S15" s="137" t="s">
        <v>1205</v>
      </c>
      <c r="T15" s="137" t="s">
        <v>1203</v>
      </c>
      <c r="U15" s="119" t="s">
        <v>891</v>
      </c>
      <c r="V15" s="120" t="s">
        <v>982</v>
      </c>
      <c r="X15" s="73"/>
      <c r="Y15" s="73"/>
      <c r="Z15" s="73"/>
      <c r="AA15" s="73"/>
    </row>
    <row r="16" spans="1:27" ht="15" x14ac:dyDescent="0.2">
      <c r="A16" s="118"/>
      <c r="B16" s="118"/>
      <c r="C16" s="118"/>
      <c r="D16" s="118"/>
      <c r="E16" s="118"/>
      <c r="F16" s="169"/>
      <c r="G16" s="118"/>
      <c r="H16" s="118"/>
      <c r="I16" s="118"/>
      <c r="J16" s="118"/>
      <c r="K16" s="118"/>
      <c r="L16" s="118"/>
      <c r="M16" s="118"/>
      <c r="N16" s="118"/>
      <c r="O16" s="118"/>
      <c r="P16" s="118"/>
      <c r="Q16" s="118"/>
      <c r="R16" s="118"/>
      <c r="S16" s="118"/>
      <c r="T16" s="118"/>
      <c r="U16" s="118"/>
      <c r="V16" s="118"/>
      <c r="X16" s="170"/>
      <c r="Y16" s="170"/>
      <c r="Z16" s="170"/>
      <c r="AA16" s="170"/>
    </row>
    <row r="17" spans="1:27" ht="15"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8"/>
      <c r="X17" s="170"/>
      <c r="Y17" s="170"/>
      <c r="Z17" s="170"/>
      <c r="AA17" s="170"/>
    </row>
    <row r="18" spans="1:27" ht="15" x14ac:dyDescent="0.2">
      <c r="A18" s="117"/>
      <c r="B18" s="118"/>
      <c r="C18" s="117"/>
      <c r="D18" s="117"/>
      <c r="E18" s="117"/>
      <c r="F18" s="117"/>
      <c r="G18" s="117"/>
      <c r="H18" s="117"/>
      <c r="I18" s="117"/>
      <c r="J18" s="117"/>
      <c r="K18" s="117"/>
      <c r="L18" s="117"/>
      <c r="M18" s="117"/>
      <c r="N18" s="117"/>
      <c r="O18" s="117"/>
      <c r="P18" s="117"/>
      <c r="Q18" s="117"/>
      <c r="R18" s="117"/>
      <c r="S18" s="117"/>
      <c r="T18" s="117"/>
      <c r="U18" s="117"/>
      <c r="V18" s="118"/>
      <c r="X18" s="170"/>
      <c r="Y18" s="170"/>
      <c r="Z18" s="170"/>
      <c r="AA18" s="170"/>
    </row>
    <row r="19" spans="1:27" ht="15" x14ac:dyDescent="0.2">
      <c r="A19" s="171"/>
      <c r="B19" s="171"/>
      <c r="C19" s="117"/>
      <c r="D19" s="117"/>
      <c r="E19" s="117"/>
      <c r="F19" s="117"/>
      <c r="G19" s="117"/>
      <c r="H19" s="117"/>
      <c r="I19" s="117"/>
      <c r="J19" s="117"/>
      <c r="K19" s="117"/>
      <c r="L19" s="117"/>
      <c r="M19" s="117"/>
      <c r="N19" s="117"/>
      <c r="O19" s="117"/>
      <c r="P19" s="117"/>
      <c r="Q19" s="117"/>
      <c r="R19" s="117"/>
      <c r="S19" s="171"/>
      <c r="T19" s="171"/>
      <c r="U19" s="171"/>
      <c r="V19" s="118"/>
      <c r="X19" s="170"/>
      <c r="Y19" s="170"/>
      <c r="Z19" s="170"/>
      <c r="AA19" s="170"/>
    </row>
    <row r="20" spans="1:27" ht="15" x14ac:dyDescent="0.2">
      <c r="A20" s="117"/>
      <c r="B20" s="117"/>
      <c r="C20" s="117"/>
      <c r="D20" s="117"/>
      <c r="E20" s="117"/>
      <c r="F20" s="117"/>
      <c r="G20" s="117"/>
      <c r="H20" s="117"/>
      <c r="I20" s="117"/>
      <c r="J20" s="117"/>
      <c r="K20" s="117"/>
      <c r="L20" s="117"/>
      <c r="M20" s="117"/>
      <c r="N20" s="117"/>
      <c r="O20" s="117"/>
      <c r="P20" s="117"/>
      <c r="Q20" s="117"/>
      <c r="R20" s="117"/>
      <c r="S20" s="117"/>
      <c r="T20" s="117"/>
      <c r="U20" s="117"/>
      <c r="V20" s="118"/>
      <c r="X20" s="170"/>
      <c r="Y20" s="170"/>
      <c r="Z20" s="170"/>
      <c r="AA20" s="170"/>
    </row>
    <row r="21" spans="1:27" x14ac:dyDescent="0.15">
      <c r="A21" s="117"/>
      <c r="B21" s="117"/>
      <c r="C21" s="117"/>
      <c r="D21" s="117"/>
      <c r="E21" s="117"/>
      <c r="F21" s="117"/>
      <c r="G21" s="117"/>
      <c r="H21" s="117"/>
      <c r="I21" s="117"/>
      <c r="J21" s="117"/>
      <c r="K21" s="117"/>
      <c r="L21" s="117"/>
      <c r="M21" s="117"/>
      <c r="N21" s="117"/>
      <c r="O21" s="117"/>
      <c r="P21" s="117"/>
      <c r="Q21" s="117"/>
      <c r="R21" s="117"/>
      <c r="S21" s="117"/>
      <c r="T21" s="117"/>
      <c r="U21" s="117"/>
      <c r="V21" s="118"/>
      <c r="X21" s="172"/>
      <c r="Y21" s="172"/>
    </row>
    <row r="22" spans="1:27" x14ac:dyDescent="0.15">
      <c r="A22" s="117"/>
      <c r="B22" s="117"/>
      <c r="C22" s="117"/>
      <c r="D22" s="117"/>
      <c r="E22" s="117"/>
      <c r="F22" s="117"/>
      <c r="G22" s="117"/>
      <c r="H22" s="117"/>
      <c r="I22" s="117"/>
      <c r="J22" s="117"/>
      <c r="K22" s="117"/>
      <c r="L22" s="117"/>
      <c r="M22" s="117"/>
      <c r="N22" s="117"/>
      <c r="O22" s="117"/>
      <c r="P22" s="117"/>
      <c r="Q22" s="117"/>
      <c r="R22" s="117"/>
      <c r="S22" s="117"/>
      <c r="T22" s="117"/>
      <c r="U22" s="117"/>
      <c r="V22" s="118"/>
      <c r="X22" s="172"/>
      <c r="Y22" s="172"/>
    </row>
    <row r="23" spans="1:27" x14ac:dyDescent="0.15">
      <c r="A23" s="117"/>
      <c r="B23" s="117"/>
      <c r="C23" s="117"/>
      <c r="D23" s="117"/>
      <c r="E23" s="117"/>
      <c r="F23" s="117"/>
      <c r="G23" s="117"/>
      <c r="H23" s="117"/>
      <c r="I23" s="117"/>
      <c r="J23" s="117"/>
      <c r="K23" s="117"/>
      <c r="L23" s="117"/>
      <c r="M23" s="117"/>
      <c r="N23" s="117"/>
      <c r="O23" s="117"/>
      <c r="P23" s="117"/>
      <c r="Q23" s="117"/>
      <c r="R23" s="117"/>
      <c r="S23" s="117"/>
      <c r="T23" s="117"/>
      <c r="U23" s="117"/>
      <c r="V23" s="118"/>
      <c r="X23" s="172"/>
      <c r="Y23" s="172"/>
    </row>
    <row r="24" spans="1:27" x14ac:dyDescent="0.15">
      <c r="A24" s="117"/>
      <c r="B24" s="117"/>
      <c r="C24" s="117"/>
      <c r="D24" s="117"/>
      <c r="E24" s="117"/>
      <c r="F24" s="117"/>
      <c r="G24" s="117"/>
      <c r="H24" s="117"/>
      <c r="I24" s="117"/>
      <c r="J24" s="117"/>
      <c r="K24" s="117"/>
      <c r="L24" s="117"/>
      <c r="M24" s="117"/>
      <c r="N24" s="117"/>
      <c r="O24" s="117"/>
      <c r="P24" s="117"/>
      <c r="Q24" s="117"/>
      <c r="R24" s="117"/>
      <c r="S24" s="117"/>
      <c r="T24" s="117"/>
      <c r="U24" s="117"/>
      <c r="V24" s="118"/>
      <c r="X24" s="172"/>
      <c r="Y24" s="172"/>
    </row>
    <row r="25" spans="1:27" x14ac:dyDescent="0.15">
      <c r="A25" s="117"/>
      <c r="B25" s="117"/>
      <c r="C25" s="117"/>
      <c r="D25" s="117"/>
      <c r="E25" s="117"/>
      <c r="F25" s="117"/>
      <c r="G25" s="117"/>
      <c r="H25" s="117"/>
      <c r="I25" s="117"/>
      <c r="J25" s="117"/>
      <c r="K25" s="117"/>
      <c r="L25" s="117"/>
      <c r="M25" s="117"/>
      <c r="N25" s="117"/>
      <c r="O25" s="117"/>
      <c r="P25" s="117"/>
      <c r="Q25" s="117"/>
      <c r="R25" s="117"/>
      <c r="S25" s="117"/>
      <c r="T25" s="117"/>
      <c r="U25" s="117"/>
      <c r="V25" s="118"/>
      <c r="X25" s="172"/>
      <c r="Y25" s="172"/>
    </row>
    <row r="26" spans="1:27" x14ac:dyDescent="0.15">
      <c r="A26" s="79"/>
      <c r="S26" s="79"/>
      <c r="T26" s="79"/>
      <c r="V26" s="118"/>
    </row>
    <row r="27" spans="1:27" x14ac:dyDescent="0.15">
      <c r="A27" s="79"/>
      <c r="S27" s="79"/>
      <c r="T27" s="79"/>
      <c r="V27" s="118"/>
    </row>
    <row r="28" spans="1:27" x14ac:dyDescent="0.15">
      <c r="A28" s="79"/>
      <c r="S28" s="79"/>
      <c r="T28" s="79"/>
      <c r="V28" s="118"/>
    </row>
    <row r="29" spans="1:27" x14ac:dyDescent="0.15">
      <c r="A29" s="79"/>
      <c r="S29" s="79"/>
      <c r="T29" s="79"/>
      <c r="V29" s="118"/>
    </row>
    <row r="30" spans="1:27" x14ac:dyDescent="0.15">
      <c r="A30" s="79"/>
      <c r="S30" s="79"/>
      <c r="T30" s="79"/>
      <c r="V30" s="118"/>
    </row>
  </sheetData>
  <sheetProtection password="8D14" sheet="1" formatCells="0" formatRows="0" insertRows="0" deleteRows="0" autoFilter="0"/>
  <mergeCells count="23">
    <mergeCell ref="H12:I12"/>
    <mergeCell ref="S11:V12"/>
    <mergeCell ref="X12:AA12"/>
    <mergeCell ref="J11:R11"/>
    <mergeCell ref="P12:Q12"/>
    <mergeCell ref="J12:L12"/>
    <mergeCell ref="M12:O12"/>
    <mergeCell ref="C1:P1"/>
    <mergeCell ref="C2:P2"/>
    <mergeCell ref="A8:H8"/>
    <mergeCell ref="C5:D5"/>
    <mergeCell ref="F12:G12"/>
    <mergeCell ref="A12:E12"/>
    <mergeCell ref="A1:B2"/>
    <mergeCell ref="A11:I11"/>
    <mergeCell ref="G5:I5"/>
    <mergeCell ref="G6:H6"/>
    <mergeCell ref="G7:H7"/>
    <mergeCell ref="A4:H4"/>
    <mergeCell ref="A5:B5"/>
    <mergeCell ref="A6:B6"/>
    <mergeCell ref="A7:B7"/>
    <mergeCell ref="C7:D7"/>
  </mergeCells>
  <phoneticPr fontId="5" type="noConversion"/>
  <dataValidations count="3">
    <dataValidation type="list" allowBlank="1" showInputMessage="1" showErrorMessage="1" sqref="T20:T25 T16:T18 R16:R30">
      <formula1>Species_Code</formula1>
    </dataValidation>
    <dataValidation type="list" allowBlank="1" showInputMessage="1" showErrorMessage="1" sqref="V16:V30">
      <formula1>TPeriodID</formula1>
    </dataValidation>
    <dataValidation type="list" allowBlank="1" showInputMessage="1" showErrorMessage="1" sqref="E16:E30">
      <formula1>"Y, N"</formula1>
    </dataValidation>
  </dataValidations>
  <hyperlinks>
    <hyperlink ref="R13" location="Species_Code" display="Species_Code"/>
    <hyperlink ref="V13" location="TPeriodID" display="TPeriodID"/>
  </hyperlinks>
  <pageMargins left="0.7" right="0.7" top="0.75" bottom="0.75" header="0.3" footer="0.3"/>
  <ignoredErrors>
    <ignoredError sqref="I6:I7 C5:D7" unlockedFormula="1"/>
  </ignoredErrors>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41"/>
  </sheetPr>
  <dimension ref="A1:AS30"/>
  <sheetViews>
    <sheetView zoomScale="85" zoomScaleNormal="85" zoomScalePageLayoutView="85" workbookViewId="0">
      <selection activeCell="R2" sqref="R2"/>
    </sheetView>
  </sheetViews>
  <sheetFormatPr baseColWidth="10" defaultColWidth="7.5" defaultRowHeight="12" x14ac:dyDescent="0.15"/>
  <cols>
    <col min="1" max="1" width="16.5" style="260" bestFit="1" customWidth="1"/>
    <col min="2" max="2" width="12.1640625" style="260" bestFit="1" customWidth="1"/>
    <col min="3" max="3" width="11.6640625" style="260" bestFit="1" customWidth="1"/>
    <col min="4" max="4" width="14.5" style="260" bestFit="1" customWidth="1"/>
    <col min="5" max="5" width="13.5" style="260" bestFit="1" customWidth="1"/>
    <col min="6" max="6" width="14.6640625" style="260" bestFit="1" customWidth="1"/>
    <col min="7" max="7" width="14.5" style="260" bestFit="1" customWidth="1"/>
    <col min="8" max="8" width="15" style="260" bestFit="1" customWidth="1"/>
    <col min="9" max="9" width="13.6640625" style="260" bestFit="1" customWidth="1"/>
    <col min="10" max="10" width="13.33203125" style="260" bestFit="1" customWidth="1"/>
    <col min="11" max="11" width="15.6640625" style="260" bestFit="1" customWidth="1"/>
    <col min="12" max="12" width="16" style="260" bestFit="1" customWidth="1"/>
    <col min="13" max="13" width="9.83203125" style="260" bestFit="1" customWidth="1"/>
    <col min="14" max="14" width="16" style="260" bestFit="1" customWidth="1"/>
    <col min="15" max="15" width="10.33203125" style="260" bestFit="1" customWidth="1"/>
    <col min="16" max="16" width="19.83203125" style="260" bestFit="1" customWidth="1"/>
    <col min="17" max="17" width="10.33203125" style="260" bestFit="1" customWidth="1"/>
    <col min="18" max="18" width="15.5" style="260" bestFit="1" customWidth="1"/>
    <col min="19" max="19" width="14.1640625" style="260" bestFit="1" customWidth="1"/>
    <col min="20" max="20" width="22" style="260" bestFit="1" customWidth="1"/>
    <col min="21" max="21" width="14.6640625" style="260" bestFit="1" customWidth="1"/>
    <col min="22" max="22" width="14.5" style="260" bestFit="1" customWidth="1"/>
    <col min="23" max="23" width="14.33203125" style="260" bestFit="1" customWidth="1"/>
    <col min="24" max="24" width="16.5" style="260" bestFit="1" customWidth="1"/>
    <col min="25" max="25" width="17.33203125" style="260" bestFit="1" customWidth="1"/>
    <col min="26" max="26" width="16.6640625" style="260" bestFit="1" customWidth="1"/>
    <col min="27" max="27" width="12.5" style="260" bestFit="1" customWidth="1"/>
    <col min="28" max="28" width="13.33203125" style="260" bestFit="1" customWidth="1"/>
    <col min="29" max="29" width="14.33203125" style="260" bestFit="1" customWidth="1"/>
    <col min="30" max="30" width="12.5" style="260" bestFit="1" customWidth="1"/>
    <col min="31" max="31" width="18.33203125" style="260" bestFit="1" customWidth="1"/>
    <col min="32" max="32" width="18.5" style="260" bestFit="1" customWidth="1"/>
    <col min="33" max="33" width="13.5" style="260" bestFit="1" customWidth="1"/>
    <col min="34" max="34" width="12.5" style="260" bestFit="1" customWidth="1"/>
    <col min="35" max="35" width="14.33203125" style="260" bestFit="1" customWidth="1"/>
    <col min="36" max="36" width="13.6640625" style="260" bestFit="1" customWidth="1"/>
    <col min="37" max="37" width="18.1640625" style="260" bestFit="1" customWidth="1"/>
    <col min="38" max="38" width="12.1640625" style="260" bestFit="1" customWidth="1"/>
    <col min="39" max="39" width="17.33203125" style="260" bestFit="1" customWidth="1"/>
    <col min="40" max="40" width="16.83203125" style="260" bestFit="1" customWidth="1"/>
    <col min="41" max="41" width="25" style="260" bestFit="1" customWidth="1"/>
    <col min="42" max="42" width="17.83203125" style="260" bestFit="1" customWidth="1"/>
    <col min="43" max="43" width="17.5" style="261" bestFit="1" customWidth="1"/>
    <col min="44" max="44" width="10.83203125" style="261" bestFit="1" customWidth="1"/>
    <col min="45" max="45" width="17.5" style="260" bestFit="1" customWidth="1"/>
    <col min="46" max="16384" width="7.5" style="52"/>
  </cols>
  <sheetData>
    <row r="1" spans="1:45" ht="21" x14ac:dyDescent="0.15">
      <c r="A1" s="315" t="str">
        <f>'ST09A-Vessels'!A1</f>
        <v>ST09-NatObPrg</v>
      </c>
      <c r="B1" s="316"/>
      <c r="C1" s="305" t="str">
        <f>'ST09A-Vessels'!C1</f>
        <v>National Observer Programme Data</v>
      </c>
      <c r="D1" s="306"/>
      <c r="E1" s="306"/>
      <c r="F1" s="306"/>
      <c r="G1" s="306"/>
      <c r="H1" s="306"/>
      <c r="I1" s="306"/>
      <c r="J1" s="306"/>
      <c r="K1" s="306"/>
      <c r="L1" s="306"/>
      <c r="M1" s="306"/>
      <c r="N1" s="306"/>
      <c r="O1" s="306"/>
      <c r="P1" s="306"/>
      <c r="Q1" s="54" t="str">
        <f>'ST09A-Vessels'!Q1</f>
        <v>Version</v>
      </c>
      <c r="R1" s="55" t="str">
        <f>'ST09A-Vessels'!R1</f>
        <v>Language</v>
      </c>
      <c r="S1" s="51"/>
      <c r="T1" s="51"/>
      <c r="U1" s="51"/>
      <c r="V1" s="52"/>
      <c r="W1" s="52"/>
      <c r="X1" s="52"/>
      <c r="Y1" s="52"/>
      <c r="Z1" s="52"/>
      <c r="AA1" s="52"/>
      <c r="AB1" s="52"/>
      <c r="AC1" s="52"/>
      <c r="AD1" s="52"/>
      <c r="AE1" s="52"/>
      <c r="AF1" s="52"/>
      <c r="AG1" s="52"/>
      <c r="AH1" s="52"/>
      <c r="AI1" s="52"/>
      <c r="AJ1" s="52"/>
      <c r="AK1" s="52"/>
      <c r="AL1" s="52"/>
      <c r="AM1" s="52"/>
      <c r="AN1" s="52"/>
      <c r="AO1" s="52"/>
      <c r="AP1" s="52"/>
      <c r="AQ1" s="75"/>
      <c r="AR1" s="75"/>
      <c r="AS1" s="52"/>
    </row>
    <row r="2" spans="1:45" x14ac:dyDescent="0.15">
      <c r="A2" s="317"/>
      <c r="B2" s="318"/>
      <c r="C2" s="307" t="str">
        <f>'ST09A-Vessels'!C2</f>
        <v>INTERNATIONAL COMMISSION FOR THE CONSERVATION OF ATLANTIC TUNAS</v>
      </c>
      <c r="D2" s="308"/>
      <c r="E2" s="308"/>
      <c r="F2" s="308"/>
      <c r="G2" s="308"/>
      <c r="H2" s="308"/>
      <c r="I2" s="308"/>
      <c r="J2" s="308"/>
      <c r="K2" s="308"/>
      <c r="L2" s="308"/>
      <c r="M2" s="308"/>
      <c r="N2" s="308"/>
      <c r="O2" s="308"/>
      <c r="P2" s="308"/>
      <c r="Q2" s="56" t="str">
        <f>'ST09A-Vessels'!Q2</f>
        <v>v2016a</v>
      </c>
      <c r="R2" s="57" t="str">
        <f>'ST09A-Vessels'!R2</f>
        <v>ENG</v>
      </c>
      <c r="S2" s="51"/>
      <c r="T2" s="51"/>
      <c r="U2" s="51"/>
      <c r="V2" s="52"/>
      <c r="W2" s="52"/>
      <c r="X2" s="52"/>
      <c r="Y2" s="52"/>
      <c r="Z2" s="52"/>
      <c r="AA2" s="52"/>
      <c r="AB2" s="52"/>
      <c r="AC2" s="52"/>
      <c r="AD2" s="52"/>
      <c r="AE2" s="52"/>
      <c r="AF2" s="52"/>
      <c r="AG2" s="52"/>
      <c r="AH2" s="52"/>
      <c r="AI2" s="52"/>
      <c r="AJ2" s="52"/>
      <c r="AK2" s="52"/>
      <c r="AL2" s="52"/>
      <c r="AM2" s="52"/>
      <c r="AN2" s="52"/>
      <c r="AO2" s="52"/>
      <c r="AP2" s="52"/>
      <c r="AQ2" s="75"/>
      <c r="AR2" s="75"/>
      <c r="AS2" s="52"/>
    </row>
    <row r="3" spans="1:45" x14ac:dyDescent="0.15">
      <c r="A3" s="51"/>
      <c r="B3" s="51"/>
      <c r="C3" s="51"/>
      <c r="D3" s="51"/>
      <c r="E3" s="51"/>
      <c r="F3" s="51"/>
      <c r="G3" s="51"/>
      <c r="H3" s="51"/>
      <c r="I3" s="51"/>
      <c r="J3" s="51"/>
      <c r="K3" s="51"/>
      <c r="L3" s="51"/>
      <c r="M3" s="51"/>
      <c r="N3" s="51"/>
      <c r="O3" s="51"/>
      <c r="P3" s="51"/>
      <c r="Q3" s="51"/>
      <c r="R3" s="51"/>
      <c r="S3" s="51"/>
      <c r="T3" s="51"/>
      <c r="U3" s="51"/>
      <c r="V3" s="52"/>
      <c r="W3" s="52"/>
      <c r="X3" s="52"/>
      <c r="Y3" s="52"/>
      <c r="Z3" s="52"/>
      <c r="AA3" s="52"/>
      <c r="AB3" s="52"/>
      <c r="AC3" s="52"/>
      <c r="AD3" s="52"/>
      <c r="AE3" s="52"/>
      <c r="AF3" s="52"/>
      <c r="AG3" s="52"/>
      <c r="AH3" s="52"/>
      <c r="AI3" s="52"/>
      <c r="AJ3" s="52"/>
      <c r="AK3" s="52"/>
      <c r="AL3" s="52"/>
      <c r="AM3" s="52"/>
      <c r="AN3" s="52"/>
      <c r="AO3" s="52"/>
      <c r="AP3" s="52"/>
      <c r="AQ3" s="75"/>
      <c r="AR3" s="75"/>
      <c r="AS3" s="52"/>
    </row>
    <row r="4" spans="1:45" x14ac:dyDescent="0.15">
      <c r="A4" s="282" t="str">
        <f>'ST09A-Vessels'!A12</f>
        <v>Data set characteristics</v>
      </c>
      <c r="B4" s="283"/>
      <c r="C4" s="283"/>
      <c r="D4" s="283"/>
      <c r="E4" s="283"/>
      <c r="F4" s="283"/>
      <c r="G4" s="283"/>
      <c r="H4" s="283"/>
      <c r="I4" s="58"/>
      <c r="J4" s="59"/>
      <c r="K4" s="51"/>
      <c r="L4" s="51"/>
      <c r="M4" s="51"/>
      <c r="N4" s="51"/>
      <c r="O4" s="51"/>
      <c r="P4" s="51"/>
      <c r="Q4" s="51"/>
      <c r="R4" s="51"/>
      <c r="S4" s="51"/>
      <c r="T4" s="51"/>
      <c r="U4" s="51"/>
      <c r="V4" s="52"/>
      <c r="W4" s="52"/>
      <c r="X4" s="52"/>
      <c r="Y4" s="52"/>
      <c r="Z4" s="52"/>
      <c r="AA4" s="52"/>
      <c r="AB4" s="52"/>
      <c r="AC4" s="52"/>
      <c r="AD4" s="52"/>
      <c r="AE4" s="52"/>
      <c r="AF4" s="52"/>
      <c r="AG4" s="52"/>
      <c r="AH4" s="52"/>
      <c r="AI4" s="52"/>
      <c r="AJ4" s="52"/>
      <c r="AK4" s="52"/>
      <c r="AL4" s="52"/>
      <c r="AM4" s="52"/>
      <c r="AN4" s="52"/>
      <c r="AO4" s="52"/>
      <c r="AP4" s="52"/>
      <c r="AQ4" s="75"/>
      <c r="AR4" s="75"/>
      <c r="AS4" s="52"/>
    </row>
    <row r="5" spans="1:45" x14ac:dyDescent="0.15">
      <c r="A5" s="262" t="str">
        <f>'ST09A-Vessels'!A13</f>
        <v>Reporting flag</v>
      </c>
      <c r="B5" s="263"/>
      <c r="C5" s="311" t="str">
        <f>IF(LEN('ST09A-Vessels'!C13)&gt;0,'ST09A-Vessels'!C13,"")</f>
        <v>COSTA RICA</v>
      </c>
      <c r="D5" s="311"/>
      <c r="E5" s="64"/>
      <c r="F5" s="61" t="s">
        <v>859</v>
      </c>
      <c r="G5" s="320" t="str">
        <f>'ST09A-Vessels'!G13</f>
        <v>Aggregation level:</v>
      </c>
      <c r="H5" s="320"/>
      <c r="I5" s="320"/>
      <c r="J5" s="62"/>
      <c r="K5" s="51"/>
      <c r="L5" s="51"/>
      <c r="M5" s="51"/>
      <c r="N5" s="51"/>
      <c r="O5" s="51"/>
      <c r="P5" s="51"/>
      <c r="Q5" s="51"/>
      <c r="R5" s="51"/>
      <c r="S5" s="51"/>
      <c r="T5" s="51"/>
      <c r="U5" s="51"/>
      <c r="V5" s="52"/>
      <c r="W5" s="52"/>
      <c r="X5" s="52"/>
      <c r="Y5" s="52"/>
      <c r="Z5" s="52"/>
      <c r="AA5" s="52"/>
      <c r="AB5" s="52"/>
      <c r="AC5" s="52"/>
      <c r="AD5" s="52"/>
      <c r="AE5" s="52"/>
      <c r="AF5" s="52"/>
      <c r="AG5" s="52"/>
      <c r="AH5" s="52"/>
      <c r="AI5" s="52"/>
      <c r="AJ5" s="52"/>
      <c r="AK5" s="52"/>
      <c r="AL5" s="52"/>
      <c r="AM5" s="52"/>
      <c r="AN5" s="52"/>
      <c r="AO5" s="52"/>
      <c r="AP5" s="52"/>
      <c r="AQ5" s="75"/>
      <c r="AR5" s="75"/>
      <c r="AS5" s="52"/>
    </row>
    <row r="6" spans="1:45" x14ac:dyDescent="0.15">
      <c r="A6" s="262" t="str">
        <f>'ST09A-Vessels'!A14</f>
        <v>Year (calendar)</v>
      </c>
      <c r="B6" s="263"/>
      <c r="C6" s="64">
        <f>IF(LEN('ST09A-Vessels'!C14)&gt;0,'ST09A-Vessels'!C14,"")</f>
        <v>2015</v>
      </c>
      <c r="D6" s="61"/>
      <c r="E6" s="63"/>
      <c r="F6" s="64"/>
      <c r="G6" s="302" t="str">
        <f>'ST09A-Vessels'!G14</f>
        <v>Vessel</v>
      </c>
      <c r="H6" s="302"/>
      <c r="I6" s="74" t="str">
        <f>IF(LEN('ST09A-Vessels'!I14)&gt;0,'ST09A-Vessels'!I14,"")</f>
        <v/>
      </c>
      <c r="J6" s="62"/>
      <c r="K6" s="51"/>
      <c r="L6" s="51"/>
      <c r="M6" s="51"/>
      <c r="N6" s="51"/>
      <c r="O6" s="51"/>
      <c r="P6" s="51"/>
      <c r="Q6" s="51"/>
      <c r="R6" s="51"/>
      <c r="S6" s="51"/>
      <c r="T6" s="51"/>
      <c r="U6" s="51"/>
      <c r="V6" s="52"/>
      <c r="W6" s="52"/>
      <c r="X6" s="52"/>
      <c r="Y6" s="52"/>
      <c r="Z6" s="52"/>
      <c r="AA6" s="52"/>
      <c r="AB6" s="52"/>
      <c r="AC6" s="52"/>
      <c r="AD6" s="52"/>
      <c r="AE6" s="52"/>
      <c r="AF6" s="52"/>
      <c r="AG6" s="52"/>
      <c r="AH6" s="52"/>
      <c r="AI6" s="52"/>
      <c r="AJ6" s="52"/>
      <c r="AK6" s="52"/>
      <c r="AL6" s="52"/>
      <c r="AM6" s="52"/>
      <c r="AN6" s="52"/>
      <c r="AO6" s="52"/>
      <c r="AP6" s="52"/>
      <c r="AQ6" s="75"/>
      <c r="AR6" s="75"/>
      <c r="AS6" s="52"/>
    </row>
    <row r="7" spans="1:45" x14ac:dyDescent="0.15">
      <c r="A7" s="262" t="str">
        <f>'ST09A-Vessels'!A15</f>
        <v>Version reported</v>
      </c>
      <c r="B7" s="263"/>
      <c r="C7" s="311" t="str">
        <f>IF(LEN('ST09A-Vessels'!C15)&gt;0,'ST09A-Vessels'!C15,"")</f>
        <v>Final</v>
      </c>
      <c r="D7" s="311"/>
      <c r="E7" s="65"/>
      <c r="F7" s="64"/>
      <c r="G7" s="321" t="str">
        <f>'ST09A-Vessels'!G15</f>
        <v>Trips</v>
      </c>
      <c r="H7" s="321"/>
      <c r="I7" s="74" t="str">
        <f>IF(LEN('ST09A-Vessels'!I15)&gt;0,'ST09A-Vessels'!I15,"")</f>
        <v/>
      </c>
      <c r="J7" s="62"/>
      <c r="K7" s="51"/>
      <c r="L7" s="51"/>
      <c r="M7" s="51"/>
      <c r="N7" s="51"/>
      <c r="O7" s="51"/>
      <c r="P7" s="51"/>
      <c r="Q7" s="51"/>
      <c r="R7" s="51"/>
      <c r="S7" s="51"/>
      <c r="T7" s="51"/>
      <c r="U7" s="51"/>
      <c r="V7" s="52"/>
      <c r="W7" s="52"/>
      <c r="X7" s="52"/>
      <c r="Y7" s="52"/>
      <c r="Z7" s="52"/>
      <c r="AA7" s="52"/>
      <c r="AB7" s="52"/>
      <c r="AC7" s="52"/>
      <c r="AD7" s="52"/>
      <c r="AE7" s="52"/>
      <c r="AF7" s="52"/>
      <c r="AG7" s="52"/>
      <c r="AH7" s="52"/>
      <c r="AI7" s="52"/>
      <c r="AJ7" s="52"/>
      <c r="AK7" s="52"/>
      <c r="AL7" s="52"/>
      <c r="AM7" s="52"/>
      <c r="AN7" s="52"/>
      <c r="AO7" s="52"/>
      <c r="AP7" s="52"/>
      <c r="AQ7" s="75"/>
      <c r="AR7" s="75"/>
      <c r="AS7" s="52"/>
    </row>
    <row r="8" spans="1:45" x14ac:dyDescent="0.15">
      <c r="A8" s="309"/>
      <c r="B8" s="310"/>
      <c r="C8" s="310"/>
      <c r="D8" s="310"/>
      <c r="E8" s="310"/>
      <c r="F8" s="310"/>
      <c r="G8" s="310"/>
      <c r="H8" s="310"/>
      <c r="I8" s="66"/>
      <c r="J8" s="67"/>
      <c r="K8" s="51"/>
      <c r="L8" s="51"/>
      <c r="M8" s="51"/>
      <c r="N8" s="51"/>
      <c r="O8" s="51"/>
      <c r="P8" s="51"/>
      <c r="Q8" s="51"/>
      <c r="R8" s="51"/>
      <c r="S8" s="51"/>
      <c r="T8" s="51"/>
      <c r="U8" s="51"/>
      <c r="V8" s="52"/>
      <c r="W8" s="52"/>
      <c r="X8" s="52"/>
      <c r="Y8" s="52"/>
      <c r="Z8" s="52"/>
      <c r="AA8" s="52"/>
      <c r="AB8" s="52"/>
      <c r="AC8" s="52"/>
      <c r="AD8" s="52"/>
      <c r="AE8" s="52"/>
      <c r="AF8" s="52"/>
      <c r="AG8" s="52"/>
      <c r="AH8" s="52"/>
      <c r="AI8" s="52"/>
      <c r="AJ8" s="52"/>
      <c r="AK8" s="52"/>
      <c r="AL8" s="52"/>
      <c r="AM8" s="52"/>
      <c r="AN8" s="52"/>
      <c r="AO8" s="52"/>
      <c r="AP8" s="52"/>
      <c r="AQ8" s="75"/>
      <c r="AR8" s="75"/>
      <c r="AS8" s="52"/>
    </row>
    <row r="9" spans="1:45" s="76" customFormat="1" x14ac:dyDescent="0.15">
      <c r="A9" s="68"/>
      <c r="B9" s="68"/>
      <c r="C9" s="68"/>
      <c r="D9" s="68"/>
      <c r="E9" s="68"/>
      <c r="F9" s="69"/>
      <c r="G9" s="68"/>
      <c r="H9" s="68"/>
      <c r="I9" s="53"/>
      <c r="J9" s="70"/>
      <c r="K9" s="71"/>
      <c r="L9" s="71"/>
      <c r="M9" s="71"/>
      <c r="N9" s="71"/>
      <c r="O9" s="71"/>
      <c r="P9" s="71"/>
      <c r="Q9" s="71"/>
      <c r="R9" s="71"/>
      <c r="S9" s="71"/>
      <c r="T9" s="71"/>
      <c r="U9" s="71"/>
      <c r="AQ9" s="75"/>
      <c r="AR9" s="75"/>
    </row>
    <row r="10" spans="1:45" x14ac:dyDescent="0.15">
      <c r="A10" s="52"/>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75"/>
      <c r="AR10" s="75"/>
      <c r="AS10" s="52"/>
    </row>
    <row r="11" spans="1:45" s="76" customFormat="1" ht="15" x14ac:dyDescent="0.2">
      <c r="A11" s="334" t="s">
        <v>1104</v>
      </c>
      <c r="B11" s="335"/>
      <c r="C11" s="335"/>
      <c r="D11" s="335"/>
      <c r="E11" s="335"/>
      <c r="F11" s="335"/>
      <c r="G11" s="335"/>
      <c r="H11" s="335"/>
      <c r="I11" s="335"/>
      <c r="J11" s="335"/>
      <c r="K11" s="335"/>
      <c r="L11" s="335"/>
      <c r="M11" s="335"/>
      <c r="N11" s="335"/>
      <c r="O11" s="337"/>
      <c r="P11" s="338"/>
      <c r="Q11" s="297" t="s">
        <v>1050</v>
      </c>
      <c r="R11" s="297"/>
      <c r="S11" s="297"/>
      <c r="T11" s="297"/>
      <c r="U11" s="297"/>
      <c r="V11" s="297"/>
      <c r="W11" s="297"/>
      <c r="X11" s="297"/>
      <c r="Y11" s="297"/>
      <c r="Z11" s="297"/>
      <c r="AA11" s="297"/>
      <c r="AB11" s="297"/>
      <c r="AC11" s="297"/>
      <c r="AD11" s="297"/>
      <c r="AE11" s="297"/>
      <c r="AF11" s="297"/>
      <c r="AG11" s="297"/>
      <c r="AH11" s="297"/>
      <c r="AI11" s="297"/>
      <c r="AJ11" s="297" t="s">
        <v>1052</v>
      </c>
      <c r="AK11" s="297"/>
      <c r="AL11" s="297"/>
      <c r="AM11" s="297"/>
      <c r="AN11" s="297"/>
      <c r="AO11" s="297"/>
      <c r="AP11" s="328" t="s">
        <v>1144</v>
      </c>
      <c r="AQ11" s="329"/>
      <c r="AR11" s="329"/>
      <c r="AS11" s="330"/>
    </row>
    <row r="12" spans="1:45" s="76" customFormat="1" ht="15" x14ac:dyDescent="0.2">
      <c r="A12" s="297" t="s">
        <v>1103</v>
      </c>
      <c r="B12" s="297"/>
      <c r="C12" s="297"/>
      <c r="D12" s="334" t="s">
        <v>1068</v>
      </c>
      <c r="E12" s="335"/>
      <c r="F12" s="335" t="s">
        <v>1123</v>
      </c>
      <c r="G12" s="335"/>
      <c r="H12" s="335"/>
      <c r="I12" s="335"/>
      <c r="J12" s="336"/>
      <c r="K12" s="334" t="s">
        <v>979</v>
      </c>
      <c r="L12" s="335"/>
      <c r="M12" s="335"/>
      <c r="N12" s="335"/>
      <c r="O12" s="337"/>
      <c r="P12" s="338"/>
      <c r="Q12" s="334" t="s">
        <v>1271</v>
      </c>
      <c r="R12" s="335"/>
      <c r="S12" s="335"/>
      <c r="T12" s="336"/>
      <c r="U12" s="297" t="s">
        <v>1051</v>
      </c>
      <c r="V12" s="297"/>
      <c r="W12" s="297"/>
      <c r="X12" s="297" t="s">
        <v>1044</v>
      </c>
      <c r="Y12" s="297"/>
      <c r="Z12" s="297"/>
      <c r="AA12" s="297" t="s">
        <v>1042</v>
      </c>
      <c r="AB12" s="297"/>
      <c r="AC12" s="297"/>
      <c r="AD12" s="297" t="s">
        <v>1031</v>
      </c>
      <c r="AE12" s="297"/>
      <c r="AF12" s="297"/>
      <c r="AG12" s="297"/>
      <c r="AH12" s="297"/>
      <c r="AI12" s="297"/>
      <c r="AJ12" s="297" t="s">
        <v>1053</v>
      </c>
      <c r="AK12" s="297"/>
      <c r="AL12" s="297"/>
      <c r="AM12" s="334" t="s">
        <v>979</v>
      </c>
      <c r="AN12" s="335"/>
      <c r="AO12" s="336"/>
      <c r="AP12" s="331"/>
      <c r="AQ12" s="332"/>
      <c r="AR12" s="332"/>
      <c r="AS12" s="333"/>
    </row>
    <row r="13" spans="1:45" s="76" customFormat="1" ht="26" x14ac:dyDescent="0.15">
      <c r="A13" s="132" t="s">
        <v>1102</v>
      </c>
      <c r="B13" s="132" t="s">
        <v>1026</v>
      </c>
      <c r="C13" s="132" t="s">
        <v>1071</v>
      </c>
      <c r="D13" s="132" t="s">
        <v>1069</v>
      </c>
      <c r="E13" s="132" t="s">
        <v>1070</v>
      </c>
      <c r="F13" s="133" t="s">
        <v>1066</v>
      </c>
      <c r="G13" s="132" t="s">
        <v>1062</v>
      </c>
      <c r="H13" s="132" t="s">
        <v>1063</v>
      </c>
      <c r="I13" s="132" t="s">
        <v>1064</v>
      </c>
      <c r="J13" s="132" t="s">
        <v>1065</v>
      </c>
      <c r="K13" s="132" t="s">
        <v>1072</v>
      </c>
      <c r="L13" s="133" t="s">
        <v>4</v>
      </c>
      <c r="M13" s="132" t="s">
        <v>5</v>
      </c>
      <c r="N13" s="133" t="s">
        <v>6</v>
      </c>
      <c r="O13" s="132" t="s">
        <v>5</v>
      </c>
      <c r="P13" s="132" t="s">
        <v>7</v>
      </c>
      <c r="Q13" s="134" t="s">
        <v>1269</v>
      </c>
      <c r="R13" s="132" t="s">
        <v>1073</v>
      </c>
      <c r="S13" s="132" t="s">
        <v>1074</v>
      </c>
      <c r="T13" s="132" t="s">
        <v>1270</v>
      </c>
      <c r="U13" s="132" t="s">
        <v>1043</v>
      </c>
      <c r="V13" s="132" t="s">
        <v>1013</v>
      </c>
      <c r="W13" s="132" t="s">
        <v>1197</v>
      </c>
      <c r="X13" s="132" t="s">
        <v>1045</v>
      </c>
      <c r="Y13" s="132" t="s">
        <v>1043</v>
      </c>
      <c r="Z13" s="132" t="s">
        <v>1197</v>
      </c>
      <c r="AA13" s="132" t="s">
        <v>1045</v>
      </c>
      <c r="AB13" s="132" t="s">
        <v>1043</v>
      </c>
      <c r="AC13" s="132" t="s">
        <v>1197</v>
      </c>
      <c r="AD13" s="132" t="s">
        <v>1048</v>
      </c>
      <c r="AE13" s="132" t="s">
        <v>2175</v>
      </c>
      <c r="AF13" s="132" t="s">
        <v>1049</v>
      </c>
      <c r="AG13" s="134" t="s">
        <v>1269</v>
      </c>
      <c r="AH13" s="132" t="s">
        <v>1046</v>
      </c>
      <c r="AI13" s="132" t="s">
        <v>1047</v>
      </c>
      <c r="AJ13" s="132" t="s">
        <v>1054</v>
      </c>
      <c r="AK13" s="132" t="s">
        <v>1274</v>
      </c>
      <c r="AL13" s="132" t="s">
        <v>1055</v>
      </c>
      <c r="AM13" s="132" t="s">
        <v>1056</v>
      </c>
      <c r="AN13" s="132" t="s">
        <v>1057</v>
      </c>
      <c r="AO13" s="132" t="s">
        <v>1246</v>
      </c>
      <c r="AP13" s="135" t="s">
        <v>1207</v>
      </c>
      <c r="AQ13" s="135" t="s">
        <v>1205</v>
      </c>
      <c r="AR13" s="135" t="s">
        <v>890</v>
      </c>
      <c r="AS13" s="132" t="s">
        <v>2176</v>
      </c>
    </row>
    <row r="14" spans="1:45" s="76" customFormat="1" x14ac:dyDescent="0.15">
      <c r="A14" s="140"/>
      <c r="B14" s="140"/>
      <c r="C14" s="141"/>
      <c r="D14" s="140"/>
      <c r="E14" s="140"/>
      <c r="F14" s="140"/>
      <c r="G14" s="140"/>
      <c r="H14" s="140"/>
      <c r="I14" s="140"/>
      <c r="J14" s="140"/>
      <c r="K14" s="140"/>
      <c r="L14" s="140"/>
      <c r="M14" s="140"/>
      <c r="N14" s="140"/>
      <c r="O14" s="142"/>
      <c r="P14" s="142"/>
      <c r="Q14" s="140"/>
      <c r="R14" s="71"/>
      <c r="S14" s="71"/>
      <c r="T14" s="71"/>
      <c r="U14" s="140"/>
      <c r="V14" s="140"/>
      <c r="W14" s="140"/>
      <c r="X14" s="140"/>
      <c r="Y14" s="140"/>
      <c r="Z14" s="140"/>
      <c r="AA14" s="140"/>
      <c r="AB14" s="140"/>
      <c r="AC14" s="140"/>
      <c r="AD14" s="140"/>
      <c r="AE14" s="77"/>
      <c r="AF14" s="140"/>
      <c r="AG14" s="71"/>
      <c r="AH14" s="140"/>
      <c r="AI14" s="140"/>
      <c r="AJ14" s="140"/>
      <c r="AK14" s="140"/>
      <c r="AL14" s="140"/>
      <c r="AM14" s="140"/>
      <c r="AN14" s="71"/>
      <c r="AO14" s="140"/>
      <c r="AP14" s="140"/>
      <c r="AQ14" s="77"/>
      <c r="AR14" s="77"/>
      <c r="AS14" s="143"/>
    </row>
    <row r="15" spans="1:45" s="152" customFormat="1" x14ac:dyDescent="0.2">
      <c r="A15" s="137" t="s">
        <v>1206</v>
      </c>
      <c r="B15" s="137" t="s">
        <v>1204</v>
      </c>
      <c r="C15" s="138" t="s">
        <v>968</v>
      </c>
      <c r="D15" s="137" t="s">
        <v>992</v>
      </c>
      <c r="E15" s="137" t="s">
        <v>993</v>
      </c>
      <c r="F15" s="137" t="s">
        <v>1067</v>
      </c>
      <c r="G15" s="137" t="s">
        <v>1058</v>
      </c>
      <c r="H15" s="137" t="s">
        <v>1059</v>
      </c>
      <c r="I15" s="137" t="s">
        <v>1060</v>
      </c>
      <c r="J15" s="137" t="s">
        <v>1061</v>
      </c>
      <c r="K15" s="137" t="s">
        <v>921</v>
      </c>
      <c r="L15" s="137" t="s">
        <v>2162</v>
      </c>
      <c r="M15" s="137" t="s">
        <v>2163</v>
      </c>
      <c r="N15" s="138" t="s">
        <v>2164</v>
      </c>
      <c r="O15" s="137" t="s">
        <v>2165</v>
      </c>
      <c r="P15" s="137" t="s">
        <v>2166</v>
      </c>
      <c r="Q15" s="138" t="s">
        <v>922</v>
      </c>
      <c r="R15" s="138" t="s">
        <v>1002</v>
      </c>
      <c r="S15" s="138" t="s">
        <v>1003</v>
      </c>
      <c r="T15" s="138" t="s">
        <v>2167</v>
      </c>
      <c r="U15" s="137" t="s">
        <v>923</v>
      </c>
      <c r="V15" s="138" t="s">
        <v>924</v>
      </c>
      <c r="W15" s="138" t="s">
        <v>925</v>
      </c>
      <c r="X15" s="138" t="s">
        <v>930</v>
      </c>
      <c r="Y15" s="138" t="s">
        <v>931</v>
      </c>
      <c r="Z15" s="138" t="s">
        <v>932</v>
      </c>
      <c r="AA15" s="138" t="s">
        <v>933</v>
      </c>
      <c r="AB15" s="138" t="s">
        <v>934</v>
      </c>
      <c r="AC15" s="138" t="s">
        <v>995</v>
      </c>
      <c r="AD15" s="138" t="s">
        <v>926</v>
      </c>
      <c r="AE15" s="137" t="s">
        <v>16</v>
      </c>
      <c r="AF15" s="138" t="s">
        <v>927</v>
      </c>
      <c r="AG15" s="137" t="s">
        <v>832</v>
      </c>
      <c r="AH15" s="138" t="s">
        <v>928</v>
      </c>
      <c r="AI15" s="137" t="s">
        <v>929</v>
      </c>
      <c r="AJ15" s="138" t="s">
        <v>936</v>
      </c>
      <c r="AK15" s="138" t="s">
        <v>937</v>
      </c>
      <c r="AL15" s="138" t="s">
        <v>939</v>
      </c>
      <c r="AM15" s="138" t="s">
        <v>938</v>
      </c>
      <c r="AN15" s="138" t="s">
        <v>994</v>
      </c>
      <c r="AO15" s="138" t="s">
        <v>1001</v>
      </c>
      <c r="AP15" s="137" t="s">
        <v>1207</v>
      </c>
      <c r="AQ15" s="137" t="s">
        <v>1205</v>
      </c>
      <c r="AR15" s="139" t="s">
        <v>892</v>
      </c>
      <c r="AS15" s="137" t="s">
        <v>1208</v>
      </c>
    </row>
    <row r="16" spans="1:45" x14ac:dyDescent="0.15">
      <c r="A16" s="257"/>
      <c r="B16" s="117"/>
      <c r="C16" s="115"/>
      <c r="D16" s="258"/>
      <c r="E16" s="258"/>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9"/>
      <c r="AR16" s="259"/>
      <c r="AS16" s="257"/>
    </row>
    <row r="17" spans="1:45" x14ac:dyDescent="0.15">
      <c r="A17" s="257"/>
      <c r="B17" s="257"/>
      <c r="C17" s="257"/>
      <c r="D17" s="258"/>
      <c r="E17" s="258"/>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9"/>
      <c r="AR17" s="259"/>
      <c r="AS17" s="257"/>
    </row>
    <row r="18" spans="1:45" x14ac:dyDescent="0.15">
      <c r="A18" s="257"/>
      <c r="B18" s="257"/>
      <c r="C18" s="257"/>
      <c r="D18" s="258"/>
      <c r="E18" s="258"/>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9"/>
      <c r="AR18" s="259"/>
      <c r="AS18" s="257"/>
    </row>
    <row r="19" spans="1:45" x14ac:dyDescent="0.15">
      <c r="A19" s="257"/>
      <c r="B19" s="257"/>
      <c r="C19" s="257"/>
      <c r="D19" s="258"/>
      <c r="E19" s="258"/>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9"/>
      <c r="AR19" s="259"/>
      <c r="AS19" s="257"/>
    </row>
    <row r="20" spans="1:45" x14ac:dyDescent="0.15">
      <c r="A20" s="257"/>
      <c r="B20" s="257"/>
      <c r="C20" s="257"/>
      <c r="D20" s="258"/>
      <c r="E20" s="258"/>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9"/>
      <c r="AR20" s="259"/>
      <c r="AS20" s="257"/>
    </row>
    <row r="21" spans="1:45" x14ac:dyDescent="0.15">
      <c r="A21" s="257"/>
      <c r="B21" s="257"/>
      <c r="C21" s="257"/>
      <c r="D21" s="258"/>
      <c r="E21" s="258"/>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9"/>
      <c r="AR21" s="259"/>
      <c r="AS21" s="257"/>
    </row>
    <row r="22" spans="1:45" x14ac:dyDescent="0.15">
      <c r="A22" s="257"/>
      <c r="B22" s="257"/>
      <c r="C22" s="257"/>
      <c r="D22" s="258"/>
      <c r="E22" s="258"/>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9"/>
      <c r="AR22" s="259"/>
      <c r="AS22" s="257"/>
    </row>
    <row r="23" spans="1:45" x14ac:dyDescent="0.15">
      <c r="A23" s="257"/>
      <c r="B23" s="257"/>
      <c r="C23" s="257"/>
      <c r="D23" s="258"/>
      <c r="E23" s="258"/>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9"/>
      <c r="AR23" s="259"/>
      <c r="AS23" s="257"/>
    </row>
    <row r="24" spans="1:45" x14ac:dyDescent="0.15">
      <c r="A24" s="257"/>
      <c r="B24" s="257"/>
      <c r="C24" s="257"/>
      <c r="D24" s="258"/>
      <c r="E24" s="258"/>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7"/>
      <c r="AO24" s="257"/>
      <c r="AP24" s="257"/>
      <c r="AQ24" s="259"/>
      <c r="AR24" s="259"/>
      <c r="AS24" s="257"/>
    </row>
    <row r="25" spans="1:45" x14ac:dyDescent="0.15">
      <c r="A25" s="257"/>
      <c r="B25" s="257"/>
      <c r="C25" s="257"/>
      <c r="D25" s="258"/>
      <c r="E25" s="258"/>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M25" s="257"/>
      <c r="AN25" s="257"/>
      <c r="AO25" s="257"/>
      <c r="AP25" s="257"/>
      <c r="AQ25" s="259"/>
      <c r="AR25" s="259"/>
      <c r="AS25" s="257"/>
    </row>
    <row r="26" spans="1:45" x14ac:dyDescent="0.15">
      <c r="A26" s="257"/>
      <c r="B26" s="257"/>
      <c r="C26" s="257"/>
      <c r="D26" s="258"/>
      <c r="E26" s="258"/>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9"/>
      <c r="AR26" s="259"/>
      <c r="AS26" s="257"/>
    </row>
    <row r="27" spans="1:45" x14ac:dyDescent="0.15">
      <c r="A27" s="257"/>
      <c r="B27" s="257"/>
      <c r="C27" s="257"/>
      <c r="D27" s="258"/>
      <c r="E27" s="258"/>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c r="AN27" s="257"/>
      <c r="AO27" s="257"/>
      <c r="AP27" s="257"/>
      <c r="AQ27" s="259"/>
      <c r="AR27" s="259"/>
      <c r="AS27" s="257"/>
    </row>
    <row r="28" spans="1:45" x14ac:dyDescent="0.15">
      <c r="A28" s="257"/>
      <c r="B28" s="257"/>
      <c r="C28" s="257"/>
      <c r="D28" s="258"/>
      <c r="E28" s="258"/>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7"/>
      <c r="AO28" s="257"/>
      <c r="AP28" s="257"/>
      <c r="AQ28" s="259"/>
      <c r="AR28" s="259"/>
      <c r="AS28" s="257"/>
    </row>
    <row r="29" spans="1:45" x14ac:dyDescent="0.15">
      <c r="A29" s="257"/>
      <c r="B29" s="257"/>
      <c r="C29" s="257"/>
      <c r="D29" s="258"/>
      <c r="E29" s="258"/>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7"/>
      <c r="AO29" s="257"/>
      <c r="AP29" s="257"/>
      <c r="AQ29" s="259"/>
      <c r="AR29" s="259"/>
      <c r="AS29" s="257"/>
    </row>
    <row r="30" spans="1:45" x14ac:dyDescent="0.15">
      <c r="A30" s="257"/>
      <c r="B30" s="257"/>
      <c r="C30" s="257"/>
      <c r="D30" s="258"/>
      <c r="E30" s="258"/>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9"/>
      <c r="AR30" s="259"/>
      <c r="AS30" s="257"/>
    </row>
  </sheetData>
  <sheetProtection password="8D14" sheet="1" objects="1" scenarios="1" formatCells="0" formatRows="0" insertRows="0" deleteRows="0" autoFilter="0"/>
  <mergeCells count="28">
    <mergeCell ref="K12:P12"/>
    <mergeCell ref="A12:C12"/>
    <mergeCell ref="D12:E12"/>
    <mergeCell ref="F12:J12"/>
    <mergeCell ref="C7:D7"/>
    <mergeCell ref="G7:H7"/>
    <mergeCell ref="A11:P11"/>
    <mergeCell ref="A7:B7"/>
    <mergeCell ref="AP11:AS12"/>
    <mergeCell ref="AJ12:AL12"/>
    <mergeCell ref="AM12:AO12"/>
    <mergeCell ref="Q12:T12"/>
    <mergeCell ref="X12:Z12"/>
    <mergeCell ref="AD12:AI12"/>
    <mergeCell ref="Q11:AI11"/>
    <mergeCell ref="AJ11:AO11"/>
    <mergeCell ref="U12:W12"/>
    <mergeCell ref="AA12:AC12"/>
    <mergeCell ref="C1:P1"/>
    <mergeCell ref="C2:P2"/>
    <mergeCell ref="A8:H8"/>
    <mergeCell ref="C5:D5"/>
    <mergeCell ref="A1:B2"/>
    <mergeCell ref="A4:H4"/>
    <mergeCell ref="A5:B5"/>
    <mergeCell ref="G5:I5"/>
    <mergeCell ref="A6:B6"/>
    <mergeCell ref="G6:H6"/>
  </mergeCells>
  <phoneticPr fontId="5" type="noConversion"/>
  <dataValidations disablePrompts="1" count="5">
    <dataValidation type="list" allowBlank="1" showInputMessage="1" showErrorMessage="1" sqref="F16:F30">
      <formula1>SquareTypeCode</formula1>
    </dataValidation>
    <dataValidation type="list" allowBlank="1" showInputMessage="1" showErrorMessage="1" sqref="Q16:Q30">
      <formula1>LLType</formula1>
    </dataValidation>
    <dataValidation type="list" allowBlank="1" showInputMessage="1" showErrorMessage="1" sqref="R16:T30 AN16:AN30">
      <formula1>"Y,N"</formula1>
    </dataValidation>
    <dataValidation type="list" allowBlank="1" showInputMessage="1" showErrorMessage="1" sqref="AG16:AG30">
      <formula1>HookCode</formula1>
    </dataValidation>
    <dataValidation type="list" allowBlank="1" showInputMessage="1" showErrorMessage="1" sqref="N16:N30 L16:L30">
      <formula1>MitCode</formula1>
    </dataValidation>
  </dataValidations>
  <hyperlinks>
    <hyperlink ref="F13" location="codes!A1" display="codes!A1"/>
    <hyperlink ref="Q13" location="LLType" display="Type"/>
    <hyperlink ref="AG13" location="HookCode" display="Type"/>
    <hyperlink ref="L13" location="codes!Z21" display="Seabird Mitigation measure1"/>
    <hyperlink ref="N13" location="codes!Z21" display="Seabird Mitigation measure2"/>
  </hyperlink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1"/>
  </sheetPr>
  <dimension ref="A1:R30"/>
  <sheetViews>
    <sheetView zoomScale="85" zoomScaleNormal="85" zoomScalePageLayoutView="85" workbookViewId="0">
      <selection activeCell="A16" sqref="A16"/>
    </sheetView>
  </sheetViews>
  <sheetFormatPr baseColWidth="10" defaultColWidth="8.83203125" defaultRowHeight="15" x14ac:dyDescent="0.2"/>
  <cols>
    <col min="1" max="1" width="17.33203125" style="5" bestFit="1" customWidth="1"/>
    <col min="2" max="2" width="13.6640625" style="5" bestFit="1" customWidth="1"/>
    <col min="3" max="3" width="10.5" style="5" bestFit="1" customWidth="1"/>
    <col min="4" max="4" width="13.5" style="5" bestFit="1" customWidth="1"/>
    <col min="5" max="5" width="9.5" style="5" bestFit="1" customWidth="1"/>
    <col min="6" max="6" width="10.33203125" style="5" bestFit="1" customWidth="1"/>
    <col min="7" max="7" width="15.5" style="5" bestFit="1" customWidth="1"/>
    <col min="8" max="8" width="15.6640625" style="5" bestFit="1" customWidth="1"/>
    <col min="9" max="9" width="14.6640625" style="8" bestFit="1" customWidth="1"/>
    <col min="10" max="10" width="11.5" style="8" bestFit="1" customWidth="1"/>
    <col min="11" max="11" width="14.5" style="8" bestFit="1" customWidth="1"/>
    <col min="12" max="12" width="9.5" style="8" bestFit="1" customWidth="1"/>
    <col min="13" max="13" width="10.33203125" style="8" bestFit="1" customWidth="1"/>
    <col min="14" max="14" width="11.5" style="8" customWidth="1"/>
    <col min="15" max="16" width="7.5" style="8" customWidth="1"/>
    <col min="17" max="17" width="8" style="8" bestFit="1" customWidth="1"/>
    <col min="18" max="18" width="9.33203125" style="8" bestFit="1" customWidth="1"/>
    <col min="19" max="256" width="11.5" style="8" customWidth="1"/>
    <col min="257" max="16384" width="8.83203125" style="8"/>
  </cols>
  <sheetData>
    <row r="1" spans="1:18" s="51" customFormat="1" ht="21" x14ac:dyDescent="0.15">
      <c r="A1" s="315" t="str">
        <f>'ST09A-Vessels'!A1</f>
        <v>ST09-NatObPrg</v>
      </c>
      <c r="B1" s="316"/>
      <c r="C1" s="305" t="str">
        <f>'ST09A-Vessels'!C1</f>
        <v>National Observer Programme Data</v>
      </c>
      <c r="D1" s="306"/>
      <c r="E1" s="306"/>
      <c r="F1" s="306"/>
      <c r="G1" s="306"/>
      <c r="H1" s="306"/>
      <c r="I1" s="306"/>
      <c r="J1" s="306"/>
      <c r="K1" s="306"/>
      <c r="L1" s="306"/>
      <c r="M1" s="306"/>
      <c r="N1" s="306"/>
      <c r="O1" s="306"/>
      <c r="P1" s="306"/>
      <c r="Q1" s="54" t="str">
        <f>'ST09A-Vessels'!Q1</f>
        <v>Version</v>
      </c>
      <c r="R1" s="55" t="str">
        <f>'ST09A-Vessels'!R1</f>
        <v>Language</v>
      </c>
    </row>
    <row r="2" spans="1:18" s="51" customFormat="1" ht="12" x14ac:dyDescent="0.15">
      <c r="A2" s="317"/>
      <c r="B2" s="318"/>
      <c r="C2" s="307" t="str">
        <f>'ST09A-Vessels'!C2</f>
        <v>INTERNATIONAL COMMISSION FOR THE CONSERVATION OF ATLANTIC TUNAS</v>
      </c>
      <c r="D2" s="308"/>
      <c r="E2" s="308"/>
      <c r="F2" s="308"/>
      <c r="G2" s="308"/>
      <c r="H2" s="308"/>
      <c r="I2" s="308"/>
      <c r="J2" s="308"/>
      <c r="K2" s="308"/>
      <c r="L2" s="308"/>
      <c r="M2" s="308"/>
      <c r="N2" s="308"/>
      <c r="O2" s="308"/>
      <c r="P2" s="308"/>
      <c r="Q2" s="56" t="str">
        <f>'ST09A-Vessels'!Q2</f>
        <v>v2016a</v>
      </c>
      <c r="R2" s="57" t="str">
        <f>'ST09A-Vessels'!R2</f>
        <v>ENG</v>
      </c>
    </row>
    <row r="3" spans="1:18" s="51" customFormat="1" ht="12" x14ac:dyDescent="0.15"/>
    <row r="4" spans="1:18" s="51" customFormat="1" ht="12" x14ac:dyDescent="0.15">
      <c r="A4" s="282" t="str">
        <f>'ST09A-Vessels'!A12</f>
        <v>Data set characteristics</v>
      </c>
      <c r="B4" s="283"/>
      <c r="C4" s="283"/>
      <c r="D4" s="283"/>
      <c r="E4" s="283"/>
      <c r="F4" s="283"/>
      <c r="G4" s="283"/>
      <c r="H4" s="283"/>
      <c r="I4" s="58"/>
      <c r="J4" s="59"/>
    </row>
    <row r="5" spans="1:18" s="51" customFormat="1" ht="12" x14ac:dyDescent="0.15">
      <c r="A5" s="262" t="str">
        <f>'ST09A-Vessels'!A13</f>
        <v>Reporting flag</v>
      </c>
      <c r="B5" s="263"/>
      <c r="C5" s="311" t="str">
        <f>IF(LEN('ST09A-Vessels'!C13)&gt;0,'ST09A-Vessels'!C13,"")</f>
        <v>COSTA RICA</v>
      </c>
      <c r="D5" s="311"/>
      <c r="E5" s="64"/>
      <c r="F5" s="61" t="s">
        <v>859</v>
      </c>
      <c r="G5" s="320" t="str">
        <f>'ST09A-Vessels'!G13</f>
        <v>Aggregation level:</v>
      </c>
      <c r="H5" s="320"/>
      <c r="I5" s="320"/>
      <c r="J5" s="62"/>
    </row>
    <row r="6" spans="1:18" s="51" customFormat="1" ht="12" x14ac:dyDescent="0.15">
      <c r="A6" s="262" t="str">
        <f>'ST09A-Vessels'!A14</f>
        <v>Year (calendar)</v>
      </c>
      <c r="B6" s="263"/>
      <c r="C6" s="64">
        <f>IF(LEN('ST09A-Vessels'!C14)&gt;0,'ST09A-Vessels'!C14,"")</f>
        <v>2015</v>
      </c>
      <c r="D6" s="61"/>
      <c r="E6" s="63"/>
      <c r="F6" s="64"/>
      <c r="G6" s="302" t="str">
        <f>'ST09A-Vessels'!G14</f>
        <v>Vessel</v>
      </c>
      <c r="H6" s="302"/>
      <c r="I6" s="74" t="str">
        <f>IF(LEN('ST09A-Vessels'!I14)&gt;0,'ST09A-Vessels'!I14,"")</f>
        <v/>
      </c>
      <c r="J6" s="62"/>
    </row>
    <row r="7" spans="1:18" s="51" customFormat="1" ht="12" x14ac:dyDescent="0.15">
      <c r="A7" s="262" t="str">
        <f>'ST09A-Vessels'!A15</f>
        <v>Version reported</v>
      </c>
      <c r="B7" s="263"/>
      <c r="C7" s="311" t="str">
        <f>IF(LEN('ST09A-Vessels'!C15)&gt;0,'ST09A-Vessels'!C15,"")</f>
        <v>Final</v>
      </c>
      <c r="D7" s="311"/>
      <c r="E7" s="65"/>
      <c r="F7" s="64"/>
      <c r="G7" s="321" t="str">
        <f>'ST09A-Vessels'!G15</f>
        <v>Trips</v>
      </c>
      <c r="H7" s="321"/>
      <c r="I7" s="74" t="str">
        <f>IF(LEN('ST09A-Vessels'!I15)&gt;0,'ST09A-Vessels'!I15,"")</f>
        <v/>
      </c>
      <c r="J7" s="62"/>
    </row>
    <row r="8" spans="1:18" s="51" customFormat="1" ht="12" x14ac:dyDescent="0.15">
      <c r="A8" s="309"/>
      <c r="B8" s="310"/>
      <c r="C8" s="310"/>
      <c r="D8" s="310"/>
      <c r="E8" s="310"/>
      <c r="F8" s="310"/>
      <c r="G8" s="310"/>
      <c r="H8" s="310"/>
      <c r="I8" s="66"/>
      <c r="J8" s="67"/>
    </row>
    <row r="9" spans="1:18" s="71" customFormat="1" ht="12" x14ac:dyDescent="0.15">
      <c r="A9" s="68"/>
      <c r="B9" s="68"/>
      <c r="C9" s="68"/>
      <c r="D9" s="68"/>
      <c r="E9" s="68"/>
      <c r="F9" s="69"/>
      <c r="G9" s="68"/>
      <c r="H9" s="68"/>
      <c r="I9" s="68"/>
      <c r="J9" s="53"/>
      <c r="K9" s="70"/>
    </row>
    <row r="10" spans="1:18" s="149" customFormat="1" x14ac:dyDescent="0.2">
      <c r="A10" s="27"/>
      <c r="B10" s="27"/>
      <c r="C10" s="27"/>
      <c r="D10" s="27"/>
      <c r="E10" s="27"/>
      <c r="F10" s="27"/>
      <c r="G10" s="27"/>
      <c r="H10" s="27"/>
      <c r="I10" s="27"/>
      <c r="J10" s="27"/>
      <c r="K10" s="27"/>
      <c r="L10" s="27"/>
      <c r="M10" s="27"/>
      <c r="N10" s="27"/>
    </row>
    <row r="11" spans="1:18" s="149" customFormat="1" x14ac:dyDescent="0.2">
      <c r="A11" s="339" t="s">
        <v>1083</v>
      </c>
      <c r="B11" s="347"/>
      <c r="C11" s="347"/>
      <c r="D11" s="347"/>
      <c r="E11" s="347"/>
      <c r="F11" s="347"/>
      <c r="G11" s="344"/>
      <c r="H11" s="339" t="s">
        <v>2</v>
      </c>
      <c r="I11" s="343"/>
      <c r="J11" s="343"/>
      <c r="K11" s="343"/>
      <c r="L11" s="343"/>
      <c r="M11" s="343"/>
      <c r="N11" s="344"/>
    </row>
    <row r="12" spans="1:18" s="149" customFormat="1" ht="30" x14ac:dyDescent="0.2">
      <c r="A12" s="153"/>
      <c r="B12" s="154"/>
      <c r="C12" s="339" t="s">
        <v>1079</v>
      </c>
      <c r="D12" s="340"/>
      <c r="E12" s="339" t="s">
        <v>1080</v>
      </c>
      <c r="F12" s="340"/>
      <c r="G12" s="155" t="s">
        <v>1012</v>
      </c>
      <c r="H12" s="345" t="s">
        <v>1207</v>
      </c>
      <c r="I12" s="341" t="s">
        <v>1076</v>
      </c>
      <c r="J12" s="339" t="s">
        <v>1079</v>
      </c>
      <c r="K12" s="340"/>
      <c r="L12" s="339" t="s">
        <v>1080</v>
      </c>
      <c r="M12" s="340"/>
      <c r="N12" s="155" t="s">
        <v>1012</v>
      </c>
      <c r="O12" s="78"/>
      <c r="P12" s="150"/>
    </row>
    <row r="13" spans="1:18" s="149" customFormat="1" ht="24" x14ac:dyDescent="0.2">
      <c r="A13" s="156" t="s">
        <v>1075</v>
      </c>
      <c r="B13" s="157" t="s">
        <v>1076</v>
      </c>
      <c r="C13" s="156" t="s">
        <v>1045</v>
      </c>
      <c r="D13" s="156" t="s">
        <v>1077</v>
      </c>
      <c r="E13" s="156" t="s">
        <v>1078</v>
      </c>
      <c r="F13" s="156" t="s">
        <v>1081</v>
      </c>
      <c r="G13" s="158"/>
      <c r="H13" s="346"/>
      <c r="I13" s="342"/>
      <c r="J13" s="156" t="s">
        <v>1045</v>
      </c>
      <c r="K13" s="156" t="s">
        <v>1077</v>
      </c>
      <c r="L13" s="156" t="s">
        <v>1078</v>
      </c>
      <c r="M13" s="156" t="s">
        <v>1081</v>
      </c>
      <c r="N13" s="158"/>
    </row>
    <row r="14" spans="1:18" s="149" customFormat="1" x14ac:dyDescent="0.2">
      <c r="A14" s="146"/>
      <c r="B14" s="147"/>
      <c r="C14" s="148"/>
      <c r="D14" s="148"/>
      <c r="E14" s="148"/>
      <c r="F14" s="148"/>
      <c r="G14" s="148"/>
      <c r="H14" s="148"/>
      <c r="I14" s="147"/>
      <c r="J14" s="148"/>
      <c r="K14" s="148"/>
      <c r="L14" s="148"/>
      <c r="M14" s="148"/>
      <c r="N14" s="148"/>
    </row>
    <row r="15" spans="1:18" s="149" customFormat="1" x14ac:dyDescent="0.2">
      <c r="A15" s="144" t="s">
        <v>1206</v>
      </c>
      <c r="B15" s="145" t="s">
        <v>1722</v>
      </c>
      <c r="C15" s="145" t="s">
        <v>1005</v>
      </c>
      <c r="D15" s="144" t="s">
        <v>1006</v>
      </c>
      <c r="E15" s="145" t="s">
        <v>1007</v>
      </c>
      <c r="F15" s="145" t="s">
        <v>1008</v>
      </c>
      <c r="G15" s="145" t="s">
        <v>1004</v>
      </c>
      <c r="H15" s="144" t="s">
        <v>1207</v>
      </c>
      <c r="I15" s="144" t="s">
        <v>0</v>
      </c>
      <c r="J15" s="144" t="s">
        <v>2170</v>
      </c>
      <c r="K15" s="144" t="s">
        <v>2171</v>
      </c>
      <c r="L15" s="144" t="s">
        <v>2169</v>
      </c>
      <c r="M15" s="144" t="s">
        <v>2172</v>
      </c>
      <c r="N15" s="144" t="s">
        <v>2173</v>
      </c>
    </row>
    <row r="16" spans="1:18" s="151" customFormat="1" x14ac:dyDescent="0.2">
      <c r="A16" s="6"/>
      <c r="B16" s="6"/>
      <c r="C16" s="6"/>
      <c r="D16" s="6"/>
      <c r="E16" s="6"/>
      <c r="F16" s="6"/>
      <c r="G16" s="6"/>
      <c r="H16" s="6"/>
      <c r="I16" s="6"/>
      <c r="J16" s="6"/>
      <c r="K16" s="6"/>
      <c r="L16" s="6"/>
      <c r="M16" s="6"/>
      <c r="N16" s="6"/>
    </row>
    <row r="17" spans="1:14" s="151" customFormat="1" x14ac:dyDescent="0.2">
      <c r="A17" s="23"/>
      <c r="B17" s="6"/>
      <c r="C17" s="6"/>
      <c r="D17" s="6"/>
      <c r="E17" s="6"/>
      <c r="F17" s="6"/>
      <c r="G17" s="6"/>
      <c r="H17" s="6"/>
      <c r="I17" s="6"/>
      <c r="J17" s="6"/>
      <c r="K17" s="6"/>
      <c r="L17" s="6"/>
      <c r="M17" s="6"/>
      <c r="N17" s="6"/>
    </row>
    <row r="18" spans="1:14" s="151" customFormat="1" x14ac:dyDescent="0.2">
      <c r="A18" s="6"/>
      <c r="B18" s="6"/>
      <c r="C18" s="6"/>
      <c r="D18" s="6"/>
      <c r="E18" s="6"/>
      <c r="F18" s="6"/>
      <c r="G18" s="6"/>
      <c r="H18" s="6"/>
      <c r="I18" s="6"/>
      <c r="J18" s="6"/>
      <c r="K18" s="6"/>
      <c r="L18" s="6"/>
      <c r="M18" s="6"/>
      <c r="N18" s="6"/>
    </row>
    <row r="19" spans="1:14" x14ac:dyDescent="0.2">
      <c r="A19" s="7"/>
      <c r="B19" s="7"/>
      <c r="C19" s="7"/>
      <c r="D19" s="7"/>
      <c r="E19" s="7"/>
      <c r="F19" s="7"/>
      <c r="G19" s="7"/>
      <c r="H19" s="7"/>
      <c r="I19" s="7"/>
      <c r="J19" s="7"/>
      <c r="K19" s="7"/>
      <c r="L19" s="7"/>
      <c r="M19" s="7"/>
      <c r="N19" s="7"/>
    </row>
    <row r="20" spans="1:14" x14ac:dyDescent="0.2">
      <c r="A20" s="6"/>
      <c r="B20" s="6"/>
      <c r="C20" s="6"/>
      <c r="D20" s="6"/>
      <c r="E20" s="6"/>
      <c r="F20" s="6"/>
      <c r="G20" s="6"/>
      <c r="H20" s="6"/>
      <c r="I20" s="6"/>
      <c r="J20" s="6"/>
      <c r="K20" s="6"/>
      <c r="L20" s="6"/>
      <c r="M20" s="6"/>
      <c r="N20" s="6"/>
    </row>
    <row r="21" spans="1:14" x14ac:dyDescent="0.2">
      <c r="A21" s="6"/>
      <c r="B21" s="6"/>
      <c r="C21" s="6"/>
      <c r="D21" s="6"/>
      <c r="E21" s="6"/>
      <c r="F21" s="6"/>
      <c r="G21" s="6"/>
      <c r="H21" s="6"/>
      <c r="I21" s="6"/>
      <c r="J21" s="6"/>
      <c r="K21" s="6"/>
      <c r="L21" s="6"/>
      <c r="M21" s="6"/>
      <c r="N21" s="6"/>
    </row>
    <row r="22" spans="1:14" x14ac:dyDescent="0.2">
      <c r="A22" s="6"/>
      <c r="B22" s="6"/>
      <c r="C22" s="6"/>
      <c r="D22" s="6"/>
      <c r="E22" s="6"/>
      <c r="F22" s="6"/>
      <c r="G22" s="6"/>
      <c r="H22" s="6"/>
      <c r="I22" s="6"/>
      <c r="J22" s="6"/>
      <c r="K22" s="6"/>
      <c r="L22" s="6"/>
      <c r="M22" s="6"/>
      <c r="N22" s="6"/>
    </row>
    <row r="23" spans="1:14" x14ac:dyDescent="0.2">
      <c r="A23" s="6"/>
      <c r="B23" s="6"/>
      <c r="C23" s="6"/>
      <c r="D23" s="6"/>
      <c r="E23" s="6"/>
      <c r="F23" s="6"/>
      <c r="G23" s="6"/>
      <c r="H23" s="6"/>
      <c r="I23" s="6"/>
      <c r="J23" s="6"/>
      <c r="K23" s="6"/>
      <c r="L23" s="6"/>
      <c r="M23" s="6"/>
      <c r="N23" s="6"/>
    </row>
    <row r="24" spans="1:14" x14ac:dyDescent="0.2">
      <c r="A24" s="6"/>
      <c r="B24" s="6"/>
      <c r="C24" s="6"/>
      <c r="D24" s="6"/>
      <c r="E24" s="6"/>
      <c r="F24" s="6"/>
      <c r="G24" s="6"/>
      <c r="H24" s="6"/>
      <c r="I24" s="6"/>
      <c r="J24" s="6"/>
      <c r="K24" s="6"/>
      <c r="L24" s="6"/>
      <c r="M24" s="6"/>
      <c r="N24" s="6"/>
    </row>
    <row r="25" spans="1:14" x14ac:dyDescent="0.2">
      <c r="A25" s="6"/>
      <c r="B25" s="6"/>
      <c r="C25" s="6"/>
      <c r="D25" s="6"/>
      <c r="E25" s="6"/>
      <c r="F25" s="6"/>
      <c r="G25" s="6"/>
      <c r="H25" s="6"/>
      <c r="I25" s="6"/>
      <c r="J25" s="6"/>
      <c r="K25" s="6"/>
      <c r="L25" s="6"/>
      <c r="M25" s="6"/>
      <c r="N25" s="6"/>
    </row>
    <row r="26" spans="1:14" x14ac:dyDescent="0.2">
      <c r="A26" s="6"/>
      <c r="B26" s="6"/>
      <c r="C26" s="6"/>
      <c r="D26" s="6"/>
      <c r="E26" s="6"/>
      <c r="F26" s="6"/>
      <c r="G26" s="6"/>
      <c r="H26" s="6"/>
      <c r="I26" s="6"/>
      <c r="J26" s="6"/>
      <c r="K26" s="6"/>
      <c r="L26" s="6"/>
      <c r="M26" s="6"/>
      <c r="N26" s="6"/>
    </row>
    <row r="27" spans="1:14" x14ac:dyDescent="0.2">
      <c r="A27" s="6"/>
      <c r="B27" s="6"/>
      <c r="C27" s="6"/>
      <c r="D27" s="6"/>
      <c r="E27" s="6"/>
      <c r="F27" s="6"/>
      <c r="G27" s="6"/>
      <c r="H27" s="6"/>
      <c r="I27" s="6"/>
      <c r="J27" s="6"/>
      <c r="K27" s="6"/>
      <c r="L27" s="6"/>
      <c r="M27" s="6"/>
      <c r="N27" s="6"/>
    </row>
    <row r="28" spans="1:14" x14ac:dyDescent="0.2">
      <c r="A28" s="6"/>
      <c r="B28" s="6"/>
      <c r="C28" s="6"/>
      <c r="D28" s="6"/>
      <c r="E28" s="6"/>
      <c r="F28" s="6"/>
      <c r="G28" s="6"/>
      <c r="H28" s="6"/>
      <c r="I28" s="6"/>
      <c r="J28" s="6"/>
      <c r="K28" s="6"/>
      <c r="L28" s="6"/>
      <c r="M28" s="6"/>
      <c r="N28" s="6"/>
    </row>
    <row r="29" spans="1:14" x14ac:dyDescent="0.2">
      <c r="A29" s="173"/>
      <c r="B29" s="173"/>
      <c r="C29" s="173"/>
      <c r="D29" s="173"/>
      <c r="E29" s="173"/>
      <c r="F29" s="173"/>
      <c r="G29" s="173"/>
      <c r="H29" s="6"/>
      <c r="I29" s="6"/>
      <c r="J29" s="6"/>
      <c r="K29" s="6"/>
      <c r="L29" s="6"/>
      <c r="M29" s="6"/>
      <c r="N29" s="6"/>
    </row>
    <row r="30" spans="1:14" x14ac:dyDescent="0.2">
      <c r="A30" s="173"/>
      <c r="B30" s="173"/>
      <c r="C30" s="173"/>
      <c r="D30" s="173"/>
      <c r="E30" s="173"/>
      <c r="F30" s="173"/>
      <c r="G30" s="173"/>
      <c r="H30" s="6"/>
      <c r="I30" s="6"/>
      <c r="J30" s="6"/>
      <c r="K30" s="6"/>
      <c r="L30" s="6"/>
      <c r="M30" s="6"/>
      <c r="N30" s="6"/>
    </row>
  </sheetData>
  <sheetProtection password="8D14" sheet="1" formatCells="0" formatRows="0" insertRows="0" deleteRows="0" autoFilter="0"/>
  <mergeCells count="21">
    <mergeCell ref="A1:B2"/>
    <mergeCell ref="C1:P1"/>
    <mergeCell ref="C2:P2"/>
    <mergeCell ref="A6:B6"/>
    <mergeCell ref="A5:B5"/>
    <mergeCell ref="A4:H4"/>
    <mergeCell ref="C5:D5"/>
    <mergeCell ref="G5:I5"/>
    <mergeCell ref="G6:H6"/>
    <mergeCell ref="A7:B7"/>
    <mergeCell ref="C7:D7"/>
    <mergeCell ref="L12:M12"/>
    <mergeCell ref="I12:I13"/>
    <mergeCell ref="H11:N11"/>
    <mergeCell ref="H12:H13"/>
    <mergeCell ref="G7:H7"/>
    <mergeCell ref="A8:H8"/>
    <mergeCell ref="C12:D12"/>
    <mergeCell ref="E12:F12"/>
    <mergeCell ref="A11:G11"/>
    <mergeCell ref="J12:K12"/>
  </mergeCells>
  <phoneticPr fontId="5" type="noConversion"/>
  <dataValidations count="2">
    <dataValidation type="list" allowBlank="1" showInputMessage="1" showErrorMessage="1" sqref="J16:J30">
      <formula1>Y_N</formula1>
    </dataValidation>
    <dataValidation type="list" allowBlank="1" showInputMessage="1" showErrorMessage="1" sqref="B16:B30 I16:I30">
      <formula1>Species_Code</formula1>
    </dataValidation>
  </dataValidations>
  <hyperlinks>
    <hyperlink ref="B13" location="Species_Code" display="Species ID"/>
    <hyperlink ref="I12" location="Species_Code" display="Species ID"/>
  </hyperlink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1"/>
  </sheetPr>
  <dimension ref="A1:AF50"/>
  <sheetViews>
    <sheetView zoomScale="85" zoomScaleNormal="85" zoomScalePageLayoutView="85" workbookViewId="0">
      <selection activeCell="A16" sqref="A16"/>
    </sheetView>
  </sheetViews>
  <sheetFormatPr baseColWidth="10" defaultColWidth="8.83203125" defaultRowHeight="12" x14ac:dyDescent="0.15"/>
  <cols>
    <col min="1" max="1" width="17.33203125" style="2" bestFit="1" customWidth="1"/>
    <col min="2" max="2" width="17.83203125" style="2" bestFit="1" customWidth="1"/>
    <col min="3" max="3" width="14.5" style="2" customWidth="1"/>
    <col min="4" max="4" width="11" style="2" customWidth="1"/>
    <col min="5" max="5" width="18.33203125" style="2" bestFit="1" customWidth="1"/>
    <col min="6" max="6" width="12.6640625" style="2" customWidth="1"/>
    <col min="7" max="7" width="15.5" style="2" customWidth="1"/>
    <col min="8" max="8" width="18.6640625" style="2" customWidth="1"/>
    <col min="9" max="9" width="12" style="2" customWidth="1"/>
    <col min="10" max="10" width="17.5" style="2" customWidth="1"/>
    <col min="11" max="11" width="13.5" style="2" bestFit="1" customWidth="1"/>
    <col min="12" max="12" width="12.1640625" style="2" bestFit="1" customWidth="1"/>
    <col min="13" max="13" width="12" style="2" bestFit="1" customWidth="1"/>
    <col min="14" max="15" width="12.1640625" style="2" bestFit="1" customWidth="1"/>
    <col min="16" max="16" width="10.6640625" style="2" customWidth="1"/>
    <col min="17" max="18" width="11.5" style="1" customWidth="1"/>
    <col min="19" max="19" width="14.6640625" style="1" customWidth="1"/>
    <col min="20" max="20" width="21.6640625" style="1" bestFit="1" customWidth="1"/>
    <col min="21" max="32" width="11.5" style="1" customWidth="1"/>
    <col min="33" max="16384" width="8.83203125" style="22"/>
  </cols>
  <sheetData>
    <row r="1" spans="1:32" s="71" customFormat="1" ht="21" x14ac:dyDescent="0.15">
      <c r="A1" s="315" t="str">
        <f>'ST09A-Vessels'!A1</f>
        <v>ST09-NatObPrg</v>
      </c>
      <c r="B1" s="316"/>
      <c r="C1" s="305" t="str">
        <f>'ST09A-Vessels'!C1</f>
        <v>National Observer Programme Data</v>
      </c>
      <c r="D1" s="306"/>
      <c r="E1" s="306"/>
      <c r="F1" s="306"/>
      <c r="G1" s="306"/>
      <c r="H1" s="306"/>
      <c r="I1" s="306"/>
      <c r="J1" s="306"/>
      <c r="K1" s="306"/>
      <c r="L1" s="306"/>
      <c r="M1" s="306"/>
      <c r="N1" s="306"/>
      <c r="O1" s="306"/>
      <c r="P1" s="306"/>
      <c r="Q1" s="54" t="str">
        <f>'ST09A-Vessels'!Q1</f>
        <v>Version</v>
      </c>
      <c r="R1" s="55" t="str">
        <f>'ST09A-Vessels'!R1</f>
        <v>Language</v>
      </c>
      <c r="S1" s="51"/>
      <c r="T1" s="51"/>
      <c r="U1" s="51"/>
      <c r="V1" s="51"/>
      <c r="W1" s="51"/>
      <c r="X1" s="51"/>
      <c r="Y1" s="51"/>
      <c r="Z1" s="51"/>
      <c r="AA1" s="51"/>
      <c r="AB1" s="51"/>
      <c r="AC1" s="51"/>
      <c r="AD1" s="51"/>
      <c r="AE1" s="51"/>
      <c r="AF1" s="51"/>
    </row>
    <row r="2" spans="1:32" s="71" customFormat="1" x14ac:dyDescent="0.15">
      <c r="A2" s="317"/>
      <c r="B2" s="318"/>
      <c r="C2" s="307" t="str">
        <f>'ST09A-Vessels'!C2</f>
        <v>INTERNATIONAL COMMISSION FOR THE CONSERVATION OF ATLANTIC TUNAS</v>
      </c>
      <c r="D2" s="308"/>
      <c r="E2" s="308"/>
      <c r="F2" s="308"/>
      <c r="G2" s="308"/>
      <c r="H2" s="308"/>
      <c r="I2" s="308"/>
      <c r="J2" s="308"/>
      <c r="K2" s="308"/>
      <c r="L2" s="308"/>
      <c r="M2" s="308"/>
      <c r="N2" s="308"/>
      <c r="O2" s="308"/>
      <c r="P2" s="308"/>
      <c r="Q2" s="56" t="str">
        <f>'ST09A-Vessels'!Q2</f>
        <v>v2016a</v>
      </c>
      <c r="R2" s="57" t="str">
        <f>'ST09A-Vessels'!R2</f>
        <v>ENG</v>
      </c>
      <c r="S2" s="51"/>
      <c r="T2" s="51"/>
      <c r="U2" s="51"/>
      <c r="V2" s="51"/>
      <c r="W2" s="51"/>
      <c r="X2" s="51"/>
      <c r="Y2" s="51"/>
      <c r="Z2" s="51"/>
      <c r="AA2" s="51"/>
      <c r="AB2" s="51"/>
      <c r="AC2" s="51"/>
      <c r="AD2" s="51"/>
      <c r="AE2" s="51"/>
      <c r="AF2" s="51"/>
    </row>
    <row r="3" spans="1:32" s="71" customFormat="1" x14ac:dyDescent="0.15">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row>
    <row r="4" spans="1:32" s="71" customFormat="1" x14ac:dyDescent="0.15">
      <c r="A4" s="282" t="str">
        <f>'ST09A-Vessels'!A12</f>
        <v>Data set characteristics</v>
      </c>
      <c r="B4" s="283"/>
      <c r="C4" s="283"/>
      <c r="D4" s="283"/>
      <c r="E4" s="283"/>
      <c r="F4" s="283"/>
      <c r="G4" s="283"/>
      <c r="H4" s="283"/>
      <c r="I4" s="58"/>
      <c r="J4" s="59"/>
      <c r="K4" s="51"/>
      <c r="L4" s="51"/>
      <c r="M4" s="51"/>
      <c r="N4" s="51"/>
      <c r="O4" s="51"/>
      <c r="P4" s="51"/>
      <c r="Q4" s="51"/>
      <c r="R4" s="51"/>
      <c r="S4" s="51"/>
      <c r="T4" s="51"/>
      <c r="U4" s="51"/>
      <c r="V4" s="51"/>
      <c r="W4" s="51"/>
      <c r="X4" s="51"/>
      <c r="Y4" s="51"/>
      <c r="Z4" s="51"/>
      <c r="AA4" s="51"/>
      <c r="AB4" s="51"/>
      <c r="AC4" s="51"/>
      <c r="AD4" s="51"/>
      <c r="AE4" s="51"/>
      <c r="AF4" s="51"/>
    </row>
    <row r="5" spans="1:32" s="71" customFormat="1" x14ac:dyDescent="0.15">
      <c r="A5" s="262" t="str">
        <f>'ST09A-Vessels'!A13</f>
        <v>Reporting flag</v>
      </c>
      <c r="B5" s="263"/>
      <c r="C5" s="311" t="str">
        <f>IF(LEN('ST09A-Vessels'!C13)&gt;0,'ST09A-Vessels'!C13,"")</f>
        <v>COSTA RICA</v>
      </c>
      <c r="D5" s="311"/>
      <c r="E5" s="64"/>
      <c r="F5" s="61" t="s">
        <v>859</v>
      </c>
      <c r="G5" s="320" t="str">
        <f>'ST09A-Vessels'!G13</f>
        <v>Aggregation level:</v>
      </c>
      <c r="H5" s="320"/>
      <c r="I5" s="320"/>
      <c r="J5" s="62"/>
      <c r="K5" s="51"/>
      <c r="L5" s="51"/>
      <c r="M5" s="51"/>
      <c r="N5" s="51"/>
      <c r="O5" s="51"/>
      <c r="P5" s="51"/>
      <c r="Q5" s="51"/>
      <c r="R5" s="51"/>
      <c r="S5" s="51"/>
      <c r="T5" s="51"/>
      <c r="U5" s="51"/>
      <c r="V5" s="51"/>
      <c r="W5" s="51"/>
      <c r="X5" s="51"/>
      <c r="Y5" s="51"/>
      <c r="Z5" s="51"/>
      <c r="AA5" s="51"/>
      <c r="AB5" s="51"/>
      <c r="AC5" s="51"/>
      <c r="AD5" s="51"/>
      <c r="AE5" s="51"/>
      <c r="AF5" s="51"/>
    </row>
    <row r="6" spans="1:32" s="71" customFormat="1" x14ac:dyDescent="0.15">
      <c r="A6" s="262" t="str">
        <f>'ST09A-Vessels'!A14</f>
        <v>Year (calendar)</v>
      </c>
      <c r="B6" s="263"/>
      <c r="C6" s="64">
        <f>IF(LEN('ST09A-Vessels'!C14)&gt;0,'ST09A-Vessels'!C14,"")</f>
        <v>2015</v>
      </c>
      <c r="D6" s="61"/>
      <c r="E6" s="63"/>
      <c r="F6" s="64"/>
      <c r="G6" s="302" t="str">
        <f>'ST09A-Vessels'!G14</f>
        <v>Vessel</v>
      </c>
      <c r="H6" s="302"/>
      <c r="I6" s="74" t="str">
        <f>IF(LEN('ST09A-Vessels'!I14)&gt;0,'ST09A-Vessels'!I14,"")</f>
        <v/>
      </c>
      <c r="J6" s="62"/>
      <c r="K6" s="51"/>
      <c r="L6" s="51"/>
      <c r="M6" s="51"/>
      <c r="N6" s="51"/>
      <c r="O6" s="51"/>
      <c r="P6" s="51"/>
      <c r="Q6" s="51"/>
      <c r="R6" s="51"/>
      <c r="S6" s="51"/>
      <c r="T6" s="51"/>
      <c r="U6" s="51"/>
      <c r="V6" s="51"/>
      <c r="W6" s="51"/>
      <c r="X6" s="51"/>
      <c r="Y6" s="51"/>
      <c r="Z6" s="51"/>
      <c r="AA6" s="51"/>
      <c r="AB6" s="51"/>
      <c r="AC6" s="51"/>
      <c r="AD6" s="51"/>
      <c r="AE6" s="51"/>
      <c r="AF6" s="51"/>
    </row>
    <row r="7" spans="1:32" s="71" customFormat="1" x14ac:dyDescent="0.15">
      <c r="A7" s="262" t="str">
        <f>'ST09A-Vessels'!A15</f>
        <v>Version reported</v>
      </c>
      <c r="B7" s="263"/>
      <c r="C7" s="311" t="str">
        <f>IF(LEN('ST09A-Vessels'!C15)&gt;0,'ST09A-Vessels'!C15,"")</f>
        <v>Final</v>
      </c>
      <c r="D7" s="311"/>
      <c r="E7" s="65"/>
      <c r="F7" s="64"/>
      <c r="G7" s="321" t="str">
        <f>'ST09A-Vessels'!G15</f>
        <v>Trips</v>
      </c>
      <c r="H7" s="321"/>
      <c r="I7" s="74" t="str">
        <f>IF(LEN('ST09A-Vessels'!I15)&gt;0,'ST09A-Vessels'!I15,"")</f>
        <v/>
      </c>
      <c r="J7" s="62"/>
      <c r="K7" s="51"/>
      <c r="L7" s="51"/>
      <c r="M7" s="51"/>
      <c r="N7" s="51"/>
      <c r="O7" s="51"/>
      <c r="P7" s="51"/>
      <c r="Q7" s="51"/>
      <c r="R7" s="51"/>
      <c r="S7" s="51"/>
      <c r="T7" s="51"/>
      <c r="U7" s="51"/>
      <c r="V7" s="51"/>
      <c r="W7" s="51"/>
      <c r="X7" s="51"/>
      <c r="Y7" s="51"/>
      <c r="Z7" s="51"/>
      <c r="AA7" s="51"/>
      <c r="AB7" s="51"/>
      <c r="AC7" s="51"/>
      <c r="AD7" s="51"/>
      <c r="AE7" s="51"/>
      <c r="AF7" s="51"/>
    </row>
    <row r="8" spans="1:32" s="71" customFormat="1" x14ac:dyDescent="0.15">
      <c r="A8" s="309"/>
      <c r="B8" s="310"/>
      <c r="C8" s="310"/>
      <c r="D8" s="310"/>
      <c r="E8" s="310"/>
      <c r="F8" s="310"/>
      <c r="G8" s="310"/>
      <c r="H8" s="310"/>
      <c r="I8" s="66"/>
      <c r="J8" s="67"/>
      <c r="K8" s="51"/>
      <c r="L8" s="51"/>
      <c r="M8" s="51"/>
      <c r="N8" s="51"/>
      <c r="O8" s="51"/>
      <c r="P8" s="51"/>
      <c r="Q8" s="51"/>
      <c r="R8" s="51"/>
      <c r="S8" s="51"/>
      <c r="T8" s="51"/>
      <c r="U8" s="51"/>
      <c r="V8" s="51"/>
      <c r="W8" s="51"/>
      <c r="X8" s="51"/>
      <c r="Y8" s="51"/>
      <c r="Z8" s="51"/>
      <c r="AA8" s="51"/>
      <c r="AB8" s="51"/>
      <c r="AC8" s="51"/>
      <c r="AD8" s="51"/>
      <c r="AE8" s="51"/>
      <c r="AF8" s="51"/>
    </row>
    <row r="9" spans="1:32" s="71" customFormat="1" x14ac:dyDescent="0.15">
      <c r="A9" s="68"/>
      <c r="B9" s="68"/>
      <c r="C9" s="68"/>
      <c r="D9" s="68"/>
      <c r="E9" s="68"/>
      <c r="F9" s="69"/>
      <c r="G9" s="68"/>
      <c r="H9" s="68"/>
      <c r="I9" s="53"/>
      <c r="J9" s="70"/>
    </row>
    <row r="10" spans="1:32" s="71" customFormat="1" x14ac:dyDescent="0.15">
      <c r="A10" s="51"/>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row>
    <row r="11" spans="1:32" s="71" customFormat="1" x14ac:dyDescent="0.15">
      <c r="A11" s="348" t="s">
        <v>1089</v>
      </c>
      <c r="B11" s="349"/>
      <c r="C11" s="349"/>
      <c r="D11" s="349"/>
      <c r="E11" s="349"/>
      <c r="F11" s="349"/>
      <c r="G11" s="349"/>
      <c r="H11" s="349"/>
      <c r="I11" s="349"/>
      <c r="J11" s="349"/>
      <c r="K11" s="349"/>
      <c r="L11" s="349"/>
      <c r="M11" s="349"/>
      <c r="N11" s="349"/>
      <c r="O11" s="349"/>
      <c r="P11" s="350"/>
      <c r="Q11" s="351" t="s">
        <v>1</v>
      </c>
      <c r="R11" s="352"/>
      <c r="S11" s="352"/>
      <c r="T11" s="352"/>
      <c r="U11" s="352"/>
      <c r="V11" s="352"/>
      <c r="W11" s="352"/>
      <c r="X11" s="352"/>
      <c r="Y11" s="352"/>
      <c r="Z11" s="352"/>
      <c r="AA11" s="352"/>
      <c r="AB11" s="352"/>
      <c r="AC11" s="352"/>
      <c r="AD11" s="352"/>
      <c r="AE11" s="352"/>
      <c r="AF11" s="353"/>
    </row>
    <row r="12" spans="1:32" s="71" customFormat="1" ht="15" x14ac:dyDescent="0.2">
      <c r="A12" s="360" t="s">
        <v>1091</v>
      </c>
      <c r="B12" s="360"/>
      <c r="C12" s="360"/>
      <c r="D12" s="360" t="s">
        <v>1264</v>
      </c>
      <c r="E12" s="360"/>
      <c r="F12" s="360" t="s">
        <v>1267</v>
      </c>
      <c r="G12" s="360"/>
      <c r="H12" s="358" t="s">
        <v>1135</v>
      </c>
      <c r="I12" s="359"/>
      <c r="J12" s="359"/>
      <c r="K12" s="348" t="s">
        <v>1140</v>
      </c>
      <c r="L12" s="349"/>
      <c r="M12" s="349"/>
      <c r="N12" s="349"/>
      <c r="O12" s="349"/>
      <c r="P12" s="350"/>
      <c r="Q12" s="351" t="s">
        <v>1091</v>
      </c>
      <c r="R12" s="352"/>
      <c r="S12" s="357"/>
      <c r="T12" s="354" t="s">
        <v>1264</v>
      </c>
      <c r="U12" s="354"/>
      <c r="V12" s="354" t="s">
        <v>1267</v>
      </c>
      <c r="W12" s="354"/>
      <c r="X12" s="355" t="s">
        <v>1135</v>
      </c>
      <c r="Y12" s="356"/>
      <c r="Z12" s="356"/>
      <c r="AA12" s="351" t="s">
        <v>1140</v>
      </c>
      <c r="AB12" s="352"/>
      <c r="AC12" s="352"/>
      <c r="AD12" s="352"/>
      <c r="AE12" s="352"/>
      <c r="AF12" s="353"/>
    </row>
    <row r="13" spans="1:32" s="71" customFormat="1" ht="24" x14ac:dyDescent="0.15">
      <c r="A13" s="163" t="s">
        <v>1266</v>
      </c>
      <c r="B13" s="164" t="s">
        <v>1090</v>
      </c>
      <c r="C13" s="163" t="s">
        <v>1075</v>
      </c>
      <c r="D13" s="163" t="s">
        <v>940</v>
      </c>
      <c r="E13" s="163" t="s">
        <v>941</v>
      </c>
      <c r="F13" s="163" t="s">
        <v>942</v>
      </c>
      <c r="G13" s="164" t="s">
        <v>1101</v>
      </c>
      <c r="H13" s="164" t="s">
        <v>948</v>
      </c>
      <c r="I13" s="163" t="s">
        <v>1268</v>
      </c>
      <c r="J13" s="164" t="s">
        <v>1275</v>
      </c>
      <c r="K13" s="165" t="s">
        <v>1136</v>
      </c>
      <c r="L13" s="165" t="s">
        <v>1137</v>
      </c>
      <c r="M13" s="165" t="s">
        <v>1139</v>
      </c>
      <c r="N13" s="165" t="s">
        <v>1138</v>
      </c>
      <c r="O13" s="163" t="s">
        <v>1142</v>
      </c>
      <c r="P13" s="163" t="s">
        <v>862</v>
      </c>
      <c r="Q13" s="159" t="s">
        <v>1266</v>
      </c>
      <c r="R13" s="160" t="s">
        <v>1090</v>
      </c>
      <c r="S13" s="159" t="s">
        <v>1207</v>
      </c>
      <c r="T13" s="159" t="s">
        <v>940</v>
      </c>
      <c r="U13" s="159" t="s">
        <v>941</v>
      </c>
      <c r="V13" s="159" t="s">
        <v>942</v>
      </c>
      <c r="W13" s="160" t="s">
        <v>1101</v>
      </c>
      <c r="X13" s="160" t="s">
        <v>948</v>
      </c>
      <c r="Y13" s="159" t="s">
        <v>1268</v>
      </c>
      <c r="Z13" s="160" t="s">
        <v>1275</v>
      </c>
      <c r="AA13" s="161" t="s">
        <v>1136</v>
      </c>
      <c r="AB13" s="161" t="s">
        <v>1137</v>
      </c>
      <c r="AC13" s="161" t="s">
        <v>1139</v>
      </c>
      <c r="AD13" s="161" t="s">
        <v>1138</v>
      </c>
      <c r="AE13" s="159" t="s">
        <v>1142</v>
      </c>
      <c r="AF13" s="162" t="s">
        <v>862</v>
      </c>
    </row>
    <row r="14" spans="1:32" s="71" customFormat="1" x14ac:dyDescent="0.15">
      <c r="A14" s="77"/>
      <c r="B14" s="77"/>
      <c r="C14" s="77"/>
      <c r="D14" s="140"/>
      <c r="E14" s="140"/>
      <c r="F14" s="140"/>
      <c r="G14" s="77"/>
      <c r="H14" s="77"/>
      <c r="I14" s="77"/>
      <c r="J14" s="77"/>
      <c r="K14" s="140"/>
      <c r="L14" s="140"/>
      <c r="M14" s="140"/>
      <c r="N14" s="140"/>
      <c r="O14" s="77"/>
      <c r="P14" s="140"/>
      <c r="Q14" s="77"/>
      <c r="R14" s="77"/>
      <c r="S14" s="77"/>
      <c r="T14" s="140"/>
      <c r="U14" s="140"/>
      <c r="V14" s="140"/>
      <c r="W14" s="77"/>
      <c r="X14" s="77"/>
      <c r="Y14" s="77"/>
      <c r="Z14" s="77"/>
      <c r="AA14" s="140"/>
      <c r="AB14" s="140"/>
      <c r="AC14" s="140"/>
      <c r="AD14" s="140"/>
      <c r="AE14" s="77"/>
      <c r="AF14" s="140"/>
    </row>
    <row r="15" spans="1:32" s="71" customFormat="1" x14ac:dyDescent="0.15">
      <c r="A15" s="136" t="s">
        <v>1266</v>
      </c>
      <c r="B15" s="136" t="s">
        <v>1722</v>
      </c>
      <c r="C15" s="166" t="s">
        <v>1206</v>
      </c>
      <c r="D15" s="136" t="s">
        <v>1009</v>
      </c>
      <c r="E15" s="166" t="s">
        <v>1010</v>
      </c>
      <c r="F15" s="136" t="s">
        <v>1011</v>
      </c>
      <c r="G15" s="166" t="s">
        <v>1094</v>
      </c>
      <c r="H15" s="136" t="s">
        <v>1095</v>
      </c>
      <c r="I15" s="136" t="s">
        <v>2168</v>
      </c>
      <c r="J15" s="136" t="s">
        <v>1096</v>
      </c>
      <c r="K15" s="166" t="s">
        <v>1131</v>
      </c>
      <c r="L15" s="136" t="s">
        <v>1132</v>
      </c>
      <c r="M15" s="136" t="s">
        <v>1133</v>
      </c>
      <c r="N15" s="136" t="s">
        <v>1134</v>
      </c>
      <c r="O15" s="136" t="s">
        <v>2174</v>
      </c>
      <c r="P15" s="136" t="s">
        <v>862</v>
      </c>
      <c r="Q15" s="250" t="s">
        <v>1266</v>
      </c>
      <c r="R15" s="250" t="s">
        <v>1082</v>
      </c>
      <c r="S15" s="250" t="s">
        <v>1207</v>
      </c>
      <c r="T15" s="250" t="s">
        <v>1009</v>
      </c>
      <c r="U15" s="250" t="s">
        <v>1010</v>
      </c>
      <c r="V15" s="250" t="s">
        <v>1011</v>
      </c>
      <c r="W15" s="250" t="s">
        <v>1094</v>
      </c>
      <c r="X15" s="250" t="s">
        <v>1095</v>
      </c>
      <c r="Y15" s="250" t="s">
        <v>947</v>
      </c>
      <c r="Z15" s="250" t="s">
        <v>1096</v>
      </c>
      <c r="AA15" s="250" t="s">
        <v>1131</v>
      </c>
      <c r="AB15" s="250" t="s">
        <v>1132</v>
      </c>
      <c r="AC15" s="250" t="s">
        <v>1133</v>
      </c>
      <c r="AD15" s="250" t="s">
        <v>1134</v>
      </c>
      <c r="AE15" s="250" t="s">
        <v>2174</v>
      </c>
      <c r="AF15" s="250" t="s">
        <v>862</v>
      </c>
    </row>
    <row r="16" spans="1:32" x14ac:dyDescent="0.15">
      <c r="A16" s="9"/>
      <c r="B16" s="9"/>
      <c r="C16" s="9"/>
      <c r="D16" s="9"/>
      <c r="E16" s="9"/>
      <c r="F16" s="9"/>
      <c r="G16" s="9"/>
      <c r="H16" s="9"/>
      <c r="I16" s="9"/>
      <c r="J16" s="9"/>
      <c r="K16" s="9"/>
      <c r="L16" s="9"/>
      <c r="M16" s="9"/>
      <c r="N16" s="9"/>
      <c r="O16" s="9"/>
      <c r="P16" s="9"/>
      <c r="Q16" s="251"/>
      <c r="R16" s="174"/>
      <c r="S16" s="174"/>
      <c r="T16" s="174"/>
      <c r="U16" s="174"/>
      <c r="V16" s="174"/>
      <c r="W16" s="174"/>
      <c r="X16" s="174"/>
      <c r="Y16" s="174"/>
      <c r="Z16" s="174"/>
      <c r="AA16" s="174"/>
      <c r="AB16" s="174"/>
      <c r="AC16" s="174"/>
      <c r="AD16" s="174"/>
      <c r="AE16" s="174"/>
      <c r="AF16" s="174"/>
    </row>
    <row r="17" spans="1:32" x14ac:dyDescent="0.15">
      <c r="A17" s="175"/>
      <c r="B17" s="9"/>
      <c r="C17" s="175"/>
      <c r="D17" s="9"/>
      <c r="E17" s="9"/>
      <c r="F17" s="9"/>
      <c r="G17" s="9"/>
      <c r="H17" s="9"/>
      <c r="I17" s="9"/>
      <c r="J17" s="9"/>
      <c r="K17" s="9"/>
      <c r="L17" s="9"/>
      <c r="M17" s="9"/>
      <c r="N17" s="9"/>
      <c r="O17" s="9"/>
      <c r="P17" s="9"/>
      <c r="Q17" s="176"/>
      <c r="R17" s="175"/>
      <c r="S17" s="9"/>
      <c r="T17" s="9"/>
      <c r="U17" s="9"/>
      <c r="V17" s="9"/>
      <c r="W17" s="9"/>
      <c r="X17" s="9"/>
      <c r="Y17" s="9"/>
      <c r="Z17" s="9"/>
      <c r="AA17" s="9"/>
      <c r="AB17" s="9"/>
      <c r="AC17" s="9"/>
      <c r="AD17" s="9"/>
      <c r="AE17" s="9"/>
      <c r="AF17" s="9"/>
    </row>
    <row r="18" spans="1:32" x14ac:dyDescent="0.15">
      <c r="A18" s="9"/>
      <c r="B18" s="9"/>
      <c r="C18" s="9"/>
      <c r="D18" s="9"/>
      <c r="E18" s="9"/>
      <c r="F18" s="9"/>
      <c r="G18" s="9"/>
      <c r="H18" s="9"/>
      <c r="I18" s="9"/>
      <c r="J18" s="9"/>
      <c r="K18" s="9"/>
      <c r="L18" s="9"/>
      <c r="M18" s="9"/>
      <c r="N18" s="9"/>
      <c r="O18" s="9"/>
      <c r="P18" s="9"/>
      <c r="Q18" s="176"/>
      <c r="R18" s="9"/>
      <c r="S18" s="9"/>
      <c r="T18" s="9"/>
      <c r="U18" s="9"/>
      <c r="V18" s="9"/>
      <c r="W18" s="9"/>
      <c r="X18" s="9"/>
      <c r="Y18" s="9"/>
      <c r="Z18" s="9"/>
      <c r="AA18" s="9"/>
      <c r="AB18" s="9"/>
      <c r="AC18" s="9"/>
      <c r="AD18" s="9"/>
      <c r="AE18" s="9"/>
      <c r="AF18" s="9"/>
    </row>
    <row r="19" spans="1:32" x14ac:dyDescent="0.15">
      <c r="A19" s="9"/>
      <c r="B19" s="9"/>
      <c r="C19" s="9"/>
      <c r="D19" s="9"/>
      <c r="E19" s="9"/>
      <c r="F19" s="9"/>
      <c r="G19" s="9"/>
      <c r="H19" s="9"/>
      <c r="I19" s="9"/>
      <c r="J19" s="9"/>
      <c r="K19" s="9"/>
      <c r="L19" s="9"/>
      <c r="M19" s="9"/>
      <c r="N19" s="9"/>
      <c r="O19" s="9"/>
      <c r="P19" s="9"/>
      <c r="Q19" s="176"/>
      <c r="R19" s="9"/>
      <c r="S19" s="9"/>
      <c r="T19" s="9"/>
      <c r="U19" s="9"/>
      <c r="V19" s="9"/>
      <c r="W19" s="9"/>
      <c r="X19" s="9"/>
      <c r="Y19" s="9"/>
      <c r="Z19" s="9"/>
      <c r="AA19" s="9"/>
      <c r="AB19" s="9"/>
      <c r="AC19" s="9"/>
      <c r="AD19" s="9"/>
      <c r="AE19" s="9"/>
      <c r="AF19" s="9"/>
    </row>
    <row r="20" spans="1:32" x14ac:dyDescent="0.15">
      <c r="A20" s="9"/>
      <c r="B20" s="9"/>
      <c r="C20" s="9"/>
      <c r="D20" s="9"/>
      <c r="E20" s="9"/>
      <c r="F20" s="9"/>
      <c r="G20" s="9"/>
      <c r="H20" s="9"/>
      <c r="I20" s="9"/>
      <c r="J20" s="9"/>
      <c r="K20" s="9"/>
      <c r="L20" s="9"/>
      <c r="M20" s="9"/>
      <c r="N20" s="9"/>
      <c r="O20" s="9"/>
      <c r="P20" s="9"/>
      <c r="Q20" s="176"/>
      <c r="R20" s="9"/>
      <c r="S20" s="9"/>
      <c r="T20" s="9"/>
      <c r="U20" s="9"/>
      <c r="V20" s="9"/>
      <c r="W20" s="9"/>
      <c r="X20" s="9"/>
      <c r="Y20" s="9"/>
      <c r="Z20" s="9"/>
      <c r="AA20" s="9"/>
      <c r="AB20" s="9"/>
      <c r="AC20" s="9"/>
      <c r="AD20" s="9"/>
      <c r="AE20" s="9"/>
      <c r="AF20" s="9"/>
    </row>
    <row r="21" spans="1:32" x14ac:dyDescent="0.15">
      <c r="A21" s="9"/>
      <c r="B21" s="9"/>
      <c r="C21" s="9"/>
      <c r="D21" s="9"/>
      <c r="E21" s="9"/>
      <c r="F21" s="9"/>
      <c r="G21" s="9"/>
      <c r="H21" s="9"/>
      <c r="I21" s="9"/>
      <c r="J21" s="9"/>
      <c r="K21" s="9"/>
      <c r="L21" s="9"/>
      <c r="M21" s="9"/>
      <c r="N21" s="9"/>
      <c r="O21" s="9"/>
      <c r="P21" s="9"/>
      <c r="Q21" s="176"/>
      <c r="R21" s="9"/>
      <c r="S21" s="9"/>
      <c r="T21" s="9"/>
      <c r="U21" s="9"/>
      <c r="V21" s="9"/>
      <c r="W21" s="9"/>
      <c r="X21" s="9"/>
      <c r="Y21" s="9"/>
      <c r="Z21" s="9"/>
      <c r="AA21" s="9"/>
      <c r="AB21" s="9"/>
      <c r="AC21" s="9"/>
      <c r="AD21" s="9"/>
      <c r="AE21" s="9"/>
      <c r="AF21" s="9"/>
    </row>
    <row r="22" spans="1:32" x14ac:dyDescent="0.15">
      <c r="A22" s="9"/>
      <c r="B22" s="9"/>
      <c r="C22" s="9"/>
      <c r="D22" s="9"/>
      <c r="E22" s="9"/>
      <c r="F22" s="9"/>
      <c r="G22" s="9"/>
      <c r="H22" s="9"/>
      <c r="I22" s="9"/>
      <c r="J22" s="9"/>
      <c r="K22" s="9"/>
      <c r="L22" s="9"/>
      <c r="M22" s="9"/>
      <c r="N22" s="9"/>
      <c r="O22" s="9"/>
      <c r="P22" s="9"/>
      <c r="Q22" s="176"/>
      <c r="R22" s="9"/>
      <c r="S22" s="9"/>
      <c r="T22" s="9"/>
      <c r="U22" s="9"/>
      <c r="V22" s="9"/>
      <c r="W22" s="9"/>
      <c r="X22" s="9"/>
      <c r="Y22" s="9"/>
      <c r="Z22" s="9"/>
      <c r="AA22" s="9"/>
      <c r="AB22" s="9"/>
      <c r="AC22" s="9"/>
      <c r="AD22" s="9"/>
      <c r="AE22" s="9"/>
      <c r="AF22" s="9"/>
    </row>
    <row r="23" spans="1:32" x14ac:dyDescent="0.15">
      <c r="A23" s="9"/>
      <c r="B23" s="9"/>
      <c r="C23" s="9"/>
      <c r="D23" s="9"/>
      <c r="E23" s="9"/>
      <c r="F23" s="9"/>
      <c r="G23" s="9"/>
      <c r="H23" s="9"/>
      <c r="I23" s="9"/>
      <c r="J23" s="9"/>
      <c r="K23" s="9"/>
      <c r="L23" s="9"/>
      <c r="M23" s="9"/>
      <c r="N23" s="9"/>
      <c r="O23" s="9"/>
      <c r="P23" s="9"/>
      <c r="Q23" s="176"/>
      <c r="R23" s="9"/>
      <c r="S23" s="9"/>
      <c r="T23" s="9"/>
      <c r="U23" s="9"/>
      <c r="V23" s="9"/>
      <c r="W23" s="9"/>
      <c r="X23" s="9"/>
      <c r="Y23" s="9"/>
      <c r="Z23" s="9"/>
      <c r="AA23" s="9"/>
      <c r="AB23" s="9"/>
      <c r="AC23" s="9"/>
      <c r="AD23" s="9"/>
      <c r="AE23" s="9"/>
      <c r="AF23" s="9"/>
    </row>
    <row r="24" spans="1:32" x14ac:dyDescent="0.15">
      <c r="A24" s="9"/>
      <c r="B24" s="9"/>
      <c r="C24" s="9"/>
      <c r="D24" s="9"/>
      <c r="E24" s="9"/>
      <c r="F24" s="9"/>
      <c r="G24" s="9"/>
      <c r="H24" s="9"/>
      <c r="I24" s="9"/>
      <c r="J24" s="9"/>
      <c r="K24" s="9"/>
      <c r="L24" s="9"/>
      <c r="M24" s="9"/>
      <c r="N24" s="9"/>
      <c r="O24" s="9"/>
      <c r="P24" s="9"/>
      <c r="Q24" s="176"/>
      <c r="R24" s="9"/>
      <c r="S24" s="9"/>
      <c r="T24" s="9"/>
      <c r="U24" s="9"/>
      <c r="V24" s="9"/>
      <c r="W24" s="9"/>
      <c r="X24" s="9"/>
      <c r="Y24" s="9"/>
      <c r="Z24" s="9"/>
      <c r="AA24" s="9"/>
      <c r="AB24" s="9"/>
      <c r="AC24" s="9"/>
      <c r="AD24" s="9"/>
      <c r="AE24" s="9"/>
      <c r="AF24" s="9"/>
    </row>
    <row r="25" spans="1:32" x14ac:dyDescent="0.15">
      <c r="A25" s="9"/>
      <c r="B25" s="9"/>
      <c r="C25" s="9"/>
      <c r="D25" s="9"/>
      <c r="E25" s="9"/>
      <c r="F25" s="9"/>
      <c r="G25" s="9"/>
      <c r="H25" s="9"/>
      <c r="I25" s="9"/>
      <c r="J25" s="9"/>
      <c r="K25" s="9"/>
      <c r="L25" s="9"/>
      <c r="M25" s="9"/>
      <c r="N25" s="9"/>
      <c r="O25" s="9"/>
      <c r="P25" s="9"/>
      <c r="Q25" s="176"/>
      <c r="R25" s="9"/>
      <c r="S25" s="9"/>
      <c r="T25" s="9"/>
      <c r="U25" s="9"/>
      <c r="V25" s="9"/>
      <c r="W25" s="9"/>
      <c r="X25" s="9"/>
      <c r="Y25" s="9"/>
      <c r="Z25" s="9"/>
      <c r="AA25" s="9"/>
      <c r="AB25" s="9"/>
      <c r="AC25" s="9"/>
      <c r="AD25" s="9"/>
      <c r="AE25" s="9"/>
      <c r="AF25" s="9"/>
    </row>
    <row r="26" spans="1:32" x14ac:dyDescent="0.15">
      <c r="A26" s="9"/>
      <c r="B26" s="9"/>
      <c r="C26" s="9"/>
      <c r="D26" s="9"/>
      <c r="E26" s="9"/>
      <c r="F26" s="9"/>
      <c r="G26" s="9"/>
      <c r="H26" s="9"/>
      <c r="I26" s="9"/>
      <c r="J26" s="9"/>
      <c r="K26" s="9"/>
      <c r="L26" s="9"/>
      <c r="M26" s="9"/>
      <c r="N26" s="9"/>
      <c r="O26" s="9"/>
      <c r="P26" s="9"/>
      <c r="Q26" s="176"/>
      <c r="R26" s="9"/>
      <c r="S26" s="9"/>
      <c r="T26" s="9"/>
      <c r="U26" s="9"/>
      <c r="V26" s="9"/>
      <c r="W26" s="9"/>
      <c r="X26" s="9"/>
      <c r="Y26" s="9"/>
      <c r="Z26" s="9"/>
      <c r="AA26" s="9"/>
      <c r="AB26" s="9"/>
      <c r="AC26" s="9"/>
      <c r="AD26" s="9"/>
      <c r="AE26" s="9"/>
      <c r="AF26" s="9"/>
    </row>
    <row r="27" spans="1:32" x14ac:dyDescent="0.15">
      <c r="A27" s="9"/>
      <c r="B27" s="9"/>
      <c r="C27" s="9"/>
      <c r="D27" s="9"/>
      <c r="E27" s="9"/>
      <c r="F27" s="9"/>
      <c r="G27" s="9"/>
      <c r="H27" s="9"/>
      <c r="I27" s="9"/>
      <c r="J27" s="9"/>
      <c r="K27" s="9"/>
      <c r="L27" s="9"/>
      <c r="M27" s="9"/>
      <c r="N27" s="9"/>
      <c r="O27" s="9"/>
      <c r="P27" s="9"/>
      <c r="Q27" s="251"/>
      <c r="R27" s="174"/>
      <c r="S27" s="174"/>
      <c r="T27" s="174"/>
      <c r="U27" s="174"/>
      <c r="V27" s="174"/>
      <c r="W27" s="174"/>
      <c r="X27" s="174"/>
      <c r="Y27" s="174"/>
      <c r="Z27" s="174"/>
      <c r="AA27" s="174"/>
      <c r="AB27" s="174"/>
      <c r="AC27" s="174"/>
      <c r="AD27" s="174"/>
      <c r="AE27" s="174"/>
      <c r="AF27" s="174"/>
    </row>
    <row r="28" spans="1:32" x14ac:dyDescent="0.15">
      <c r="A28" s="9"/>
      <c r="B28" s="9"/>
      <c r="C28" s="9"/>
      <c r="D28" s="9"/>
      <c r="E28" s="9"/>
      <c r="F28" s="9"/>
      <c r="G28" s="9"/>
      <c r="H28" s="9"/>
      <c r="I28" s="9"/>
      <c r="J28" s="9"/>
      <c r="K28" s="9"/>
      <c r="L28" s="9"/>
      <c r="M28" s="9"/>
      <c r="N28" s="9"/>
      <c r="O28" s="9"/>
      <c r="P28" s="9"/>
      <c r="Q28" s="176"/>
      <c r="R28" s="175"/>
      <c r="S28" s="9"/>
      <c r="T28" s="9"/>
      <c r="U28" s="9"/>
      <c r="V28" s="9"/>
      <c r="W28" s="9"/>
      <c r="X28" s="9"/>
      <c r="Y28" s="9"/>
      <c r="Z28" s="9"/>
      <c r="AA28" s="9"/>
      <c r="AB28" s="9"/>
      <c r="AC28" s="9"/>
      <c r="AD28" s="9"/>
      <c r="AE28" s="9"/>
      <c r="AF28" s="9"/>
    </row>
    <row r="29" spans="1:32" x14ac:dyDescent="0.15">
      <c r="A29" s="9"/>
      <c r="B29" s="9"/>
      <c r="C29" s="9"/>
      <c r="D29" s="9"/>
      <c r="E29" s="9"/>
      <c r="F29" s="9"/>
      <c r="G29" s="9"/>
      <c r="H29" s="9"/>
      <c r="I29" s="9"/>
      <c r="J29" s="9"/>
      <c r="K29" s="9"/>
      <c r="L29" s="9"/>
      <c r="M29" s="9"/>
      <c r="N29" s="9"/>
      <c r="O29" s="9"/>
      <c r="P29" s="9"/>
      <c r="Q29" s="176"/>
      <c r="R29" s="9"/>
      <c r="S29" s="9"/>
      <c r="T29" s="9"/>
      <c r="U29" s="9"/>
      <c r="V29" s="9"/>
      <c r="W29" s="9"/>
      <c r="X29" s="9"/>
      <c r="Y29" s="9"/>
      <c r="Z29" s="9"/>
      <c r="AA29" s="9"/>
      <c r="AB29" s="9"/>
      <c r="AC29" s="9"/>
      <c r="AD29" s="9"/>
      <c r="AE29" s="9"/>
      <c r="AF29" s="9"/>
    </row>
    <row r="30" spans="1:32" x14ac:dyDescent="0.15">
      <c r="A30" s="9"/>
      <c r="B30" s="9"/>
      <c r="C30" s="9"/>
      <c r="D30" s="9"/>
      <c r="E30" s="9"/>
      <c r="F30" s="9"/>
      <c r="G30" s="9"/>
      <c r="H30" s="9"/>
      <c r="I30" s="9"/>
      <c r="J30" s="9"/>
      <c r="K30" s="9"/>
      <c r="L30" s="9"/>
      <c r="M30" s="9"/>
      <c r="N30" s="9"/>
      <c r="O30" s="9"/>
      <c r="P30" s="9"/>
      <c r="Q30" s="176"/>
      <c r="R30" s="9"/>
      <c r="S30" s="9"/>
      <c r="T30" s="9"/>
      <c r="U30" s="9"/>
      <c r="V30" s="9"/>
      <c r="W30" s="9"/>
      <c r="X30" s="9"/>
      <c r="Y30" s="9"/>
      <c r="Z30" s="9"/>
      <c r="AA30" s="9"/>
      <c r="AB30" s="9"/>
      <c r="AC30" s="9"/>
      <c r="AD30" s="9"/>
      <c r="AE30" s="9"/>
      <c r="AF30" s="9"/>
    </row>
    <row r="33" spans="5:20" x14ac:dyDescent="0.15">
      <c r="J33" s="9"/>
      <c r="K33" s="9"/>
      <c r="L33" s="9"/>
      <c r="M33" s="9"/>
      <c r="N33" s="9"/>
      <c r="O33" s="9"/>
      <c r="P33" s="9"/>
      <c r="Q33" s="17"/>
      <c r="R33" s="18"/>
      <c r="S33" s="18"/>
      <c r="T33" s="18"/>
    </row>
    <row r="34" spans="5:20" x14ac:dyDescent="0.15">
      <c r="J34" s="9"/>
      <c r="K34" s="9"/>
      <c r="L34" s="9"/>
      <c r="M34" s="9"/>
      <c r="N34" s="9"/>
      <c r="O34" s="9"/>
      <c r="P34" s="9"/>
      <c r="Q34" s="19"/>
      <c r="R34" s="18"/>
      <c r="S34" s="18"/>
      <c r="T34" s="18"/>
    </row>
    <row r="35" spans="5:20" x14ac:dyDescent="0.15">
      <c r="G35" s="12"/>
      <c r="I35" s="13"/>
      <c r="J35" s="13"/>
      <c r="K35" s="10"/>
      <c r="L35" s="9"/>
      <c r="M35" s="9"/>
      <c r="N35" s="9"/>
      <c r="O35" s="9"/>
      <c r="P35" s="9"/>
      <c r="Q35" s="17"/>
      <c r="R35" s="18"/>
      <c r="S35" s="18"/>
      <c r="T35" s="18"/>
    </row>
    <row r="36" spans="5:20" x14ac:dyDescent="0.15">
      <c r="G36" s="12"/>
      <c r="I36" s="13"/>
      <c r="J36" s="13"/>
      <c r="K36" s="11"/>
      <c r="L36" s="9"/>
      <c r="M36" s="9"/>
      <c r="N36" s="9"/>
      <c r="O36" s="9"/>
      <c r="P36" s="9"/>
      <c r="Q36" s="17"/>
      <c r="R36" s="18"/>
      <c r="S36" s="18"/>
      <c r="T36" s="18"/>
    </row>
    <row r="37" spans="5:20" x14ac:dyDescent="0.15">
      <c r="E37" s="3"/>
      <c r="G37" s="12"/>
      <c r="I37" s="13"/>
      <c r="J37" s="14"/>
      <c r="K37" s="10"/>
      <c r="L37" s="9"/>
      <c r="M37" s="9"/>
      <c r="N37" s="4"/>
      <c r="O37" s="4"/>
      <c r="P37" s="4"/>
      <c r="Q37" s="17"/>
      <c r="R37" s="18"/>
      <c r="S37" s="18"/>
      <c r="T37" s="18"/>
    </row>
    <row r="38" spans="5:20" x14ac:dyDescent="0.15">
      <c r="G38" s="12"/>
      <c r="I38" s="13"/>
      <c r="J38" s="13"/>
      <c r="K38" s="10"/>
      <c r="L38" s="9"/>
      <c r="M38" s="9"/>
      <c r="N38" s="9"/>
      <c r="O38" s="9"/>
      <c r="P38" s="9"/>
      <c r="Q38" s="17"/>
      <c r="R38" s="18"/>
      <c r="S38" s="18"/>
      <c r="T38" s="18"/>
    </row>
    <row r="39" spans="5:20" x14ac:dyDescent="0.15">
      <c r="G39" s="12"/>
      <c r="I39" s="13"/>
      <c r="J39" s="13"/>
      <c r="K39" s="10"/>
      <c r="L39" s="9"/>
      <c r="M39" s="9"/>
      <c r="N39" s="9"/>
      <c r="O39" s="9"/>
      <c r="P39" s="9"/>
      <c r="Q39" s="17"/>
      <c r="R39" s="18"/>
      <c r="S39" s="18"/>
      <c r="T39" s="18"/>
    </row>
    <row r="40" spans="5:20" x14ac:dyDescent="0.15">
      <c r="G40" s="12"/>
      <c r="I40" s="13"/>
      <c r="J40" s="13"/>
      <c r="K40" s="10"/>
      <c r="L40" s="9"/>
      <c r="M40" s="9"/>
      <c r="N40" s="9"/>
      <c r="O40" s="9"/>
      <c r="P40" s="9"/>
      <c r="Q40" s="19"/>
      <c r="R40" s="18"/>
      <c r="S40" s="18"/>
      <c r="T40" s="18"/>
    </row>
    <row r="41" spans="5:20" x14ac:dyDescent="0.15">
      <c r="G41" s="12"/>
      <c r="I41" s="13"/>
      <c r="J41" s="13"/>
      <c r="K41" s="10"/>
      <c r="L41" s="9"/>
      <c r="M41" s="9"/>
      <c r="N41" s="9"/>
      <c r="O41" s="9"/>
      <c r="P41" s="9"/>
      <c r="Q41" s="17"/>
      <c r="R41" s="18"/>
      <c r="S41" s="18"/>
      <c r="T41" s="18"/>
    </row>
    <row r="42" spans="5:20" x14ac:dyDescent="0.15">
      <c r="G42" s="12"/>
      <c r="I42" s="13"/>
      <c r="J42" s="13"/>
      <c r="K42" s="11"/>
      <c r="L42" s="9"/>
      <c r="M42" s="9"/>
      <c r="N42" s="9"/>
      <c r="O42" s="9"/>
      <c r="P42" s="9"/>
      <c r="Q42" s="19"/>
      <c r="R42" s="18"/>
      <c r="S42" s="18"/>
      <c r="T42" s="18"/>
    </row>
    <row r="43" spans="5:20" x14ac:dyDescent="0.15">
      <c r="G43" s="12"/>
      <c r="I43" s="13"/>
      <c r="J43" s="13"/>
      <c r="K43" s="10"/>
      <c r="L43" s="9"/>
      <c r="M43" s="9"/>
      <c r="N43" s="9"/>
      <c r="O43" s="9"/>
      <c r="P43" s="9"/>
      <c r="Q43" s="20"/>
      <c r="R43" s="18"/>
      <c r="S43" s="18"/>
      <c r="T43" s="18"/>
    </row>
    <row r="44" spans="5:20" x14ac:dyDescent="0.15">
      <c r="G44" s="12"/>
      <c r="I44" s="13"/>
      <c r="J44" s="13"/>
      <c r="K44" s="11"/>
      <c r="L44" s="9"/>
      <c r="M44" s="9"/>
      <c r="N44" s="9"/>
      <c r="O44" s="9"/>
      <c r="P44" s="9"/>
      <c r="Q44" s="20"/>
      <c r="R44" s="18"/>
      <c r="S44" s="18"/>
      <c r="T44" s="18"/>
    </row>
    <row r="45" spans="5:20" x14ac:dyDescent="0.15">
      <c r="G45" s="12"/>
      <c r="I45" s="13"/>
      <c r="J45" s="13"/>
      <c r="K45" s="15"/>
      <c r="L45" s="9"/>
      <c r="M45" s="9"/>
      <c r="N45" s="9"/>
      <c r="O45" s="9"/>
      <c r="P45" s="9"/>
      <c r="Q45" s="20"/>
      <c r="R45" s="18"/>
      <c r="S45" s="18"/>
      <c r="T45" s="18"/>
    </row>
    <row r="46" spans="5:20" x14ac:dyDescent="0.15">
      <c r="G46" s="12"/>
      <c r="I46" s="13"/>
      <c r="J46" s="13"/>
      <c r="K46" s="15"/>
      <c r="L46" s="9"/>
      <c r="M46" s="9"/>
      <c r="N46" s="9"/>
      <c r="O46" s="9"/>
      <c r="P46" s="9"/>
      <c r="Q46" s="20"/>
      <c r="R46" s="18"/>
      <c r="S46" s="18"/>
      <c r="T46" s="18"/>
    </row>
    <row r="47" spans="5:20" x14ac:dyDescent="0.15">
      <c r="G47" s="12"/>
      <c r="I47" s="13"/>
      <c r="J47" s="13"/>
      <c r="K47" s="15"/>
      <c r="L47" s="9"/>
      <c r="M47" s="9"/>
      <c r="N47" s="9"/>
      <c r="O47" s="9"/>
      <c r="P47" s="9"/>
      <c r="Q47" s="17"/>
      <c r="R47" s="18"/>
      <c r="S47" s="18"/>
      <c r="T47" s="18"/>
    </row>
    <row r="48" spans="5:20" x14ac:dyDescent="0.15">
      <c r="G48" s="12"/>
      <c r="I48" s="13"/>
      <c r="J48" s="13"/>
      <c r="K48" s="15"/>
      <c r="L48" s="9"/>
      <c r="M48" s="9"/>
      <c r="N48" s="9"/>
      <c r="O48" s="9"/>
      <c r="P48" s="9"/>
      <c r="Q48" s="21"/>
      <c r="R48" s="18"/>
      <c r="S48" s="18"/>
      <c r="T48" s="18"/>
    </row>
    <row r="49" spans="7:20" x14ac:dyDescent="0.15">
      <c r="G49" s="12"/>
      <c r="I49" s="13"/>
      <c r="J49" s="13"/>
      <c r="K49" s="10"/>
      <c r="L49" s="9"/>
      <c r="M49" s="9"/>
      <c r="N49" s="9"/>
      <c r="O49" s="9"/>
      <c r="P49" s="9"/>
      <c r="Q49" s="18"/>
      <c r="R49" s="18"/>
      <c r="S49" s="18"/>
      <c r="T49" s="18"/>
    </row>
    <row r="50" spans="7:20" x14ac:dyDescent="0.15">
      <c r="G50" s="12"/>
      <c r="I50" s="13"/>
      <c r="J50" s="13"/>
      <c r="K50" s="16"/>
      <c r="L50" s="9"/>
      <c r="M50" s="9"/>
      <c r="N50" s="9"/>
      <c r="O50" s="9"/>
      <c r="P50" s="9"/>
      <c r="Q50" s="18"/>
      <c r="R50" s="18"/>
      <c r="S50" s="18"/>
      <c r="T50" s="18"/>
    </row>
  </sheetData>
  <sheetProtection password="8D14" sheet="1" formatCells="0" formatRows="0" insertRows="0" deleteRows="0" autoFilter="0"/>
  <mergeCells count="25">
    <mergeCell ref="A1:B2"/>
    <mergeCell ref="A4:H4"/>
    <mergeCell ref="A5:B5"/>
    <mergeCell ref="G5:I5"/>
    <mergeCell ref="C1:P1"/>
    <mergeCell ref="C2:P2"/>
    <mergeCell ref="G7:H7"/>
    <mergeCell ref="C5:D5"/>
    <mergeCell ref="A8:H8"/>
    <mergeCell ref="A6:B6"/>
    <mergeCell ref="G6:H6"/>
    <mergeCell ref="A7:B7"/>
    <mergeCell ref="C7:D7"/>
    <mergeCell ref="K12:P12"/>
    <mergeCell ref="Q11:AF11"/>
    <mergeCell ref="T12:U12"/>
    <mergeCell ref="V12:W12"/>
    <mergeCell ref="X12:Z12"/>
    <mergeCell ref="AA12:AF12"/>
    <mergeCell ref="Q12:S12"/>
    <mergeCell ref="A11:P11"/>
    <mergeCell ref="H12:J12"/>
    <mergeCell ref="A12:C12"/>
    <mergeCell ref="D12:E12"/>
    <mergeCell ref="F12:G12"/>
  </mergeCells>
  <phoneticPr fontId="5" type="noConversion"/>
  <dataValidations count="4">
    <dataValidation type="list" allowBlank="1" showInputMessage="1" showErrorMessage="1" sqref="I16:I30 Y16:Y30 K16:N30 AA16:AD30">
      <formula1>"Y,N"</formula1>
    </dataValidation>
    <dataValidation type="list" allowBlank="1" showInputMessage="1" showErrorMessage="1" sqref="B16:B30 R16:R30">
      <formula1>Species_Code</formula1>
    </dataValidation>
    <dataValidation type="list" allowBlank="1" showInputMessage="1" showErrorMessage="1" sqref="H16:H30 X16:X30 J16:J30 Z16:Z30">
      <formula1>ConCode</formula1>
    </dataValidation>
    <dataValidation type="list" allowBlank="1" showInputMessage="1" showErrorMessage="1" sqref="G16:G30 W16:W30">
      <formula1>Product_type</formula1>
    </dataValidation>
  </dataValidations>
  <hyperlinks>
    <hyperlink ref="B13" location="Species_Code" display="Species ID"/>
    <hyperlink ref="H13" location="ConCode" display="Condition at landing"/>
    <hyperlink ref="J13" location="ConCode" display="Condition at release"/>
    <hyperlink ref="G13" location="Product_type" display="Product_type"/>
    <hyperlink ref="R13" location="Species_Code" display="Species ID"/>
    <hyperlink ref="X13" location="ConCode" display="Condition at landing"/>
    <hyperlink ref="Z13" location="ConCode" display="Condition at release"/>
    <hyperlink ref="W13" location="Product_type" display="Product_type"/>
  </hyperlinks>
  <pageMargins left="0.7" right="0.7" top="0.75" bottom="0.75" header="0.3" footer="0.3"/>
  <pageSetup paperSize="9" orientation="portrait"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U230"/>
  <sheetViews>
    <sheetView topLeftCell="M1" zoomScale="85" zoomScaleNormal="85" zoomScalePageLayoutView="85" workbookViewId="0">
      <pane ySplit="2" topLeftCell="A3" activePane="bottomLeft" state="frozen"/>
      <selection pane="bottomLeft" activeCell="Y24" sqref="Y24"/>
    </sheetView>
  </sheetViews>
  <sheetFormatPr baseColWidth="10" defaultColWidth="8.83203125" defaultRowHeight="11" x14ac:dyDescent="0.15"/>
  <cols>
    <col min="1" max="1" width="19.5" style="181" bestFit="1" customWidth="1"/>
    <col min="2" max="2" width="7.33203125" style="181" bestFit="1" customWidth="1"/>
    <col min="3" max="3" width="5.5" style="181" bestFit="1" customWidth="1"/>
    <col min="4" max="4" width="54.1640625" style="181" bestFit="1" customWidth="1"/>
    <col min="5" max="6" width="8.1640625" style="181" bestFit="1" customWidth="1"/>
    <col min="7" max="7" width="1.83203125" style="181" bestFit="1" customWidth="1"/>
    <col min="8" max="8" width="13" style="181" bestFit="1" customWidth="1"/>
    <col min="9" max="10" width="23.5" style="181" bestFit="1" customWidth="1"/>
    <col min="11" max="11" width="22.5" style="181" bestFit="1" customWidth="1"/>
    <col min="12" max="12" width="22.6640625" style="181" bestFit="1" customWidth="1"/>
    <col min="13" max="13" width="14.5" style="181" bestFit="1" customWidth="1"/>
    <col min="14" max="14" width="11.5" style="181" bestFit="1" customWidth="1"/>
    <col min="15" max="15" width="5.1640625" style="181" customWidth="1"/>
    <col min="16" max="16" width="12.5" style="181" bestFit="1" customWidth="1"/>
    <col min="17" max="17" width="28.5" style="181" bestFit="1" customWidth="1"/>
    <col min="18" max="18" width="19.6640625" style="181" bestFit="1" customWidth="1"/>
    <col min="19" max="19" width="5.33203125" style="181" customWidth="1"/>
    <col min="20" max="20" width="14.5" style="181" bestFit="1" customWidth="1"/>
    <col min="21" max="21" width="26.6640625" style="181" bestFit="1" customWidth="1"/>
    <col min="22" max="16384" width="8.83203125" style="181"/>
  </cols>
  <sheetData>
    <row r="1" spans="1:21" x14ac:dyDescent="0.15">
      <c r="A1" s="364" t="s">
        <v>799</v>
      </c>
      <c r="B1" s="365"/>
      <c r="C1" s="365"/>
      <c r="D1" s="365"/>
      <c r="E1" s="365"/>
      <c r="F1" s="365"/>
      <c r="H1" s="366" t="s">
        <v>1721</v>
      </c>
      <c r="I1" s="366"/>
      <c r="J1" s="366"/>
      <c r="K1" s="366"/>
      <c r="L1" s="366"/>
      <c r="M1" s="366"/>
      <c r="N1" s="366"/>
      <c r="P1" s="362" t="s">
        <v>950</v>
      </c>
      <c r="Q1" s="362"/>
      <c r="R1" s="362"/>
      <c r="T1" s="363" t="s">
        <v>800</v>
      </c>
      <c r="U1" s="363"/>
    </row>
    <row r="2" spans="1:21" x14ac:dyDescent="0.15">
      <c r="A2" s="182" t="s">
        <v>1276</v>
      </c>
      <c r="B2" s="183" t="s">
        <v>1277</v>
      </c>
      <c r="C2" s="183" t="s">
        <v>1278</v>
      </c>
      <c r="D2" s="183" t="s">
        <v>1279</v>
      </c>
      <c r="E2" s="183" t="s">
        <v>1280</v>
      </c>
      <c r="F2" s="184" t="s">
        <v>1281</v>
      </c>
      <c r="H2" s="182" t="s">
        <v>1722</v>
      </c>
      <c r="I2" s="183" t="s">
        <v>1723</v>
      </c>
      <c r="J2" s="183" t="s">
        <v>1724</v>
      </c>
      <c r="K2" s="183" t="s">
        <v>1725</v>
      </c>
      <c r="L2" s="183" t="s">
        <v>1726</v>
      </c>
      <c r="M2" s="183" t="s">
        <v>1727</v>
      </c>
      <c r="N2" s="184" t="s">
        <v>1728</v>
      </c>
      <c r="P2" s="182" t="s">
        <v>717</v>
      </c>
      <c r="Q2" s="183" t="s">
        <v>718</v>
      </c>
      <c r="R2" s="184" t="s">
        <v>719</v>
      </c>
      <c r="T2" s="182" t="s">
        <v>1695</v>
      </c>
      <c r="U2" s="184" t="s">
        <v>1696</v>
      </c>
    </row>
    <row r="3" spans="1:21" x14ac:dyDescent="0.15">
      <c r="A3" s="185" t="s">
        <v>1282</v>
      </c>
      <c r="B3" s="186" t="s">
        <v>1283</v>
      </c>
      <c r="C3" s="186" t="s">
        <v>1284</v>
      </c>
      <c r="D3" s="187"/>
      <c r="E3" s="188" t="s">
        <v>1283</v>
      </c>
      <c r="F3" s="189" t="s">
        <v>1285</v>
      </c>
      <c r="H3" s="190" t="s">
        <v>1729</v>
      </c>
      <c r="I3" s="191" t="s">
        <v>1730</v>
      </c>
      <c r="J3" s="191" t="s">
        <v>1731</v>
      </c>
      <c r="K3" s="191" t="s">
        <v>1732</v>
      </c>
      <c r="L3" s="191" t="s">
        <v>1733</v>
      </c>
      <c r="M3" s="191" t="s">
        <v>1734</v>
      </c>
      <c r="N3" s="192" t="s">
        <v>1735</v>
      </c>
      <c r="P3" s="193" t="s">
        <v>720</v>
      </c>
      <c r="Q3" s="194" t="s">
        <v>721</v>
      </c>
      <c r="R3" s="195" t="s">
        <v>722</v>
      </c>
      <c r="T3" s="196" t="s">
        <v>1294</v>
      </c>
      <c r="U3" s="197" t="s">
        <v>1697</v>
      </c>
    </row>
    <row r="4" spans="1:21" x14ac:dyDescent="0.15">
      <c r="A4" s="185" t="s">
        <v>1286</v>
      </c>
      <c r="B4" s="186" t="s">
        <v>1287</v>
      </c>
      <c r="C4" s="186" t="s">
        <v>1284</v>
      </c>
      <c r="D4" s="187"/>
      <c r="E4" s="188" t="s">
        <v>1287</v>
      </c>
      <c r="F4" s="189" t="s">
        <v>1288</v>
      </c>
      <c r="H4" s="190" t="s">
        <v>1736</v>
      </c>
      <c r="I4" s="191" t="s">
        <v>1737</v>
      </c>
      <c r="J4" s="191" t="s">
        <v>1738</v>
      </c>
      <c r="K4" s="191" t="s">
        <v>1739</v>
      </c>
      <c r="L4" s="191" t="s">
        <v>1740</v>
      </c>
      <c r="M4" s="191" t="s">
        <v>1734</v>
      </c>
      <c r="N4" s="192" t="s">
        <v>1735</v>
      </c>
      <c r="P4" s="193" t="s">
        <v>723</v>
      </c>
      <c r="Q4" s="194" t="s">
        <v>724</v>
      </c>
      <c r="R4" s="195" t="s">
        <v>724</v>
      </c>
      <c r="T4" s="196" t="s">
        <v>1429</v>
      </c>
      <c r="U4" s="198" t="s">
        <v>1698</v>
      </c>
    </row>
    <row r="5" spans="1:21" x14ac:dyDescent="0.15">
      <c r="A5" s="185" t="s">
        <v>1289</v>
      </c>
      <c r="B5" s="186" t="s">
        <v>1290</v>
      </c>
      <c r="C5" s="186" t="s">
        <v>1284</v>
      </c>
      <c r="D5" s="187"/>
      <c r="E5" s="188" t="s">
        <v>1290</v>
      </c>
      <c r="F5" s="189" t="s">
        <v>1291</v>
      </c>
      <c r="H5" s="190" t="s">
        <v>1283</v>
      </c>
      <c r="I5" s="191" t="s">
        <v>1741</v>
      </c>
      <c r="J5" s="191" t="s">
        <v>1739</v>
      </c>
      <c r="K5" s="191" t="s">
        <v>1742</v>
      </c>
      <c r="L5" s="191" t="s">
        <v>1743</v>
      </c>
      <c r="M5" s="191" t="s">
        <v>1734</v>
      </c>
      <c r="N5" s="192" t="s">
        <v>1735</v>
      </c>
      <c r="P5" s="193" t="s">
        <v>1709</v>
      </c>
      <c r="Q5" s="194" t="s">
        <v>725</v>
      </c>
      <c r="R5" s="195" t="s">
        <v>726</v>
      </c>
      <c r="T5" s="196" t="s">
        <v>1699</v>
      </c>
      <c r="U5" s="198" t="s">
        <v>1700</v>
      </c>
    </row>
    <row r="6" spans="1:21" x14ac:dyDescent="0.15">
      <c r="A6" s="185" t="s">
        <v>1292</v>
      </c>
      <c r="B6" s="186" t="s">
        <v>1293</v>
      </c>
      <c r="C6" s="186" t="s">
        <v>1284</v>
      </c>
      <c r="D6" s="187"/>
      <c r="E6" s="188" t="s">
        <v>1293</v>
      </c>
      <c r="F6" s="189" t="s">
        <v>1294</v>
      </c>
      <c r="H6" s="190" t="s">
        <v>1744</v>
      </c>
      <c r="I6" s="191" t="s">
        <v>1745</v>
      </c>
      <c r="J6" s="191" t="s">
        <v>1746</v>
      </c>
      <c r="K6" s="191" t="s">
        <v>1747</v>
      </c>
      <c r="L6" s="191" t="s">
        <v>1748</v>
      </c>
      <c r="M6" s="191" t="s">
        <v>1734</v>
      </c>
      <c r="N6" s="192" t="s">
        <v>1735</v>
      </c>
      <c r="P6" s="193" t="s">
        <v>727</v>
      </c>
      <c r="Q6" s="194" t="s">
        <v>728</v>
      </c>
      <c r="R6" s="195" t="s">
        <v>726</v>
      </c>
      <c r="T6" s="196" t="s">
        <v>1701</v>
      </c>
      <c r="U6" s="198" t="s">
        <v>1702</v>
      </c>
    </row>
    <row r="7" spans="1:21" x14ac:dyDescent="0.15">
      <c r="A7" s="185" t="s">
        <v>1295</v>
      </c>
      <c r="B7" s="186" t="s">
        <v>1296</v>
      </c>
      <c r="C7" s="186" t="s">
        <v>1284</v>
      </c>
      <c r="D7" s="187" t="s">
        <v>1297</v>
      </c>
      <c r="E7" s="188" t="s">
        <v>1296</v>
      </c>
      <c r="F7" s="189" t="s">
        <v>1298</v>
      </c>
      <c r="H7" s="190" t="s">
        <v>1749</v>
      </c>
      <c r="I7" s="191" t="s">
        <v>1750</v>
      </c>
      <c r="J7" s="191" t="s">
        <v>1751</v>
      </c>
      <c r="K7" s="191" t="s">
        <v>1752</v>
      </c>
      <c r="L7" s="191" t="s">
        <v>1753</v>
      </c>
      <c r="M7" s="191" t="s">
        <v>1734</v>
      </c>
      <c r="N7" s="192" t="s">
        <v>1735</v>
      </c>
      <c r="P7" s="193" t="s">
        <v>1604</v>
      </c>
      <c r="Q7" s="194" t="s">
        <v>729</v>
      </c>
      <c r="R7" s="195" t="s">
        <v>729</v>
      </c>
      <c r="T7" s="196" t="s">
        <v>1703</v>
      </c>
      <c r="U7" s="198" t="s">
        <v>1704</v>
      </c>
    </row>
    <row r="8" spans="1:21" x14ac:dyDescent="0.15">
      <c r="A8" s="185" t="s">
        <v>1299</v>
      </c>
      <c r="B8" s="186" t="s">
        <v>1300</v>
      </c>
      <c r="C8" s="186" t="s">
        <v>1284</v>
      </c>
      <c r="D8" s="187"/>
      <c r="E8" s="188" t="s">
        <v>1300</v>
      </c>
      <c r="F8" s="189" t="s">
        <v>1301</v>
      </c>
      <c r="H8" s="190" t="s">
        <v>1754</v>
      </c>
      <c r="I8" s="191" t="s">
        <v>1755</v>
      </c>
      <c r="J8" s="191" t="s">
        <v>1756</v>
      </c>
      <c r="K8" s="191" t="s">
        <v>1757</v>
      </c>
      <c r="L8" s="191" t="s">
        <v>1758</v>
      </c>
      <c r="M8" s="191" t="s">
        <v>1734</v>
      </c>
      <c r="N8" s="192" t="s">
        <v>1735</v>
      </c>
      <c r="P8" s="193" t="s">
        <v>730</v>
      </c>
      <c r="Q8" s="194" t="s">
        <v>731</v>
      </c>
      <c r="R8" s="195" t="s">
        <v>731</v>
      </c>
      <c r="T8" s="196" t="s">
        <v>1272</v>
      </c>
      <c r="U8" s="198" t="s">
        <v>1705</v>
      </c>
    </row>
    <row r="9" spans="1:21" x14ac:dyDescent="0.15">
      <c r="A9" s="185" t="s">
        <v>1302</v>
      </c>
      <c r="B9" s="186" t="s">
        <v>1303</v>
      </c>
      <c r="C9" s="186" t="s">
        <v>1284</v>
      </c>
      <c r="D9" s="187"/>
      <c r="E9" s="188" t="s">
        <v>1303</v>
      </c>
      <c r="F9" s="189" t="s">
        <v>1304</v>
      </c>
      <c r="H9" s="190" t="s">
        <v>1759</v>
      </c>
      <c r="I9" s="191" t="s">
        <v>1760</v>
      </c>
      <c r="J9" s="191" t="s">
        <v>1761</v>
      </c>
      <c r="K9" s="191" t="s">
        <v>1762</v>
      </c>
      <c r="L9" s="191" t="s">
        <v>1763</v>
      </c>
      <c r="M9" s="191" t="s">
        <v>1734</v>
      </c>
      <c r="N9" s="192" t="s">
        <v>1735</v>
      </c>
      <c r="P9" s="193" t="s">
        <v>732</v>
      </c>
      <c r="Q9" s="194" t="s">
        <v>733</v>
      </c>
      <c r="R9" s="195" t="s">
        <v>733</v>
      </c>
      <c r="T9" s="196" t="s">
        <v>1273</v>
      </c>
      <c r="U9" s="197" t="s">
        <v>1706</v>
      </c>
    </row>
    <row r="10" spans="1:21" x14ac:dyDescent="0.15">
      <c r="A10" s="185" t="s">
        <v>1305</v>
      </c>
      <c r="B10" s="186" t="s">
        <v>1306</v>
      </c>
      <c r="C10" s="186" t="s">
        <v>1284</v>
      </c>
      <c r="D10" s="187" t="s">
        <v>1307</v>
      </c>
      <c r="E10" s="188" t="s">
        <v>1306</v>
      </c>
      <c r="F10" s="189" t="s">
        <v>1308</v>
      </c>
      <c r="H10" s="190" t="s">
        <v>1764</v>
      </c>
      <c r="I10" s="191" t="s">
        <v>1765</v>
      </c>
      <c r="J10" s="191" t="s">
        <v>1766</v>
      </c>
      <c r="K10" s="191" t="s">
        <v>1767</v>
      </c>
      <c r="L10" s="191" t="s">
        <v>1768</v>
      </c>
      <c r="M10" s="191" t="s">
        <v>1734</v>
      </c>
      <c r="N10" s="192" t="s">
        <v>1735</v>
      </c>
      <c r="P10" s="193" t="s">
        <v>734</v>
      </c>
      <c r="Q10" s="194" t="s">
        <v>735</v>
      </c>
      <c r="R10" s="195" t="s">
        <v>736</v>
      </c>
      <c r="T10" s="196" t="s">
        <v>1707</v>
      </c>
      <c r="U10" s="198" t="s">
        <v>1708</v>
      </c>
    </row>
    <row r="11" spans="1:21" x14ac:dyDescent="0.15">
      <c r="A11" s="185" t="s">
        <v>1309</v>
      </c>
      <c r="B11" s="186" t="s">
        <v>1310</v>
      </c>
      <c r="C11" s="186" t="s">
        <v>1284</v>
      </c>
      <c r="D11" s="187"/>
      <c r="E11" s="188" t="s">
        <v>1310</v>
      </c>
      <c r="F11" s="189" t="s">
        <v>1311</v>
      </c>
      <c r="H11" s="190" t="s">
        <v>1769</v>
      </c>
      <c r="I11" s="191" t="s">
        <v>1770</v>
      </c>
      <c r="J11" s="191" t="s">
        <v>1771</v>
      </c>
      <c r="K11" s="191" t="s">
        <v>1772</v>
      </c>
      <c r="L11" s="191" t="s">
        <v>1773</v>
      </c>
      <c r="M11" s="191" t="s">
        <v>1734</v>
      </c>
      <c r="N11" s="192" t="s">
        <v>1735</v>
      </c>
      <c r="P11" s="193" t="s">
        <v>1272</v>
      </c>
      <c r="Q11" s="194" t="s">
        <v>737</v>
      </c>
      <c r="R11" s="195" t="s">
        <v>736</v>
      </c>
      <c r="T11" s="196" t="s">
        <v>1709</v>
      </c>
      <c r="U11" s="197" t="s">
        <v>1710</v>
      </c>
    </row>
    <row r="12" spans="1:21" x14ac:dyDescent="0.15">
      <c r="A12" s="185" t="s">
        <v>1544</v>
      </c>
      <c r="B12" s="186" t="s">
        <v>1545</v>
      </c>
      <c r="C12" s="186" t="s">
        <v>1284</v>
      </c>
      <c r="D12" s="187" t="s">
        <v>1297</v>
      </c>
      <c r="E12" s="188" t="s">
        <v>1545</v>
      </c>
      <c r="F12" s="189" t="s">
        <v>1546</v>
      </c>
      <c r="H12" s="190" t="s">
        <v>1774</v>
      </c>
      <c r="I12" s="191" t="s">
        <v>1775</v>
      </c>
      <c r="J12" s="191" t="s">
        <v>1776</v>
      </c>
      <c r="K12" s="191" t="s">
        <v>1777</v>
      </c>
      <c r="L12" s="191" t="s">
        <v>1778</v>
      </c>
      <c r="M12" s="191" t="s">
        <v>1734</v>
      </c>
      <c r="N12" s="192" t="s">
        <v>1735</v>
      </c>
      <c r="P12" s="193" t="s">
        <v>738</v>
      </c>
      <c r="Q12" s="194" t="s">
        <v>739</v>
      </c>
      <c r="R12" s="195" t="s">
        <v>736</v>
      </c>
      <c r="T12" s="196" t="s">
        <v>1711</v>
      </c>
      <c r="U12" s="198" t="s">
        <v>1712</v>
      </c>
    </row>
    <row r="13" spans="1:21" x14ac:dyDescent="0.15">
      <c r="A13" s="185" t="s">
        <v>2198</v>
      </c>
      <c r="B13" s="186" t="s">
        <v>1312</v>
      </c>
      <c r="C13" s="186" t="s">
        <v>1284</v>
      </c>
      <c r="D13" s="187" t="s">
        <v>1313</v>
      </c>
      <c r="E13" s="188" t="s">
        <v>1312</v>
      </c>
      <c r="F13" s="189" t="s">
        <v>1314</v>
      </c>
      <c r="H13" s="190" t="s">
        <v>1828</v>
      </c>
      <c r="I13" s="191" t="s">
        <v>1829</v>
      </c>
      <c r="J13" s="191" t="s">
        <v>1830</v>
      </c>
      <c r="K13" s="191" t="s">
        <v>1831</v>
      </c>
      <c r="L13" s="191" t="s">
        <v>1832</v>
      </c>
      <c r="M13" s="191" t="s">
        <v>1833</v>
      </c>
      <c r="N13" s="192" t="s">
        <v>1735</v>
      </c>
      <c r="P13" s="193" t="s">
        <v>1380</v>
      </c>
      <c r="Q13" s="194" t="s">
        <v>740</v>
      </c>
      <c r="R13" s="195" t="s">
        <v>736</v>
      </c>
      <c r="T13" s="196" t="s">
        <v>1502</v>
      </c>
      <c r="U13" s="198" t="s">
        <v>1713</v>
      </c>
    </row>
    <row r="14" spans="1:21" x14ac:dyDescent="0.15">
      <c r="A14" s="185" t="s">
        <v>1318</v>
      </c>
      <c r="B14" s="186" t="s">
        <v>1319</v>
      </c>
      <c r="C14" s="186" t="s">
        <v>1284</v>
      </c>
      <c r="D14" s="187"/>
      <c r="E14" s="188" t="s">
        <v>1320</v>
      </c>
      <c r="F14" s="189" t="s">
        <v>1321</v>
      </c>
      <c r="H14" s="190" t="s">
        <v>1834</v>
      </c>
      <c r="I14" s="191" t="s">
        <v>1835</v>
      </c>
      <c r="J14" s="191" t="s">
        <v>1836</v>
      </c>
      <c r="K14" s="191" t="s">
        <v>1837</v>
      </c>
      <c r="L14" s="191" t="s">
        <v>1838</v>
      </c>
      <c r="M14" s="191" t="s">
        <v>1833</v>
      </c>
      <c r="N14" s="192" t="s">
        <v>1735</v>
      </c>
      <c r="P14" s="193" t="s">
        <v>741</v>
      </c>
      <c r="Q14" s="194" t="s">
        <v>742</v>
      </c>
      <c r="R14" s="195" t="s">
        <v>742</v>
      </c>
      <c r="T14" s="196" t="s">
        <v>1714</v>
      </c>
      <c r="U14" s="198" t="s">
        <v>1715</v>
      </c>
    </row>
    <row r="15" spans="1:21" x14ac:dyDescent="0.15">
      <c r="A15" s="185" t="s">
        <v>1322</v>
      </c>
      <c r="B15" s="186" t="s">
        <v>1323</v>
      </c>
      <c r="C15" s="186" t="s">
        <v>1284</v>
      </c>
      <c r="D15" s="187"/>
      <c r="E15" s="188" t="s">
        <v>1324</v>
      </c>
      <c r="F15" s="189" t="s">
        <v>1325</v>
      </c>
      <c r="H15" s="190" t="s">
        <v>1839</v>
      </c>
      <c r="I15" s="191" t="s">
        <v>1840</v>
      </c>
      <c r="J15" s="191" t="s">
        <v>1841</v>
      </c>
      <c r="K15" s="191" t="s">
        <v>1842</v>
      </c>
      <c r="L15" s="191" t="s">
        <v>1843</v>
      </c>
      <c r="M15" s="191" t="s">
        <v>1833</v>
      </c>
      <c r="N15" s="192" t="s">
        <v>1735</v>
      </c>
      <c r="P15" s="193" t="s">
        <v>1663</v>
      </c>
      <c r="Q15" s="194" t="s">
        <v>743</v>
      </c>
      <c r="R15" s="195" t="s">
        <v>743</v>
      </c>
      <c r="T15" s="196" t="s">
        <v>1505</v>
      </c>
      <c r="U15" s="198" t="s">
        <v>1716</v>
      </c>
    </row>
    <row r="16" spans="1:21" x14ac:dyDescent="0.15">
      <c r="A16" s="185" t="s">
        <v>1326</v>
      </c>
      <c r="B16" s="186" t="s">
        <v>1327</v>
      </c>
      <c r="C16" s="186" t="s">
        <v>1284</v>
      </c>
      <c r="D16" s="187"/>
      <c r="E16" s="188" t="s">
        <v>1328</v>
      </c>
      <c r="F16" s="189" t="s">
        <v>1329</v>
      </c>
      <c r="H16" s="190" t="s">
        <v>1844</v>
      </c>
      <c r="I16" s="191" t="s">
        <v>1845</v>
      </c>
      <c r="J16" s="191" t="s">
        <v>1846</v>
      </c>
      <c r="K16" s="191" t="s">
        <v>1847</v>
      </c>
      <c r="L16" s="191" t="s">
        <v>1848</v>
      </c>
      <c r="M16" s="191" t="s">
        <v>1833</v>
      </c>
      <c r="N16" s="192" t="s">
        <v>1735</v>
      </c>
      <c r="P16" s="193" t="s">
        <v>744</v>
      </c>
      <c r="Q16" s="194" t="s">
        <v>745</v>
      </c>
      <c r="R16" s="195" t="s">
        <v>745</v>
      </c>
      <c r="T16" s="196" t="s">
        <v>1543</v>
      </c>
      <c r="U16" s="198" t="s">
        <v>1717</v>
      </c>
    </row>
    <row r="17" spans="1:21" x14ac:dyDescent="0.15">
      <c r="A17" s="185" t="s">
        <v>1330</v>
      </c>
      <c r="B17" s="186" t="s">
        <v>1331</v>
      </c>
      <c r="C17" s="186" t="s">
        <v>1284</v>
      </c>
      <c r="D17" s="187"/>
      <c r="E17" s="188" t="s">
        <v>1332</v>
      </c>
      <c r="F17" s="189" t="s">
        <v>1333</v>
      </c>
      <c r="H17" s="190" t="s">
        <v>1849</v>
      </c>
      <c r="I17" s="191" t="s">
        <v>1850</v>
      </c>
      <c r="J17" s="191" t="s">
        <v>1851</v>
      </c>
      <c r="K17" s="191" t="s">
        <v>1852</v>
      </c>
      <c r="L17" s="191" t="s">
        <v>1853</v>
      </c>
      <c r="M17" s="191" t="s">
        <v>1833</v>
      </c>
      <c r="N17" s="192" t="s">
        <v>1735</v>
      </c>
      <c r="P17" s="193" t="s">
        <v>1613</v>
      </c>
      <c r="Q17" s="194" t="s">
        <v>746</v>
      </c>
      <c r="R17" s="195" t="s">
        <v>746</v>
      </c>
      <c r="T17" s="196" t="s">
        <v>1718</v>
      </c>
      <c r="U17" s="197" t="s">
        <v>1719</v>
      </c>
    </row>
    <row r="18" spans="1:21" x14ac:dyDescent="0.15">
      <c r="A18" s="185" t="s">
        <v>1334</v>
      </c>
      <c r="B18" s="186" t="s">
        <v>1335</v>
      </c>
      <c r="C18" s="186" t="s">
        <v>1284</v>
      </c>
      <c r="D18" s="187"/>
      <c r="E18" s="188" t="s">
        <v>1336</v>
      </c>
      <c r="F18" s="189" t="s">
        <v>1337</v>
      </c>
      <c r="H18" s="190" t="s">
        <v>1854</v>
      </c>
      <c r="I18" s="199" t="s">
        <v>1855</v>
      </c>
      <c r="J18" s="199" t="s">
        <v>1856</v>
      </c>
      <c r="K18" s="199" t="s">
        <v>1857</v>
      </c>
      <c r="L18" s="199" t="s">
        <v>1858</v>
      </c>
      <c r="M18" s="191" t="s">
        <v>1833</v>
      </c>
      <c r="N18" s="192" t="s">
        <v>1735</v>
      </c>
      <c r="P18" s="193" t="s">
        <v>747</v>
      </c>
      <c r="Q18" s="194" t="s">
        <v>748</v>
      </c>
      <c r="R18" s="195" t="s">
        <v>749</v>
      </c>
      <c r="T18" s="200" t="s">
        <v>1720</v>
      </c>
      <c r="U18" s="201" t="s">
        <v>949</v>
      </c>
    </row>
    <row r="19" spans="1:21" x14ac:dyDescent="0.15">
      <c r="A19" s="185" t="s">
        <v>1338</v>
      </c>
      <c r="B19" s="186" t="s">
        <v>1339</v>
      </c>
      <c r="C19" s="186" t="s">
        <v>1284</v>
      </c>
      <c r="D19" s="187" t="s">
        <v>1340</v>
      </c>
      <c r="E19" s="188" t="s">
        <v>1341</v>
      </c>
      <c r="F19" s="189" t="s">
        <v>1342</v>
      </c>
      <c r="H19" s="190" t="s">
        <v>1859</v>
      </c>
      <c r="I19" s="199" t="s">
        <v>1860</v>
      </c>
      <c r="J19" s="199" t="s">
        <v>1861</v>
      </c>
      <c r="K19" s="199" t="s">
        <v>1862</v>
      </c>
      <c r="L19" s="199" t="s">
        <v>1863</v>
      </c>
      <c r="M19" s="191" t="s">
        <v>1833</v>
      </c>
      <c r="N19" s="192" t="s">
        <v>1735</v>
      </c>
      <c r="P19" s="193" t="s">
        <v>1543</v>
      </c>
      <c r="Q19" s="194" t="s">
        <v>750</v>
      </c>
      <c r="R19" s="195" t="s">
        <v>750</v>
      </c>
    </row>
    <row r="20" spans="1:21" x14ac:dyDescent="0.15">
      <c r="A20" s="185" t="s">
        <v>1343</v>
      </c>
      <c r="B20" s="186" t="s">
        <v>1344</v>
      </c>
      <c r="C20" s="186" t="s">
        <v>1284</v>
      </c>
      <c r="D20" s="187"/>
      <c r="E20" s="188" t="s">
        <v>1345</v>
      </c>
      <c r="F20" s="189" t="s">
        <v>1346</v>
      </c>
      <c r="H20" s="190" t="s">
        <v>1864</v>
      </c>
      <c r="I20" s="191" t="s">
        <v>1865</v>
      </c>
      <c r="J20" s="191" t="s">
        <v>1866</v>
      </c>
      <c r="K20" s="191" t="s">
        <v>1867</v>
      </c>
      <c r="L20" s="191" t="s">
        <v>1868</v>
      </c>
      <c r="M20" s="191" t="s">
        <v>1833</v>
      </c>
      <c r="N20" s="192" t="s">
        <v>1735</v>
      </c>
      <c r="P20" s="193" t="s">
        <v>751</v>
      </c>
      <c r="Q20" s="194" t="s">
        <v>752</v>
      </c>
      <c r="R20" s="195" t="s">
        <v>752</v>
      </c>
    </row>
    <row r="21" spans="1:21" x14ac:dyDescent="0.15">
      <c r="A21" s="185" t="s">
        <v>1347</v>
      </c>
      <c r="B21" s="186" t="s">
        <v>1348</v>
      </c>
      <c r="C21" s="186" t="s">
        <v>1284</v>
      </c>
      <c r="D21" s="187" t="s">
        <v>1349</v>
      </c>
      <c r="E21" s="188" t="s">
        <v>1350</v>
      </c>
      <c r="F21" s="189" t="s">
        <v>1351</v>
      </c>
      <c r="H21" s="190" t="s">
        <v>1874</v>
      </c>
      <c r="I21" s="191" t="s">
        <v>1875</v>
      </c>
      <c r="J21" s="191" t="s">
        <v>1876</v>
      </c>
      <c r="K21" s="191" t="s">
        <v>1877</v>
      </c>
      <c r="L21" s="191" t="s">
        <v>1878</v>
      </c>
      <c r="M21" s="191" t="s">
        <v>1833</v>
      </c>
      <c r="N21" s="192" t="s">
        <v>1735</v>
      </c>
      <c r="P21" s="193" t="s">
        <v>1549</v>
      </c>
      <c r="Q21" s="194" t="s">
        <v>753</v>
      </c>
      <c r="R21" s="195" t="s">
        <v>753</v>
      </c>
      <c r="T21" s="362" t="s">
        <v>952</v>
      </c>
      <c r="U21" s="362"/>
    </row>
    <row r="22" spans="1:21" x14ac:dyDescent="0.15">
      <c r="A22" s="185" t="s">
        <v>1352</v>
      </c>
      <c r="B22" s="186" t="s">
        <v>1353</v>
      </c>
      <c r="C22" s="186" t="s">
        <v>1284</v>
      </c>
      <c r="D22" s="187"/>
      <c r="E22" s="188" t="s">
        <v>1354</v>
      </c>
      <c r="F22" s="189" t="s">
        <v>1355</v>
      </c>
      <c r="H22" s="190" t="s">
        <v>1879</v>
      </c>
      <c r="I22" s="191" t="s">
        <v>1880</v>
      </c>
      <c r="J22" s="191" t="s">
        <v>1881</v>
      </c>
      <c r="K22" s="191" t="s">
        <v>1882</v>
      </c>
      <c r="L22" s="191" t="s">
        <v>1883</v>
      </c>
      <c r="M22" s="191" t="s">
        <v>1833</v>
      </c>
      <c r="N22" s="192" t="s">
        <v>1735</v>
      </c>
      <c r="P22" s="202" t="s">
        <v>754</v>
      </c>
      <c r="Q22" s="188" t="s">
        <v>755</v>
      </c>
      <c r="R22" s="203" t="s">
        <v>753</v>
      </c>
      <c r="T22" s="182" t="s">
        <v>761</v>
      </c>
      <c r="U22" s="184" t="s">
        <v>766</v>
      </c>
    </row>
    <row r="23" spans="1:21" x14ac:dyDescent="0.15">
      <c r="A23" s="185" t="s">
        <v>1356</v>
      </c>
      <c r="B23" s="186" t="s">
        <v>1357</v>
      </c>
      <c r="C23" s="186" t="s">
        <v>1284</v>
      </c>
      <c r="D23" s="187"/>
      <c r="E23" s="188" t="s">
        <v>1358</v>
      </c>
      <c r="F23" s="189" t="s">
        <v>1359</v>
      </c>
      <c r="H23" s="190" t="s">
        <v>1884</v>
      </c>
      <c r="I23" s="191" t="s">
        <v>1885</v>
      </c>
      <c r="J23" s="191" t="s">
        <v>1886</v>
      </c>
      <c r="K23" s="191" t="s">
        <v>1887</v>
      </c>
      <c r="L23" s="191" t="s">
        <v>1888</v>
      </c>
      <c r="M23" s="191" t="s">
        <v>1833</v>
      </c>
      <c r="N23" s="192" t="s">
        <v>1735</v>
      </c>
      <c r="P23" s="204" t="s">
        <v>756</v>
      </c>
      <c r="Q23" s="205" t="s">
        <v>757</v>
      </c>
      <c r="R23" s="206" t="s">
        <v>757</v>
      </c>
      <c r="T23" s="190" t="s">
        <v>762</v>
      </c>
      <c r="U23" s="203">
        <v>1</v>
      </c>
    </row>
    <row r="24" spans="1:21" x14ac:dyDescent="0.15">
      <c r="A24" s="185" t="s">
        <v>1360</v>
      </c>
      <c r="B24" s="186" t="s">
        <v>1361</v>
      </c>
      <c r="C24" s="186" t="s">
        <v>1284</v>
      </c>
      <c r="D24" s="199"/>
      <c r="E24" s="188" t="s">
        <v>1362</v>
      </c>
      <c r="F24" s="189" t="s">
        <v>1363</v>
      </c>
      <c r="H24" s="190" t="s">
        <v>1889</v>
      </c>
      <c r="I24" s="191" t="s">
        <v>1890</v>
      </c>
      <c r="J24" s="191" t="s">
        <v>1891</v>
      </c>
      <c r="K24" s="191" t="s">
        <v>1892</v>
      </c>
      <c r="L24" s="191" t="s">
        <v>1893</v>
      </c>
      <c r="M24" s="191" t="s">
        <v>1833</v>
      </c>
      <c r="N24" s="192" t="s">
        <v>1735</v>
      </c>
      <c r="T24" s="190" t="s">
        <v>763</v>
      </c>
      <c r="U24" s="203">
        <v>2</v>
      </c>
    </row>
    <row r="25" spans="1:21" x14ac:dyDescent="0.15">
      <c r="A25" s="185" t="s">
        <v>1364</v>
      </c>
      <c r="B25" s="186" t="s">
        <v>1365</v>
      </c>
      <c r="C25" s="186" t="s">
        <v>1284</v>
      </c>
      <c r="D25" s="187"/>
      <c r="E25" s="188" t="s">
        <v>1366</v>
      </c>
      <c r="F25" s="189" t="s">
        <v>1367</v>
      </c>
      <c r="H25" s="190" t="s">
        <v>1894</v>
      </c>
      <c r="I25" s="191" t="s">
        <v>1895</v>
      </c>
      <c r="J25" s="191" t="s">
        <v>1896</v>
      </c>
      <c r="K25" s="191" t="s">
        <v>1897</v>
      </c>
      <c r="L25" s="191" t="s">
        <v>1898</v>
      </c>
      <c r="M25" s="191" t="s">
        <v>1833</v>
      </c>
      <c r="N25" s="192" t="s">
        <v>1735</v>
      </c>
      <c r="T25" s="190" t="s">
        <v>764</v>
      </c>
      <c r="U25" s="203">
        <v>3</v>
      </c>
    </row>
    <row r="26" spans="1:21" x14ac:dyDescent="0.15">
      <c r="A26" s="185" t="s">
        <v>1368</v>
      </c>
      <c r="B26" s="186" t="s">
        <v>1369</v>
      </c>
      <c r="C26" s="186" t="s">
        <v>1284</v>
      </c>
      <c r="D26" s="187" t="s">
        <v>1370</v>
      </c>
      <c r="E26" s="188" t="s">
        <v>1371</v>
      </c>
      <c r="F26" s="189" t="s">
        <v>1372</v>
      </c>
      <c r="H26" s="190" t="s">
        <v>1899</v>
      </c>
      <c r="I26" s="191" t="s">
        <v>1900</v>
      </c>
      <c r="J26" s="191" t="s">
        <v>1901</v>
      </c>
      <c r="K26" s="191" t="s">
        <v>1902</v>
      </c>
      <c r="L26" s="191" t="s">
        <v>1903</v>
      </c>
      <c r="M26" s="191" t="s">
        <v>1833</v>
      </c>
      <c r="N26" s="192" t="s">
        <v>1735</v>
      </c>
      <c r="P26" s="362" t="s">
        <v>958</v>
      </c>
      <c r="Q26" s="362"/>
      <c r="R26" s="362"/>
      <c r="T26" s="207" t="s">
        <v>765</v>
      </c>
      <c r="U26" s="208">
        <v>4</v>
      </c>
    </row>
    <row r="27" spans="1:21" x14ac:dyDescent="0.15">
      <c r="A27" s="185" t="s">
        <v>1373</v>
      </c>
      <c r="B27" s="186" t="s">
        <v>1374</v>
      </c>
      <c r="C27" s="186" t="s">
        <v>1284</v>
      </c>
      <c r="D27" s="187"/>
      <c r="E27" s="188" t="s">
        <v>1375</v>
      </c>
      <c r="F27" s="189" t="s">
        <v>1376</v>
      </c>
      <c r="H27" s="190" t="s">
        <v>1869</v>
      </c>
      <c r="I27" s="191" t="s">
        <v>1870</v>
      </c>
      <c r="J27" s="191" t="s">
        <v>1871</v>
      </c>
      <c r="K27" s="191" t="s">
        <v>1872</v>
      </c>
      <c r="L27" s="191" t="s">
        <v>1873</v>
      </c>
      <c r="M27" s="191" t="s">
        <v>1833</v>
      </c>
      <c r="N27" s="209" t="s">
        <v>1801</v>
      </c>
      <c r="P27" s="210" t="s">
        <v>801</v>
      </c>
      <c r="Q27" s="211" t="s">
        <v>802</v>
      </c>
      <c r="R27" s="212" t="s">
        <v>1696</v>
      </c>
    </row>
    <row r="28" spans="1:21" x14ac:dyDescent="0.15">
      <c r="A28" s="185" t="s">
        <v>1377</v>
      </c>
      <c r="B28" s="186" t="s">
        <v>1378</v>
      </c>
      <c r="C28" s="186" t="s">
        <v>1284</v>
      </c>
      <c r="D28" s="187"/>
      <c r="E28" s="188" t="s">
        <v>1379</v>
      </c>
      <c r="F28" s="189" t="s">
        <v>1380</v>
      </c>
      <c r="H28" s="190" t="s">
        <v>1779</v>
      </c>
      <c r="I28" s="191" t="s">
        <v>1780</v>
      </c>
      <c r="J28" s="191" t="s">
        <v>1781</v>
      </c>
      <c r="K28" s="191" t="s">
        <v>1782</v>
      </c>
      <c r="L28" s="191" t="s">
        <v>1783</v>
      </c>
      <c r="M28" s="191" t="s">
        <v>1784</v>
      </c>
      <c r="N28" s="192" t="s">
        <v>1735</v>
      </c>
      <c r="P28" s="213" t="s">
        <v>1272</v>
      </c>
      <c r="Q28" s="191" t="s">
        <v>1705</v>
      </c>
      <c r="R28" s="214" t="s">
        <v>1272</v>
      </c>
    </row>
    <row r="29" spans="1:21" x14ac:dyDescent="0.15">
      <c r="A29" s="185" t="s">
        <v>1381</v>
      </c>
      <c r="B29" s="186" t="s">
        <v>1382</v>
      </c>
      <c r="C29" s="186" t="s">
        <v>1284</v>
      </c>
      <c r="D29" s="187"/>
      <c r="E29" s="188" t="s">
        <v>1383</v>
      </c>
      <c r="F29" s="189" t="s">
        <v>1384</v>
      </c>
      <c r="H29" s="190" t="s">
        <v>2016</v>
      </c>
      <c r="I29" s="191" t="s">
        <v>40</v>
      </c>
      <c r="J29" s="191" t="s">
        <v>212</v>
      </c>
      <c r="K29" s="191" t="s">
        <v>213</v>
      </c>
      <c r="L29" s="191" t="s">
        <v>214</v>
      </c>
      <c r="M29" s="191" t="s">
        <v>1784</v>
      </c>
      <c r="N29" s="192" t="s">
        <v>1735</v>
      </c>
      <c r="P29" s="213" t="s">
        <v>803</v>
      </c>
      <c r="Q29" s="215" t="s">
        <v>804</v>
      </c>
      <c r="R29" s="192" t="s">
        <v>1272</v>
      </c>
      <c r="T29" s="362" t="s">
        <v>953</v>
      </c>
      <c r="U29" s="362"/>
    </row>
    <row r="30" spans="1:21" x14ac:dyDescent="0.15">
      <c r="A30" s="185" t="s">
        <v>1385</v>
      </c>
      <c r="B30" s="186" t="s">
        <v>1386</v>
      </c>
      <c r="C30" s="186" t="s">
        <v>1284</v>
      </c>
      <c r="D30" s="187"/>
      <c r="E30" s="188" t="s">
        <v>1387</v>
      </c>
      <c r="F30" s="189" t="s">
        <v>1388</v>
      </c>
      <c r="H30" s="190" t="s">
        <v>2017</v>
      </c>
      <c r="I30" s="191" t="s">
        <v>42</v>
      </c>
      <c r="J30" s="191" t="s">
        <v>218</v>
      </c>
      <c r="K30" s="191" t="s">
        <v>219</v>
      </c>
      <c r="L30" s="191" t="s">
        <v>220</v>
      </c>
      <c r="M30" s="191" t="s">
        <v>1784</v>
      </c>
      <c r="N30" s="192" t="s">
        <v>1735</v>
      </c>
      <c r="P30" s="190" t="s">
        <v>805</v>
      </c>
      <c r="Q30" s="191" t="s">
        <v>806</v>
      </c>
      <c r="R30" s="192" t="s">
        <v>1272</v>
      </c>
      <c r="T30" s="182" t="s">
        <v>1265</v>
      </c>
      <c r="U30" s="184" t="s">
        <v>766</v>
      </c>
    </row>
    <row r="31" spans="1:21" x14ac:dyDescent="0.15">
      <c r="A31" s="185" t="s">
        <v>1389</v>
      </c>
      <c r="B31" s="186" t="s">
        <v>1390</v>
      </c>
      <c r="C31" s="186" t="s">
        <v>1284</v>
      </c>
      <c r="D31" s="187"/>
      <c r="E31" s="188" t="s">
        <v>1391</v>
      </c>
      <c r="F31" s="189" t="s">
        <v>1392</v>
      </c>
      <c r="H31" s="190" t="s">
        <v>2018</v>
      </c>
      <c r="I31" s="191" t="s">
        <v>43</v>
      </c>
      <c r="J31" s="191" t="s">
        <v>221</v>
      </c>
      <c r="K31" s="191" t="s">
        <v>222</v>
      </c>
      <c r="L31" s="191" t="s">
        <v>223</v>
      </c>
      <c r="M31" s="191" t="s">
        <v>1784</v>
      </c>
      <c r="N31" s="192" t="s">
        <v>1735</v>
      </c>
      <c r="P31" s="213" t="s">
        <v>807</v>
      </c>
      <c r="Q31" s="191" t="s">
        <v>808</v>
      </c>
      <c r="R31" s="214" t="s">
        <v>1272</v>
      </c>
      <c r="T31" s="190" t="s">
        <v>767</v>
      </c>
      <c r="U31" s="192">
        <v>1</v>
      </c>
    </row>
    <row r="32" spans="1:21" x14ac:dyDescent="0.15">
      <c r="A32" s="185" t="s">
        <v>1393</v>
      </c>
      <c r="B32" s="186" t="s">
        <v>1394</v>
      </c>
      <c r="C32" s="186" t="s">
        <v>1284</v>
      </c>
      <c r="D32" s="187" t="s">
        <v>1395</v>
      </c>
      <c r="E32" s="188" t="s">
        <v>1396</v>
      </c>
      <c r="F32" s="189" t="s">
        <v>1397</v>
      </c>
      <c r="H32" s="190" t="s">
        <v>2019</v>
      </c>
      <c r="I32" s="191" t="s">
        <v>44</v>
      </c>
      <c r="J32" s="191" t="s">
        <v>224</v>
      </c>
      <c r="K32" s="191" t="s">
        <v>225</v>
      </c>
      <c r="L32" s="191" t="s">
        <v>226</v>
      </c>
      <c r="M32" s="191" t="s">
        <v>1784</v>
      </c>
      <c r="N32" s="192" t="s">
        <v>1735</v>
      </c>
      <c r="P32" s="213" t="s">
        <v>809</v>
      </c>
      <c r="Q32" s="191" t="s">
        <v>810</v>
      </c>
      <c r="R32" s="214" t="s">
        <v>1272</v>
      </c>
      <c r="T32" s="190" t="s">
        <v>768</v>
      </c>
      <c r="U32" s="192">
        <v>2</v>
      </c>
    </row>
    <row r="33" spans="1:21" x14ac:dyDescent="0.15">
      <c r="A33" s="185" t="s">
        <v>1398</v>
      </c>
      <c r="B33" s="186" t="s">
        <v>1399</v>
      </c>
      <c r="C33" s="186" t="s">
        <v>1284</v>
      </c>
      <c r="D33" s="187"/>
      <c r="E33" s="188" t="s">
        <v>1400</v>
      </c>
      <c r="F33" s="189" t="s">
        <v>1401</v>
      </c>
      <c r="H33" s="190" t="s">
        <v>2020</v>
      </c>
      <c r="I33" s="191" t="s">
        <v>45</v>
      </c>
      <c r="J33" s="191" t="s">
        <v>227</v>
      </c>
      <c r="K33" s="191" t="s">
        <v>228</v>
      </c>
      <c r="L33" s="191" t="s">
        <v>229</v>
      </c>
      <c r="M33" s="191" t="s">
        <v>1784</v>
      </c>
      <c r="N33" s="192" t="s">
        <v>1735</v>
      </c>
      <c r="P33" s="213" t="s">
        <v>811</v>
      </c>
      <c r="Q33" s="191" t="s">
        <v>812</v>
      </c>
      <c r="R33" s="214" t="s">
        <v>1272</v>
      </c>
      <c r="T33" s="190" t="s">
        <v>769</v>
      </c>
      <c r="U33" s="192">
        <v>3</v>
      </c>
    </row>
    <row r="34" spans="1:21" x14ac:dyDescent="0.15">
      <c r="A34" s="185" t="s">
        <v>1402</v>
      </c>
      <c r="B34" s="186" t="s">
        <v>1403</v>
      </c>
      <c r="C34" s="186" t="s">
        <v>1284</v>
      </c>
      <c r="D34" s="187"/>
      <c r="E34" s="188" t="s">
        <v>1404</v>
      </c>
      <c r="F34" s="189" t="s">
        <v>1405</v>
      </c>
      <c r="H34" s="190" t="s">
        <v>2022</v>
      </c>
      <c r="I34" s="191" t="s">
        <v>47</v>
      </c>
      <c r="J34" s="191" t="s">
        <v>233</v>
      </c>
      <c r="K34" s="191" t="s">
        <v>234</v>
      </c>
      <c r="L34" s="191" t="s">
        <v>235</v>
      </c>
      <c r="M34" s="191" t="s">
        <v>1784</v>
      </c>
      <c r="N34" s="192" t="s">
        <v>1735</v>
      </c>
      <c r="P34" s="190" t="s">
        <v>813</v>
      </c>
      <c r="Q34" s="191" t="s">
        <v>814</v>
      </c>
      <c r="R34" s="192" t="s">
        <v>1272</v>
      </c>
      <c r="T34" s="190" t="s">
        <v>770</v>
      </c>
      <c r="U34" s="192">
        <v>4</v>
      </c>
    </row>
    <row r="35" spans="1:21" x14ac:dyDescent="0.15">
      <c r="A35" s="185" t="s">
        <v>1406</v>
      </c>
      <c r="B35" s="186" t="s">
        <v>1407</v>
      </c>
      <c r="C35" s="186" t="s">
        <v>1284</v>
      </c>
      <c r="D35" s="187"/>
      <c r="E35" s="188" t="s">
        <v>1408</v>
      </c>
      <c r="F35" s="189" t="s">
        <v>1409</v>
      </c>
      <c r="H35" s="190" t="s">
        <v>2023</v>
      </c>
      <c r="I35" s="191" t="s">
        <v>48</v>
      </c>
      <c r="J35" s="191" t="s">
        <v>236</v>
      </c>
      <c r="K35" s="191" t="s">
        <v>237</v>
      </c>
      <c r="L35" s="191" t="s">
        <v>238</v>
      </c>
      <c r="M35" s="191" t="s">
        <v>1784</v>
      </c>
      <c r="N35" s="192" t="s">
        <v>1735</v>
      </c>
      <c r="P35" s="190" t="s">
        <v>815</v>
      </c>
      <c r="Q35" s="191" t="s">
        <v>816</v>
      </c>
      <c r="R35" s="192" t="s">
        <v>1272</v>
      </c>
      <c r="T35" s="190" t="s">
        <v>771</v>
      </c>
      <c r="U35" s="192">
        <v>5</v>
      </c>
    </row>
    <row r="36" spans="1:21" x14ac:dyDescent="0.15">
      <c r="A36" s="185" t="s">
        <v>1315</v>
      </c>
      <c r="B36" s="186" t="s">
        <v>1316</v>
      </c>
      <c r="C36" s="186" t="s">
        <v>1284</v>
      </c>
      <c r="D36" s="187"/>
      <c r="E36" s="188" t="s">
        <v>1316</v>
      </c>
      <c r="F36" s="189" t="s">
        <v>1317</v>
      </c>
      <c r="H36" s="190" t="s">
        <v>2024</v>
      </c>
      <c r="I36" s="191" t="s">
        <v>49</v>
      </c>
      <c r="J36" s="191" t="s">
        <v>239</v>
      </c>
      <c r="K36" s="191" t="s">
        <v>240</v>
      </c>
      <c r="L36" s="191" t="s">
        <v>241</v>
      </c>
      <c r="M36" s="191" t="s">
        <v>1784</v>
      </c>
      <c r="N36" s="192" t="s">
        <v>1735</v>
      </c>
      <c r="P36" s="213" t="s">
        <v>817</v>
      </c>
      <c r="Q36" s="191" t="s">
        <v>818</v>
      </c>
      <c r="R36" s="214" t="s">
        <v>1272</v>
      </c>
      <c r="T36" s="190" t="s">
        <v>772</v>
      </c>
      <c r="U36" s="192">
        <v>6</v>
      </c>
    </row>
    <row r="37" spans="1:21" x14ac:dyDescent="0.15">
      <c r="A37" s="185" t="s">
        <v>1547</v>
      </c>
      <c r="B37" s="186" t="s">
        <v>1548</v>
      </c>
      <c r="C37" s="186" t="s">
        <v>1284</v>
      </c>
      <c r="D37" s="187"/>
      <c r="E37" s="188" t="s">
        <v>1548</v>
      </c>
      <c r="F37" s="189" t="s">
        <v>1549</v>
      </c>
      <c r="H37" s="190" t="s">
        <v>2025</v>
      </c>
      <c r="I37" s="191" t="s">
        <v>50</v>
      </c>
      <c r="J37" s="191" t="s">
        <v>242</v>
      </c>
      <c r="K37" s="191" t="s">
        <v>243</v>
      </c>
      <c r="L37" s="191" t="s">
        <v>244</v>
      </c>
      <c r="M37" s="191" t="s">
        <v>1784</v>
      </c>
      <c r="N37" s="192" t="s">
        <v>1735</v>
      </c>
      <c r="P37" s="190" t="s">
        <v>819</v>
      </c>
      <c r="Q37" s="191" t="s">
        <v>820</v>
      </c>
      <c r="R37" s="214" t="s">
        <v>1272</v>
      </c>
      <c r="T37" s="190" t="s">
        <v>773</v>
      </c>
      <c r="U37" s="192">
        <v>7</v>
      </c>
    </row>
    <row r="38" spans="1:21" x14ac:dyDescent="0.15">
      <c r="A38" s="185" t="s">
        <v>1410</v>
      </c>
      <c r="B38" s="186" t="s">
        <v>1411</v>
      </c>
      <c r="C38" s="186" t="s">
        <v>1284</v>
      </c>
      <c r="D38" s="187"/>
      <c r="E38" s="188" t="s">
        <v>1412</v>
      </c>
      <c r="F38" s="189" t="s">
        <v>1413</v>
      </c>
      <c r="H38" s="190" t="s">
        <v>2026</v>
      </c>
      <c r="I38" s="191" t="s">
        <v>51</v>
      </c>
      <c r="J38" s="191" t="s">
        <v>245</v>
      </c>
      <c r="K38" s="191" t="s">
        <v>246</v>
      </c>
      <c r="L38" s="191" t="s">
        <v>247</v>
      </c>
      <c r="M38" s="191" t="s">
        <v>1784</v>
      </c>
      <c r="N38" s="192" t="s">
        <v>1735</v>
      </c>
      <c r="P38" s="213" t="s">
        <v>821</v>
      </c>
      <c r="Q38" s="191" t="s">
        <v>822</v>
      </c>
      <c r="R38" s="214" t="s">
        <v>1272</v>
      </c>
      <c r="T38" s="190" t="s">
        <v>774</v>
      </c>
      <c r="U38" s="192">
        <v>8</v>
      </c>
    </row>
    <row r="39" spans="1:21" x14ac:dyDescent="0.15">
      <c r="A39" s="185" t="s">
        <v>1414</v>
      </c>
      <c r="B39" s="186" t="s">
        <v>1415</v>
      </c>
      <c r="C39" s="186" t="s">
        <v>1284</v>
      </c>
      <c r="D39" s="187"/>
      <c r="E39" s="188" t="s">
        <v>1415</v>
      </c>
      <c r="F39" s="189" t="s">
        <v>1416</v>
      </c>
      <c r="H39" s="190" t="s">
        <v>2027</v>
      </c>
      <c r="I39" s="191" t="s">
        <v>52</v>
      </c>
      <c r="J39" s="191" t="s">
        <v>248</v>
      </c>
      <c r="K39" s="191" t="s">
        <v>249</v>
      </c>
      <c r="L39" s="191" t="s">
        <v>250</v>
      </c>
      <c r="M39" s="191" t="s">
        <v>1784</v>
      </c>
      <c r="N39" s="192" t="s">
        <v>1735</v>
      </c>
      <c r="P39" s="190" t="s">
        <v>823</v>
      </c>
      <c r="Q39" s="191" t="s">
        <v>824</v>
      </c>
      <c r="R39" s="192" t="s">
        <v>1272</v>
      </c>
      <c r="T39" s="190" t="s">
        <v>775</v>
      </c>
      <c r="U39" s="192">
        <v>9</v>
      </c>
    </row>
    <row r="40" spans="1:21" x14ac:dyDescent="0.15">
      <c r="A40" s="185" t="s">
        <v>1417</v>
      </c>
      <c r="B40" s="186" t="s">
        <v>1418</v>
      </c>
      <c r="C40" s="186" t="s">
        <v>1284</v>
      </c>
      <c r="D40" s="187" t="s">
        <v>1297</v>
      </c>
      <c r="E40" s="188" t="s">
        <v>1418</v>
      </c>
      <c r="F40" s="189" t="s">
        <v>1419</v>
      </c>
      <c r="H40" s="190" t="s">
        <v>2028</v>
      </c>
      <c r="I40" s="191" t="s">
        <v>53</v>
      </c>
      <c r="J40" s="191" t="s">
        <v>251</v>
      </c>
      <c r="K40" s="191" t="s">
        <v>252</v>
      </c>
      <c r="L40" s="191" t="s">
        <v>253</v>
      </c>
      <c r="M40" s="191" t="s">
        <v>1784</v>
      </c>
      <c r="N40" s="192" t="s">
        <v>1735</v>
      </c>
      <c r="P40" s="216" t="s">
        <v>825</v>
      </c>
      <c r="Q40" s="217" t="s">
        <v>826</v>
      </c>
      <c r="R40" s="218" t="s">
        <v>1272</v>
      </c>
      <c r="T40" s="190" t="s">
        <v>776</v>
      </c>
      <c r="U40" s="192">
        <v>10</v>
      </c>
    </row>
    <row r="41" spans="1:21" x14ac:dyDescent="0.15">
      <c r="A41" s="185" t="s">
        <v>1420</v>
      </c>
      <c r="B41" s="186" t="s">
        <v>1421</v>
      </c>
      <c r="C41" s="186" t="s">
        <v>1284</v>
      </c>
      <c r="D41" s="187" t="s">
        <v>1297</v>
      </c>
      <c r="E41" s="188" t="s">
        <v>1421</v>
      </c>
      <c r="F41" s="189" t="s">
        <v>1422</v>
      </c>
      <c r="H41" s="190" t="s">
        <v>2029</v>
      </c>
      <c r="I41" s="191" t="s">
        <v>54</v>
      </c>
      <c r="J41" s="191" t="s">
        <v>254</v>
      </c>
      <c r="K41" s="191" t="s">
        <v>255</v>
      </c>
      <c r="L41" s="191" t="s">
        <v>256</v>
      </c>
      <c r="M41" s="191" t="s">
        <v>1784</v>
      </c>
      <c r="N41" s="192" t="s">
        <v>1735</v>
      </c>
      <c r="T41" s="190" t="s">
        <v>777</v>
      </c>
      <c r="U41" s="192">
        <v>11</v>
      </c>
    </row>
    <row r="42" spans="1:21" x14ac:dyDescent="0.15">
      <c r="A42" s="185" t="s">
        <v>1423</v>
      </c>
      <c r="B42" s="186" t="s">
        <v>1424</v>
      </c>
      <c r="C42" s="186" t="s">
        <v>1284</v>
      </c>
      <c r="D42" s="187" t="s">
        <v>1425</v>
      </c>
      <c r="E42" s="188" t="s">
        <v>1424</v>
      </c>
      <c r="F42" s="189" t="s">
        <v>1426</v>
      </c>
      <c r="H42" s="190" t="s">
        <v>2030</v>
      </c>
      <c r="I42" s="191" t="s">
        <v>55</v>
      </c>
      <c r="J42" s="191" t="s">
        <v>257</v>
      </c>
      <c r="K42" s="191" t="s">
        <v>258</v>
      </c>
      <c r="L42" s="191" t="s">
        <v>259</v>
      </c>
      <c r="M42" s="191" t="s">
        <v>1784</v>
      </c>
      <c r="N42" s="192" t="s">
        <v>1735</v>
      </c>
      <c r="T42" s="207" t="s">
        <v>778</v>
      </c>
      <c r="U42" s="201">
        <v>12</v>
      </c>
    </row>
    <row r="43" spans="1:21" ht="12" x14ac:dyDescent="0.15">
      <c r="A43" s="185" t="s">
        <v>1427</v>
      </c>
      <c r="B43" s="186" t="s">
        <v>1428</v>
      </c>
      <c r="C43" s="186" t="s">
        <v>1284</v>
      </c>
      <c r="D43" s="187"/>
      <c r="E43" s="188" t="s">
        <v>1428</v>
      </c>
      <c r="F43" s="189" t="s">
        <v>1429</v>
      </c>
      <c r="H43" s="190" t="s">
        <v>2031</v>
      </c>
      <c r="I43" s="191" t="s">
        <v>56</v>
      </c>
      <c r="J43" s="191" t="s">
        <v>260</v>
      </c>
      <c r="K43" s="191" t="s">
        <v>261</v>
      </c>
      <c r="L43" s="191" t="s">
        <v>262</v>
      </c>
      <c r="M43" s="191" t="s">
        <v>1784</v>
      </c>
      <c r="N43" s="192" t="s">
        <v>1735</v>
      </c>
      <c r="P43" s="362" t="s">
        <v>2201</v>
      </c>
      <c r="Q43" s="362"/>
      <c r="R43" s="362"/>
    </row>
    <row r="44" spans="1:21" x14ac:dyDescent="0.15">
      <c r="A44" s="185" t="s">
        <v>1430</v>
      </c>
      <c r="B44" s="186" t="s">
        <v>1431</v>
      </c>
      <c r="C44" s="186" t="s">
        <v>1284</v>
      </c>
      <c r="D44" s="187"/>
      <c r="E44" s="188" t="s">
        <v>1431</v>
      </c>
      <c r="F44" s="189" t="s">
        <v>1432</v>
      </c>
      <c r="H44" s="190" t="s">
        <v>2032</v>
      </c>
      <c r="I44" s="191" t="s">
        <v>57</v>
      </c>
      <c r="J44" s="191" t="s">
        <v>263</v>
      </c>
      <c r="K44" s="191" t="s">
        <v>264</v>
      </c>
      <c r="L44" s="191" t="s">
        <v>265</v>
      </c>
      <c r="M44" s="191" t="s">
        <v>1784</v>
      </c>
      <c r="N44" s="192" t="s">
        <v>1735</v>
      </c>
      <c r="P44" s="210" t="s">
        <v>982</v>
      </c>
      <c r="Q44" s="210" t="s">
        <v>983</v>
      </c>
      <c r="R44" s="210" t="s">
        <v>984</v>
      </c>
    </row>
    <row r="45" spans="1:21" x14ac:dyDescent="0.15">
      <c r="A45" s="185" t="s">
        <v>1433</v>
      </c>
      <c r="B45" s="186" t="s">
        <v>1434</v>
      </c>
      <c r="C45" s="186" t="s">
        <v>1284</v>
      </c>
      <c r="D45" s="187"/>
      <c r="E45" s="188" t="s">
        <v>1434</v>
      </c>
      <c r="F45" s="189" t="s">
        <v>1435</v>
      </c>
      <c r="H45" s="190" t="s">
        <v>2033</v>
      </c>
      <c r="I45" s="191" t="s">
        <v>58</v>
      </c>
      <c r="J45" s="191" t="s">
        <v>266</v>
      </c>
      <c r="K45" s="191" t="s">
        <v>267</v>
      </c>
      <c r="L45" s="191" t="s">
        <v>268</v>
      </c>
      <c r="M45" s="191" t="s">
        <v>1784</v>
      </c>
      <c r="N45" s="192" t="s">
        <v>1735</v>
      </c>
      <c r="P45" s="219">
        <v>1</v>
      </c>
      <c r="Q45" s="220" t="s">
        <v>767</v>
      </c>
      <c r="R45" s="221" t="s">
        <v>985</v>
      </c>
      <c r="T45" s="362" t="s">
        <v>954</v>
      </c>
      <c r="U45" s="362"/>
    </row>
    <row r="46" spans="1:21" x14ac:dyDescent="0.15">
      <c r="A46" s="185" t="s">
        <v>1436</v>
      </c>
      <c r="B46" s="186" t="s">
        <v>1437</v>
      </c>
      <c r="C46" s="186" t="s">
        <v>1284</v>
      </c>
      <c r="D46" s="187"/>
      <c r="E46" s="188" t="s">
        <v>1437</v>
      </c>
      <c r="F46" s="189" t="s">
        <v>1438</v>
      </c>
      <c r="H46" s="190" t="s">
        <v>2034</v>
      </c>
      <c r="I46" s="191" t="s">
        <v>59</v>
      </c>
      <c r="J46" s="191" t="s">
        <v>269</v>
      </c>
      <c r="K46" s="191" t="s">
        <v>270</v>
      </c>
      <c r="L46" s="191" t="s">
        <v>271</v>
      </c>
      <c r="M46" s="191" t="s">
        <v>1784</v>
      </c>
      <c r="N46" s="192" t="s">
        <v>1735</v>
      </c>
      <c r="P46" s="190">
        <v>2</v>
      </c>
      <c r="Q46" s="191" t="s">
        <v>768</v>
      </c>
      <c r="R46" s="192" t="s">
        <v>985</v>
      </c>
      <c r="T46" s="182" t="s">
        <v>779</v>
      </c>
      <c r="U46" s="184" t="s">
        <v>780</v>
      </c>
    </row>
    <row r="47" spans="1:21" x14ac:dyDescent="0.15">
      <c r="A47" s="185" t="s">
        <v>1439</v>
      </c>
      <c r="B47" s="186" t="s">
        <v>1440</v>
      </c>
      <c r="C47" s="186" t="s">
        <v>1284</v>
      </c>
      <c r="D47" s="187"/>
      <c r="E47" s="188" t="s">
        <v>1440</v>
      </c>
      <c r="F47" s="189" t="s">
        <v>1441</v>
      </c>
      <c r="H47" s="190" t="s">
        <v>2035</v>
      </c>
      <c r="I47" s="191" t="s">
        <v>60</v>
      </c>
      <c r="J47" s="191" t="s">
        <v>272</v>
      </c>
      <c r="K47" s="191" t="s">
        <v>273</v>
      </c>
      <c r="L47" s="191" t="s">
        <v>274</v>
      </c>
      <c r="M47" s="191" t="s">
        <v>1784</v>
      </c>
      <c r="N47" s="192" t="s">
        <v>1735</v>
      </c>
      <c r="P47" s="190">
        <v>3</v>
      </c>
      <c r="Q47" s="191" t="s">
        <v>769</v>
      </c>
      <c r="R47" s="192" t="s">
        <v>985</v>
      </c>
      <c r="T47" s="222" t="s">
        <v>781</v>
      </c>
      <c r="U47" s="223" t="s">
        <v>782</v>
      </c>
    </row>
    <row r="48" spans="1:21" x14ac:dyDescent="0.15">
      <c r="A48" s="185" t="s">
        <v>1644</v>
      </c>
      <c r="B48" s="186" t="s">
        <v>1645</v>
      </c>
      <c r="C48" s="186" t="s">
        <v>1284</v>
      </c>
      <c r="D48" s="187"/>
      <c r="E48" s="188" t="s">
        <v>1645</v>
      </c>
      <c r="F48" s="189" t="s">
        <v>1646</v>
      </c>
      <c r="H48" s="190" t="s">
        <v>1791</v>
      </c>
      <c r="I48" s="191" t="s">
        <v>1792</v>
      </c>
      <c r="J48" s="191" t="s">
        <v>1793</v>
      </c>
      <c r="K48" s="191" t="s">
        <v>1794</v>
      </c>
      <c r="L48" s="191" t="s">
        <v>1795</v>
      </c>
      <c r="M48" s="191" t="s">
        <v>1784</v>
      </c>
      <c r="N48" s="192" t="s">
        <v>1735</v>
      </c>
      <c r="P48" s="190">
        <v>4</v>
      </c>
      <c r="Q48" s="191" t="s">
        <v>770</v>
      </c>
      <c r="R48" s="192" t="s">
        <v>985</v>
      </c>
      <c r="T48" s="222" t="s">
        <v>783</v>
      </c>
      <c r="U48" s="223" t="s">
        <v>784</v>
      </c>
    </row>
    <row r="49" spans="1:21" x14ac:dyDescent="0.15">
      <c r="A49" s="185" t="s">
        <v>1442</v>
      </c>
      <c r="B49" s="186" t="s">
        <v>1443</v>
      </c>
      <c r="C49" s="186" t="s">
        <v>1284</v>
      </c>
      <c r="D49" s="187"/>
      <c r="E49" s="188" t="s">
        <v>1443</v>
      </c>
      <c r="F49" s="189" t="s">
        <v>1444</v>
      </c>
      <c r="H49" s="190" t="s">
        <v>2036</v>
      </c>
      <c r="I49" s="191" t="s">
        <v>61</v>
      </c>
      <c r="J49" s="191" t="s">
        <v>275</v>
      </c>
      <c r="K49" s="191" t="s">
        <v>276</v>
      </c>
      <c r="L49" s="191" t="s">
        <v>277</v>
      </c>
      <c r="M49" s="191" t="s">
        <v>1784</v>
      </c>
      <c r="N49" s="192" t="s">
        <v>1735</v>
      </c>
      <c r="P49" s="190">
        <v>5</v>
      </c>
      <c r="Q49" s="191" t="s">
        <v>771</v>
      </c>
      <c r="R49" s="192" t="s">
        <v>985</v>
      </c>
      <c r="T49" s="222" t="s">
        <v>785</v>
      </c>
      <c r="U49" s="223" t="s">
        <v>786</v>
      </c>
    </row>
    <row r="50" spans="1:21" x14ac:dyDescent="0.15">
      <c r="A50" s="185" t="s">
        <v>1445</v>
      </c>
      <c r="B50" s="186" t="s">
        <v>1446</v>
      </c>
      <c r="C50" s="186" t="s">
        <v>1284</v>
      </c>
      <c r="D50" s="187" t="s">
        <v>1447</v>
      </c>
      <c r="E50" s="188" t="s">
        <v>1446</v>
      </c>
      <c r="F50" s="189" t="s">
        <v>1448</v>
      </c>
      <c r="H50" s="190" t="s">
        <v>2037</v>
      </c>
      <c r="I50" s="191" t="s">
        <v>62</v>
      </c>
      <c r="J50" s="191" t="s">
        <v>278</v>
      </c>
      <c r="K50" s="191" t="s">
        <v>279</v>
      </c>
      <c r="L50" s="191" t="s">
        <v>280</v>
      </c>
      <c r="M50" s="191" t="s">
        <v>1784</v>
      </c>
      <c r="N50" s="192" t="s">
        <v>1735</v>
      </c>
      <c r="P50" s="190">
        <v>6</v>
      </c>
      <c r="Q50" s="191" t="s">
        <v>772</v>
      </c>
      <c r="R50" s="192" t="s">
        <v>985</v>
      </c>
      <c r="T50" s="222" t="s">
        <v>787</v>
      </c>
      <c r="U50" s="223" t="s">
        <v>788</v>
      </c>
    </row>
    <row r="51" spans="1:21" x14ac:dyDescent="0.15">
      <c r="A51" s="185" t="s">
        <v>1449</v>
      </c>
      <c r="B51" s="186" t="s">
        <v>1450</v>
      </c>
      <c r="C51" s="186" t="s">
        <v>1284</v>
      </c>
      <c r="D51" s="187"/>
      <c r="E51" s="188" t="s">
        <v>1450</v>
      </c>
      <c r="F51" s="189" t="s">
        <v>1451</v>
      </c>
      <c r="H51" s="190" t="s">
        <v>2038</v>
      </c>
      <c r="I51" s="191" t="s">
        <v>63</v>
      </c>
      <c r="J51" s="191" t="s">
        <v>281</v>
      </c>
      <c r="K51" s="191" t="s">
        <v>282</v>
      </c>
      <c r="L51" s="191" t="s">
        <v>283</v>
      </c>
      <c r="M51" s="191" t="s">
        <v>1784</v>
      </c>
      <c r="N51" s="192" t="s">
        <v>1735</v>
      </c>
      <c r="P51" s="190">
        <v>7</v>
      </c>
      <c r="Q51" s="191" t="s">
        <v>773</v>
      </c>
      <c r="R51" s="192" t="s">
        <v>985</v>
      </c>
      <c r="T51" s="222" t="s">
        <v>789</v>
      </c>
      <c r="U51" s="223" t="s">
        <v>790</v>
      </c>
    </row>
    <row r="52" spans="1:21" x14ac:dyDescent="0.15">
      <c r="A52" s="185" t="s">
        <v>1452</v>
      </c>
      <c r="B52" s="186" t="s">
        <v>1453</v>
      </c>
      <c r="C52" s="186" t="s">
        <v>1284</v>
      </c>
      <c r="D52" s="187"/>
      <c r="E52" s="188" t="s">
        <v>1453</v>
      </c>
      <c r="F52" s="189" t="s">
        <v>1454</v>
      </c>
      <c r="H52" s="190" t="s">
        <v>2039</v>
      </c>
      <c r="I52" s="191" t="s">
        <v>64</v>
      </c>
      <c r="J52" s="191" t="s">
        <v>284</v>
      </c>
      <c r="K52" s="191" t="s">
        <v>285</v>
      </c>
      <c r="L52" s="191" t="s">
        <v>286</v>
      </c>
      <c r="M52" s="191" t="s">
        <v>1784</v>
      </c>
      <c r="N52" s="192" t="s">
        <v>1735</v>
      </c>
      <c r="P52" s="190">
        <v>8</v>
      </c>
      <c r="Q52" s="191" t="s">
        <v>774</v>
      </c>
      <c r="R52" s="192" t="s">
        <v>985</v>
      </c>
      <c r="T52" s="222" t="s">
        <v>791</v>
      </c>
      <c r="U52" s="223" t="s">
        <v>792</v>
      </c>
    </row>
    <row r="53" spans="1:21" x14ac:dyDescent="0.15">
      <c r="A53" s="185" t="s">
        <v>1455</v>
      </c>
      <c r="B53" s="186" t="s">
        <v>1456</v>
      </c>
      <c r="C53" s="186" t="s">
        <v>1284</v>
      </c>
      <c r="D53" s="187"/>
      <c r="E53" s="188" t="s">
        <v>1456</v>
      </c>
      <c r="F53" s="189" t="s">
        <v>1457</v>
      </c>
      <c r="H53" s="190" t="s">
        <v>2040</v>
      </c>
      <c r="I53" s="191" t="s">
        <v>65</v>
      </c>
      <c r="J53" s="191" t="s">
        <v>287</v>
      </c>
      <c r="K53" s="191" t="s">
        <v>288</v>
      </c>
      <c r="L53" s="191" t="s">
        <v>289</v>
      </c>
      <c r="M53" s="191" t="s">
        <v>1784</v>
      </c>
      <c r="N53" s="192" t="s">
        <v>1735</v>
      </c>
      <c r="P53" s="190">
        <v>9</v>
      </c>
      <c r="Q53" s="191" t="s">
        <v>775</v>
      </c>
      <c r="R53" s="192" t="s">
        <v>985</v>
      </c>
      <c r="T53" s="222" t="s">
        <v>793</v>
      </c>
      <c r="U53" s="223" t="s">
        <v>794</v>
      </c>
    </row>
    <row r="54" spans="1:21" x14ac:dyDescent="0.15">
      <c r="A54" s="185" t="s">
        <v>1458</v>
      </c>
      <c r="B54" s="186" t="s">
        <v>1459</v>
      </c>
      <c r="C54" s="186" t="s">
        <v>1284</v>
      </c>
      <c r="D54" s="187"/>
      <c r="E54" s="188" t="s">
        <v>1459</v>
      </c>
      <c r="F54" s="189" t="s">
        <v>1460</v>
      </c>
      <c r="H54" s="190" t="s">
        <v>2041</v>
      </c>
      <c r="I54" s="191" t="s">
        <v>66</v>
      </c>
      <c r="J54" s="191" t="s">
        <v>290</v>
      </c>
      <c r="K54" s="191" t="s">
        <v>291</v>
      </c>
      <c r="L54" s="191" t="s">
        <v>292</v>
      </c>
      <c r="M54" s="191" t="s">
        <v>1784</v>
      </c>
      <c r="N54" s="192" t="s">
        <v>1735</v>
      </c>
      <c r="P54" s="190">
        <v>10</v>
      </c>
      <c r="Q54" s="191" t="s">
        <v>776</v>
      </c>
      <c r="R54" s="192" t="s">
        <v>985</v>
      </c>
      <c r="T54" s="222" t="s">
        <v>795</v>
      </c>
      <c r="U54" s="223" t="s">
        <v>796</v>
      </c>
    </row>
    <row r="55" spans="1:21" x14ac:dyDescent="0.15">
      <c r="A55" s="185" t="s">
        <v>1461</v>
      </c>
      <c r="B55" s="186" t="s">
        <v>1462</v>
      </c>
      <c r="C55" s="186" t="s">
        <v>1284</v>
      </c>
      <c r="D55" s="187"/>
      <c r="E55" s="188" t="s">
        <v>1462</v>
      </c>
      <c r="F55" s="189" t="s">
        <v>1463</v>
      </c>
      <c r="H55" s="190" t="s">
        <v>2042</v>
      </c>
      <c r="I55" s="191" t="s">
        <v>67</v>
      </c>
      <c r="J55" s="191" t="s">
        <v>293</v>
      </c>
      <c r="K55" s="191" t="s">
        <v>294</v>
      </c>
      <c r="L55" s="191" t="s">
        <v>295</v>
      </c>
      <c r="M55" s="191" t="s">
        <v>1784</v>
      </c>
      <c r="N55" s="192" t="s">
        <v>1735</v>
      </c>
      <c r="P55" s="190">
        <v>11</v>
      </c>
      <c r="Q55" s="191" t="s">
        <v>777</v>
      </c>
      <c r="R55" s="192" t="s">
        <v>985</v>
      </c>
      <c r="T55" s="224" t="s">
        <v>797</v>
      </c>
      <c r="U55" s="225" t="s">
        <v>798</v>
      </c>
    </row>
    <row r="56" spans="1:21" x14ac:dyDescent="0.15">
      <c r="A56" s="185" t="s">
        <v>1464</v>
      </c>
      <c r="B56" s="186" t="s">
        <v>1465</v>
      </c>
      <c r="C56" s="186" t="s">
        <v>1284</v>
      </c>
      <c r="D56" s="187"/>
      <c r="E56" s="188" t="s">
        <v>1465</v>
      </c>
      <c r="F56" s="189" t="s">
        <v>1466</v>
      </c>
      <c r="H56" s="190" t="s">
        <v>2043</v>
      </c>
      <c r="I56" s="191" t="s">
        <v>68</v>
      </c>
      <c r="J56" s="191" t="s">
        <v>296</v>
      </c>
      <c r="K56" s="191" t="s">
        <v>297</v>
      </c>
      <c r="L56" s="191" t="s">
        <v>298</v>
      </c>
      <c r="M56" s="191" t="s">
        <v>1784</v>
      </c>
      <c r="N56" s="192" t="s">
        <v>1735</v>
      </c>
      <c r="P56" s="190">
        <v>12</v>
      </c>
      <c r="Q56" s="191" t="s">
        <v>778</v>
      </c>
      <c r="R56" s="192" t="s">
        <v>985</v>
      </c>
    </row>
    <row r="57" spans="1:21" x14ac:dyDescent="0.15">
      <c r="A57" s="185" t="s">
        <v>1467</v>
      </c>
      <c r="B57" s="186" t="s">
        <v>1468</v>
      </c>
      <c r="C57" s="186" t="s">
        <v>1284</v>
      </c>
      <c r="D57" s="187" t="s">
        <v>1297</v>
      </c>
      <c r="E57" s="188" t="s">
        <v>1468</v>
      </c>
      <c r="F57" s="189" t="s">
        <v>1469</v>
      </c>
      <c r="H57" s="190" t="s">
        <v>2044</v>
      </c>
      <c r="I57" s="191" t="s">
        <v>69</v>
      </c>
      <c r="J57" s="191" t="s">
        <v>299</v>
      </c>
      <c r="K57" s="191" t="s">
        <v>300</v>
      </c>
      <c r="L57" s="191" t="s">
        <v>301</v>
      </c>
      <c r="M57" s="191" t="s">
        <v>1784</v>
      </c>
      <c r="N57" s="192" t="s">
        <v>1735</v>
      </c>
      <c r="P57" s="190">
        <v>13</v>
      </c>
      <c r="Q57" s="191" t="s">
        <v>986</v>
      </c>
      <c r="R57" s="192" t="s">
        <v>987</v>
      </c>
    </row>
    <row r="58" spans="1:21" x14ac:dyDescent="0.15">
      <c r="A58" s="185" t="s">
        <v>1470</v>
      </c>
      <c r="B58" s="186" t="s">
        <v>1471</v>
      </c>
      <c r="C58" s="186" t="s">
        <v>1284</v>
      </c>
      <c r="D58" s="187"/>
      <c r="E58" s="188" t="s">
        <v>1471</v>
      </c>
      <c r="F58" s="189" t="s">
        <v>1472</v>
      </c>
      <c r="H58" s="190" t="s">
        <v>2045</v>
      </c>
      <c r="I58" s="191" t="s">
        <v>70</v>
      </c>
      <c r="J58" s="191" t="s">
        <v>302</v>
      </c>
      <c r="K58" s="191" t="s">
        <v>303</v>
      </c>
      <c r="L58" s="191" t="s">
        <v>304</v>
      </c>
      <c r="M58" s="191" t="s">
        <v>1784</v>
      </c>
      <c r="N58" s="192" t="s">
        <v>1735</v>
      </c>
      <c r="P58" s="190">
        <v>14</v>
      </c>
      <c r="Q58" s="191" t="s">
        <v>988</v>
      </c>
      <c r="R58" s="192" t="s">
        <v>987</v>
      </c>
      <c r="T58" s="362" t="s">
        <v>8</v>
      </c>
      <c r="U58" s="362"/>
    </row>
    <row r="59" spans="1:21" x14ac:dyDescent="0.15">
      <c r="A59" s="185" t="s">
        <v>1473</v>
      </c>
      <c r="B59" s="186" t="s">
        <v>1474</v>
      </c>
      <c r="C59" s="186" t="s">
        <v>1284</v>
      </c>
      <c r="D59" s="187" t="s">
        <v>1475</v>
      </c>
      <c r="E59" s="188" t="s">
        <v>1474</v>
      </c>
      <c r="F59" s="189" t="s">
        <v>1476</v>
      </c>
      <c r="H59" s="190" t="s">
        <v>2046</v>
      </c>
      <c r="I59" s="191" t="s">
        <v>71</v>
      </c>
      <c r="J59" s="191" t="s">
        <v>305</v>
      </c>
      <c r="K59" s="191" t="s">
        <v>306</v>
      </c>
      <c r="L59" s="191" t="s">
        <v>307</v>
      </c>
      <c r="M59" s="191" t="s">
        <v>1784</v>
      </c>
      <c r="N59" s="192" t="s">
        <v>1735</v>
      </c>
      <c r="P59" s="190">
        <v>15</v>
      </c>
      <c r="Q59" s="191" t="s">
        <v>989</v>
      </c>
      <c r="R59" s="192" t="s">
        <v>987</v>
      </c>
      <c r="T59" s="226" t="s">
        <v>9</v>
      </c>
      <c r="U59" s="226" t="s">
        <v>935</v>
      </c>
    </row>
    <row r="60" spans="1:21" x14ac:dyDescent="0.15">
      <c r="A60" s="185" t="s">
        <v>1477</v>
      </c>
      <c r="B60" s="186" t="s">
        <v>1478</v>
      </c>
      <c r="C60" s="186" t="s">
        <v>1284</v>
      </c>
      <c r="D60" s="187" t="s">
        <v>1425</v>
      </c>
      <c r="E60" s="188" t="s">
        <v>1478</v>
      </c>
      <c r="F60" s="189" t="s">
        <v>1479</v>
      </c>
      <c r="H60" s="190" t="s">
        <v>2047</v>
      </c>
      <c r="I60" s="191" t="s">
        <v>72</v>
      </c>
      <c r="J60" s="191" t="s">
        <v>308</v>
      </c>
      <c r="K60" s="191" t="s">
        <v>309</v>
      </c>
      <c r="L60" s="191" t="s">
        <v>310</v>
      </c>
      <c r="M60" s="191" t="s">
        <v>1784</v>
      </c>
      <c r="N60" s="192" t="s">
        <v>1735</v>
      </c>
      <c r="P60" s="207">
        <v>16</v>
      </c>
      <c r="Q60" s="227" t="s">
        <v>990</v>
      </c>
      <c r="R60" s="201" t="s">
        <v>987</v>
      </c>
      <c r="T60" s="228" t="s">
        <v>10</v>
      </c>
      <c r="U60" s="229" t="s">
        <v>11</v>
      </c>
    </row>
    <row r="61" spans="1:21" x14ac:dyDescent="0.15">
      <c r="A61" s="185" t="s">
        <v>1480</v>
      </c>
      <c r="B61" s="186" t="s">
        <v>1481</v>
      </c>
      <c r="C61" s="186" t="s">
        <v>1284</v>
      </c>
      <c r="D61" s="191" t="s">
        <v>1482</v>
      </c>
      <c r="E61" s="188" t="s">
        <v>1481</v>
      </c>
      <c r="F61" s="189" t="s">
        <v>1483</v>
      </c>
      <c r="H61" s="190" t="s">
        <v>2048</v>
      </c>
      <c r="I61" s="191" t="s">
        <v>73</v>
      </c>
      <c r="J61" s="191" t="s">
        <v>311</v>
      </c>
      <c r="K61" s="191" t="s">
        <v>312</v>
      </c>
      <c r="L61" s="191" t="s">
        <v>313</v>
      </c>
      <c r="M61" s="191" t="s">
        <v>1784</v>
      </c>
      <c r="N61" s="192" t="s">
        <v>1735</v>
      </c>
      <c r="T61" s="202" t="s">
        <v>1253</v>
      </c>
      <c r="U61" s="203" t="s">
        <v>12</v>
      </c>
    </row>
    <row r="62" spans="1:21" x14ac:dyDescent="0.15">
      <c r="A62" s="185" t="s">
        <v>1484</v>
      </c>
      <c r="B62" s="186" t="s">
        <v>1485</v>
      </c>
      <c r="C62" s="186" t="s">
        <v>1284</v>
      </c>
      <c r="D62" s="191"/>
      <c r="E62" s="188" t="s">
        <v>1485</v>
      </c>
      <c r="F62" s="189" t="s">
        <v>1486</v>
      </c>
      <c r="H62" s="190" t="s">
        <v>1802</v>
      </c>
      <c r="I62" s="191" t="s">
        <v>1803</v>
      </c>
      <c r="J62" s="191" t="s">
        <v>1804</v>
      </c>
      <c r="K62" s="191" t="s">
        <v>1805</v>
      </c>
      <c r="L62" s="191" t="s">
        <v>1806</v>
      </c>
      <c r="M62" s="191" t="s">
        <v>1784</v>
      </c>
      <c r="N62" s="192" t="s">
        <v>1735</v>
      </c>
      <c r="T62" s="230" t="s">
        <v>13</v>
      </c>
      <c r="U62" s="231" t="s">
        <v>14</v>
      </c>
    </row>
    <row r="63" spans="1:21" ht="12" customHeight="1" x14ac:dyDescent="0.15">
      <c r="A63" s="185" t="s">
        <v>1487</v>
      </c>
      <c r="B63" s="186" t="s">
        <v>1488</v>
      </c>
      <c r="C63" s="186" t="s">
        <v>1284</v>
      </c>
      <c r="D63" s="187"/>
      <c r="E63" s="188" t="s">
        <v>1488</v>
      </c>
      <c r="F63" s="189" t="s">
        <v>1489</v>
      </c>
      <c r="H63" s="190" t="s">
        <v>1817</v>
      </c>
      <c r="I63" s="191" t="s">
        <v>1818</v>
      </c>
      <c r="J63" s="191" t="s">
        <v>1819</v>
      </c>
      <c r="K63" s="191" t="s">
        <v>1820</v>
      </c>
      <c r="L63" s="191" t="s">
        <v>1821</v>
      </c>
      <c r="M63" s="191" t="s">
        <v>1784</v>
      </c>
      <c r="N63" s="192" t="s">
        <v>1735</v>
      </c>
      <c r="P63" s="362" t="s">
        <v>956</v>
      </c>
      <c r="Q63" s="362"/>
      <c r="R63" s="362"/>
    </row>
    <row r="64" spans="1:21" x14ac:dyDescent="0.15">
      <c r="A64" s="185" t="s">
        <v>1490</v>
      </c>
      <c r="B64" s="186" t="s">
        <v>1491</v>
      </c>
      <c r="C64" s="186" t="s">
        <v>1284</v>
      </c>
      <c r="D64" s="187"/>
      <c r="E64" s="188" t="s">
        <v>1491</v>
      </c>
      <c r="F64" s="189" t="s">
        <v>1492</v>
      </c>
      <c r="H64" s="190" t="s">
        <v>1807</v>
      </c>
      <c r="I64" s="191" t="s">
        <v>1808</v>
      </c>
      <c r="J64" s="191" t="s">
        <v>1809</v>
      </c>
      <c r="K64" s="191" t="s">
        <v>1810</v>
      </c>
      <c r="L64" s="191" t="s">
        <v>1811</v>
      </c>
      <c r="M64" s="191" t="s">
        <v>1784</v>
      </c>
      <c r="N64" s="192" t="s">
        <v>1735</v>
      </c>
      <c r="P64" s="182" t="s">
        <v>894</v>
      </c>
      <c r="Q64" s="183" t="s">
        <v>895</v>
      </c>
      <c r="R64" s="184" t="s">
        <v>896</v>
      </c>
    </row>
    <row r="65" spans="1:21" x14ac:dyDescent="0.15">
      <c r="A65" s="185" t="s">
        <v>1493</v>
      </c>
      <c r="B65" s="186" t="s">
        <v>1494</v>
      </c>
      <c r="C65" s="186" t="s">
        <v>1284</v>
      </c>
      <c r="D65" s="187"/>
      <c r="E65" s="188" t="s">
        <v>1494</v>
      </c>
      <c r="F65" s="189" t="s">
        <v>1495</v>
      </c>
      <c r="H65" s="190" t="s">
        <v>1812</v>
      </c>
      <c r="I65" s="191" t="s">
        <v>1813</v>
      </c>
      <c r="J65" s="191" t="s">
        <v>1814</v>
      </c>
      <c r="K65" s="191" t="s">
        <v>1815</v>
      </c>
      <c r="L65" s="191" t="s">
        <v>1816</v>
      </c>
      <c r="M65" s="191" t="s">
        <v>1784</v>
      </c>
      <c r="N65" s="192" t="s">
        <v>1735</v>
      </c>
      <c r="P65" s="190" t="s">
        <v>897</v>
      </c>
      <c r="Q65" s="191" t="s">
        <v>898</v>
      </c>
      <c r="R65" s="192" t="s">
        <v>899</v>
      </c>
      <c r="T65" s="362" t="s">
        <v>959</v>
      </c>
      <c r="U65" s="362"/>
    </row>
    <row r="66" spans="1:21" x14ac:dyDescent="0.15">
      <c r="A66" s="185" t="s">
        <v>1496</v>
      </c>
      <c r="B66" s="186" t="s">
        <v>1497</v>
      </c>
      <c r="C66" s="186" t="s">
        <v>1284</v>
      </c>
      <c r="D66" s="187" t="s">
        <v>1498</v>
      </c>
      <c r="E66" s="188" t="s">
        <v>1497</v>
      </c>
      <c r="F66" s="189" t="s">
        <v>1499</v>
      </c>
      <c r="H66" s="190" t="s">
        <v>1796</v>
      </c>
      <c r="I66" s="191" t="s">
        <v>1797</v>
      </c>
      <c r="J66" s="191" t="s">
        <v>1798</v>
      </c>
      <c r="K66" s="191" t="s">
        <v>1799</v>
      </c>
      <c r="L66" s="191" t="s">
        <v>1800</v>
      </c>
      <c r="M66" s="191" t="s">
        <v>1784</v>
      </c>
      <c r="N66" s="209" t="s">
        <v>1801</v>
      </c>
      <c r="P66" s="190" t="s">
        <v>900</v>
      </c>
      <c r="Q66" s="191" t="s">
        <v>901</v>
      </c>
      <c r="R66" s="192" t="s">
        <v>902</v>
      </c>
      <c r="T66" s="210" t="s">
        <v>827</v>
      </c>
      <c r="U66" s="210" t="s">
        <v>832</v>
      </c>
    </row>
    <row r="67" spans="1:21" x14ac:dyDescent="0.15">
      <c r="A67" s="185" t="s">
        <v>1500</v>
      </c>
      <c r="B67" s="186" t="s">
        <v>1501</v>
      </c>
      <c r="C67" s="186" t="s">
        <v>1284</v>
      </c>
      <c r="D67" s="187"/>
      <c r="E67" s="188" t="s">
        <v>1501</v>
      </c>
      <c r="F67" s="189" t="s">
        <v>1502</v>
      </c>
      <c r="H67" s="190" t="s">
        <v>1501</v>
      </c>
      <c r="I67" s="191" t="s">
        <v>41</v>
      </c>
      <c r="J67" s="191" t="s">
        <v>215</v>
      </c>
      <c r="K67" s="191" t="s">
        <v>216</v>
      </c>
      <c r="L67" s="191" t="s">
        <v>217</v>
      </c>
      <c r="M67" s="191" t="s">
        <v>1784</v>
      </c>
      <c r="N67" s="209" t="s">
        <v>712</v>
      </c>
      <c r="P67" s="190" t="s">
        <v>903</v>
      </c>
      <c r="Q67" s="191" t="s">
        <v>904</v>
      </c>
      <c r="R67" s="192" t="s">
        <v>905</v>
      </c>
      <c r="T67" s="232" t="s">
        <v>828</v>
      </c>
      <c r="U67" s="233" t="s">
        <v>831</v>
      </c>
    </row>
    <row r="68" spans="1:21" x14ac:dyDescent="0.15">
      <c r="A68" s="185" t="s">
        <v>1503</v>
      </c>
      <c r="B68" s="186" t="s">
        <v>1504</v>
      </c>
      <c r="C68" s="186" t="s">
        <v>1284</v>
      </c>
      <c r="D68" s="187"/>
      <c r="E68" s="188" t="s">
        <v>1504</v>
      </c>
      <c r="F68" s="189" t="s">
        <v>1505</v>
      </c>
      <c r="H68" s="190" t="s">
        <v>1785</v>
      </c>
      <c r="I68" s="191" t="s">
        <v>1786</v>
      </c>
      <c r="J68" s="191" t="s">
        <v>1787</v>
      </c>
      <c r="K68" s="191" t="s">
        <v>1788</v>
      </c>
      <c r="L68" s="191" t="s">
        <v>1789</v>
      </c>
      <c r="M68" s="191" t="s">
        <v>1784</v>
      </c>
      <c r="N68" s="209" t="s">
        <v>1790</v>
      </c>
      <c r="P68" s="190" t="s">
        <v>906</v>
      </c>
      <c r="Q68" s="191" t="s">
        <v>907</v>
      </c>
      <c r="R68" s="192" t="s">
        <v>905</v>
      </c>
      <c r="T68" s="234" t="s">
        <v>829</v>
      </c>
      <c r="U68" s="208" t="s">
        <v>830</v>
      </c>
    </row>
    <row r="69" spans="1:21" x14ac:dyDescent="0.15">
      <c r="A69" s="185" t="s">
        <v>1506</v>
      </c>
      <c r="B69" s="186" t="s">
        <v>1507</v>
      </c>
      <c r="C69" s="186" t="s">
        <v>1284</v>
      </c>
      <c r="D69" s="187" t="s">
        <v>1508</v>
      </c>
      <c r="E69" s="188" t="s">
        <v>1507</v>
      </c>
      <c r="F69" s="189" t="s">
        <v>1509</v>
      </c>
      <c r="H69" s="190" t="s">
        <v>2021</v>
      </c>
      <c r="I69" s="191" t="s">
        <v>46</v>
      </c>
      <c r="J69" s="191" t="s">
        <v>230</v>
      </c>
      <c r="K69" s="191" t="s">
        <v>231</v>
      </c>
      <c r="L69" s="191" t="s">
        <v>232</v>
      </c>
      <c r="M69" s="191" t="s">
        <v>1784</v>
      </c>
      <c r="N69" s="209" t="s">
        <v>1790</v>
      </c>
      <c r="P69" s="207" t="s">
        <v>908</v>
      </c>
      <c r="Q69" s="227" t="s">
        <v>909</v>
      </c>
      <c r="R69" s="201" t="s">
        <v>910</v>
      </c>
    </row>
    <row r="70" spans="1:21" x14ac:dyDescent="0.15">
      <c r="A70" s="185" t="s">
        <v>1510</v>
      </c>
      <c r="B70" s="186" t="s">
        <v>1511</v>
      </c>
      <c r="C70" s="186" t="s">
        <v>1284</v>
      </c>
      <c r="D70" s="187"/>
      <c r="E70" s="188" t="s">
        <v>1512</v>
      </c>
      <c r="F70" s="189" t="s">
        <v>1513</v>
      </c>
      <c r="H70" s="190" t="s">
        <v>1822</v>
      </c>
      <c r="I70" s="191" t="s">
        <v>1823</v>
      </c>
      <c r="J70" s="191" t="s">
        <v>1824</v>
      </c>
      <c r="K70" s="191" t="s">
        <v>1825</v>
      </c>
      <c r="L70" s="191" t="s">
        <v>1826</v>
      </c>
      <c r="M70" s="191" t="s">
        <v>1784</v>
      </c>
      <c r="N70" s="209" t="s">
        <v>1827</v>
      </c>
    </row>
    <row r="71" spans="1:21" x14ac:dyDescent="0.15">
      <c r="A71" s="185" t="s">
        <v>1514</v>
      </c>
      <c r="B71" s="186" t="s">
        <v>1515</v>
      </c>
      <c r="C71" s="186" t="s">
        <v>1284</v>
      </c>
      <c r="D71" s="187"/>
      <c r="E71" s="188" t="s">
        <v>1516</v>
      </c>
      <c r="F71" s="189" t="s">
        <v>1517</v>
      </c>
      <c r="H71" s="190" t="s">
        <v>1904</v>
      </c>
      <c r="I71" s="191" t="s">
        <v>1905</v>
      </c>
      <c r="J71" s="191" t="s">
        <v>1906</v>
      </c>
      <c r="K71" s="191" t="s">
        <v>1907</v>
      </c>
      <c r="L71" s="191" t="s">
        <v>1908</v>
      </c>
      <c r="M71" s="191" t="s">
        <v>1909</v>
      </c>
      <c r="N71" s="192" t="s">
        <v>1735</v>
      </c>
      <c r="T71" s="362" t="s">
        <v>960</v>
      </c>
      <c r="U71" s="362"/>
    </row>
    <row r="72" spans="1:21" ht="12" customHeight="1" x14ac:dyDescent="0.15">
      <c r="A72" s="185" t="s">
        <v>1518</v>
      </c>
      <c r="B72" s="186" t="s">
        <v>1519</v>
      </c>
      <c r="C72" s="186" t="s">
        <v>1284</v>
      </c>
      <c r="D72" s="187"/>
      <c r="E72" s="188" t="s">
        <v>1520</v>
      </c>
      <c r="F72" s="189" t="s">
        <v>1521</v>
      </c>
      <c r="H72" s="190" t="s">
        <v>1910</v>
      </c>
      <c r="I72" s="191" t="s">
        <v>1911</v>
      </c>
      <c r="J72" s="191" t="s">
        <v>1912</v>
      </c>
      <c r="K72" s="191" t="s">
        <v>1913</v>
      </c>
      <c r="L72" s="191" t="s">
        <v>1914</v>
      </c>
      <c r="M72" s="191" t="s">
        <v>1909</v>
      </c>
      <c r="N72" s="192" t="s">
        <v>1735</v>
      </c>
      <c r="P72" s="363" t="s">
        <v>957</v>
      </c>
      <c r="Q72" s="363"/>
      <c r="R72" s="363"/>
      <c r="T72" s="210" t="s">
        <v>838</v>
      </c>
      <c r="U72" s="235" t="s">
        <v>837</v>
      </c>
    </row>
    <row r="73" spans="1:21" x14ac:dyDescent="0.15">
      <c r="A73" s="185" t="s">
        <v>1522</v>
      </c>
      <c r="B73" s="186" t="s">
        <v>1523</v>
      </c>
      <c r="C73" s="186" t="s">
        <v>1284</v>
      </c>
      <c r="D73" s="187"/>
      <c r="E73" s="188" t="s">
        <v>1524</v>
      </c>
      <c r="F73" s="189" t="s">
        <v>1525</v>
      </c>
      <c r="H73" s="190" t="s">
        <v>1915</v>
      </c>
      <c r="I73" s="191" t="s">
        <v>1916</v>
      </c>
      <c r="J73" s="191" t="s">
        <v>1917</v>
      </c>
      <c r="K73" s="191" t="s">
        <v>1918</v>
      </c>
      <c r="L73" s="191" t="s">
        <v>1919</v>
      </c>
      <c r="M73" s="191" t="s">
        <v>1909</v>
      </c>
      <c r="N73" s="192" t="s">
        <v>1735</v>
      </c>
      <c r="P73" s="182" t="s">
        <v>911</v>
      </c>
      <c r="Q73" s="183" t="s">
        <v>912</v>
      </c>
      <c r="R73" s="184" t="s">
        <v>913</v>
      </c>
      <c r="T73" s="232" t="s">
        <v>833</v>
      </c>
      <c r="U73" s="233" t="s">
        <v>835</v>
      </c>
    </row>
    <row r="74" spans="1:21" x14ac:dyDescent="0.15">
      <c r="A74" s="185" t="s">
        <v>1526</v>
      </c>
      <c r="B74" s="186" t="s">
        <v>1527</v>
      </c>
      <c r="C74" s="186" t="s">
        <v>1284</v>
      </c>
      <c r="D74" s="187"/>
      <c r="E74" s="188" t="s">
        <v>1527</v>
      </c>
      <c r="F74" s="189" t="s">
        <v>1528</v>
      </c>
      <c r="H74" s="190" t="s">
        <v>1921</v>
      </c>
      <c r="I74" s="191" t="s">
        <v>1922</v>
      </c>
      <c r="J74" s="191" t="s">
        <v>1923</v>
      </c>
      <c r="K74" s="191" t="s">
        <v>1924</v>
      </c>
      <c r="L74" s="191" t="s">
        <v>1925</v>
      </c>
      <c r="M74" s="191" t="s">
        <v>1920</v>
      </c>
      <c r="N74" s="192" t="s">
        <v>1735</v>
      </c>
      <c r="P74" s="190" t="s">
        <v>914</v>
      </c>
      <c r="Q74" s="191" t="s">
        <v>915</v>
      </c>
      <c r="R74" s="192">
        <v>1</v>
      </c>
      <c r="T74" s="234" t="s">
        <v>834</v>
      </c>
      <c r="U74" s="208" t="s">
        <v>836</v>
      </c>
    </row>
    <row r="75" spans="1:21" x14ac:dyDescent="0.15">
      <c r="A75" s="185" t="s">
        <v>1529</v>
      </c>
      <c r="B75" s="186" t="s">
        <v>1530</v>
      </c>
      <c r="C75" s="186" t="s">
        <v>1284</v>
      </c>
      <c r="D75" s="187"/>
      <c r="E75" s="188" t="s">
        <v>1530</v>
      </c>
      <c r="F75" s="189" t="s">
        <v>1531</v>
      </c>
      <c r="H75" s="190" t="s">
        <v>1926</v>
      </c>
      <c r="I75" s="191" t="s">
        <v>1927</v>
      </c>
      <c r="J75" s="191" t="s">
        <v>1928</v>
      </c>
      <c r="K75" s="191" t="s">
        <v>1929</v>
      </c>
      <c r="L75" s="191" t="s">
        <v>1930</v>
      </c>
      <c r="M75" s="191" t="s">
        <v>1920</v>
      </c>
      <c r="N75" s="192" t="s">
        <v>1735</v>
      </c>
      <c r="P75" s="190" t="s">
        <v>1405</v>
      </c>
      <c r="Q75" s="191" t="s">
        <v>916</v>
      </c>
      <c r="R75" s="192">
        <v>2</v>
      </c>
    </row>
    <row r="76" spans="1:21" x14ac:dyDescent="0.15">
      <c r="A76" s="185" t="s">
        <v>1532</v>
      </c>
      <c r="B76" s="186" t="s">
        <v>1533</v>
      </c>
      <c r="C76" s="186" t="s">
        <v>1284</v>
      </c>
      <c r="D76" s="187" t="s">
        <v>1534</v>
      </c>
      <c r="E76" s="188" t="s">
        <v>1533</v>
      </c>
      <c r="F76" s="189" t="s">
        <v>1535</v>
      </c>
      <c r="H76" s="190" t="s">
        <v>1931</v>
      </c>
      <c r="I76" s="191" t="s">
        <v>1932</v>
      </c>
      <c r="J76" s="191" t="s">
        <v>1933</v>
      </c>
      <c r="K76" s="191" t="s">
        <v>1934</v>
      </c>
      <c r="L76" s="191" t="s">
        <v>1935</v>
      </c>
      <c r="M76" s="191" t="s">
        <v>1920</v>
      </c>
      <c r="N76" s="192" t="s">
        <v>1735</v>
      </c>
      <c r="P76" s="190" t="s">
        <v>917</v>
      </c>
      <c r="Q76" s="191" t="s">
        <v>918</v>
      </c>
      <c r="R76" s="192">
        <v>3</v>
      </c>
    </row>
    <row r="77" spans="1:21" x14ac:dyDescent="0.15">
      <c r="A77" s="185" t="s">
        <v>1536</v>
      </c>
      <c r="B77" s="186" t="s">
        <v>1537</v>
      </c>
      <c r="C77" s="186" t="s">
        <v>1538</v>
      </c>
      <c r="D77" s="187"/>
      <c r="E77" s="188" t="s">
        <v>1537</v>
      </c>
      <c r="F77" s="189" t="s">
        <v>1539</v>
      </c>
      <c r="H77" s="190" t="s">
        <v>1941</v>
      </c>
      <c r="I77" s="191" t="s">
        <v>1942</v>
      </c>
      <c r="J77" s="191" t="s">
        <v>1943</v>
      </c>
      <c r="K77" s="191" t="s">
        <v>1944</v>
      </c>
      <c r="L77" s="191" t="s">
        <v>1945</v>
      </c>
      <c r="M77" s="191" t="s">
        <v>1920</v>
      </c>
      <c r="N77" s="192" t="s">
        <v>1735</v>
      </c>
      <c r="P77" s="207" t="s">
        <v>919</v>
      </c>
      <c r="Q77" s="227" t="s">
        <v>920</v>
      </c>
      <c r="R77" s="201">
        <v>4</v>
      </c>
      <c r="T77" s="362" t="s">
        <v>961</v>
      </c>
      <c r="U77" s="362"/>
    </row>
    <row r="78" spans="1:21" x14ac:dyDescent="0.15">
      <c r="A78" s="185" t="s">
        <v>1540</v>
      </c>
      <c r="B78" s="186" t="s">
        <v>1541</v>
      </c>
      <c r="C78" s="186" t="s">
        <v>1538</v>
      </c>
      <c r="D78" s="187"/>
      <c r="E78" s="188" t="s">
        <v>1542</v>
      </c>
      <c r="F78" s="189" t="s">
        <v>1543</v>
      </c>
      <c r="H78" s="190" t="s">
        <v>1951</v>
      </c>
      <c r="I78" s="191" t="s">
        <v>1952</v>
      </c>
      <c r="J78" s="191" t="s">
        <v>1953</v>
      </c>
      <c r="K78" s="191" t="s">
        <v>1954</v>
      </c>
      <c r="L78" s="191" t="s">
        <v>1955</v>
      </c>
      <c r="M78" s="191" t="s">
        <v>1920</v>
      </c>
      <c r="N78" s="192" t="s">
        <v>1735</v>
      </c>
      <c r="T78" s="226" t="s">
        <v>839</v>
      </c>
      <c r="U78" s="226" t="s">
        <v>840</v>
      </c>
    </row>
    <row r="79" spans="1:21" x14ac:dyDescent="0.15">
      <c r="A79" s="185" t="s">
        <v>1626</v>
      </c>
      <c r="B79" s="186" t="s">
        <v>1627</v>
      </c>
      <c r="C79" s="186" t="s">
        <v>1538</v>
      </c>
      <c r="D79" s="187"/>
      <c r="E79" s="188" t="s">
        <v>1627</v>
      </c>
      <c r="F79" s="189" t="s">
        <v>1628</v>
      </c>
      <c r="H79" s="190" t="s">
        <v>2049</v>
      </c>
      <c r="I79" s="191" t="s">
        <v>74</v>
      </c>
      <c r="J79" s="191" t="s">
        <v>314</v>
      </c>
      <c r="K79" s="191" t="s">
        <v>315</v>
      </c>
      <c r="L79" s="191" t="s">
        <v>316</v>
      </c>
      <c r="M79" s="191" t="s">
        <v>1920</v>
      </c>
      <c r="N79" s="192" t="s">
        <v>1735</v>
      </c>
      <c r="T79" s="228" t="s">
        <v>841</v>
      </c>
      <c r="U79" s="229" t="s">
        <v>842</v>
      </c>
    </row>
    <row r="80" spans="1:21" x14ac:dyDescent="0.15">
      <c r="A80" s="185" t="s">
        <v>1550</v>
      </c>
      <c r="B80" s="186" t="s">
        <v>1551</v>
      </c>
      <c r="C80" s="186" t="s">
        <v>1538</v>
      </c>
      <c r="D80" s="187"/>
      <c r="E80" s="188" t="s">
        <v>1551</v>
      </c>
      <c r="F80" s="189" t="s">
        <v>1552</v>
      </c>
      <c r="H80" s="190" t="s">
        <v>1961</v>
      </c>
      <c r="I80" s="191" t="s">
        <v>1962</v>
      </c>
      <c r="J80" s="191" t="s">
        <v>1963</v>
      </c>
      <c r="K80" s="191" t="s">
        <v>1964</v>
      </c>
      <c r="L80" s="191" t="s">
        <v>1965</v>
      </c>
      <c r="M80" s="191" t="s">
        <v>1920</v>
      </c>
      <c r="N80" s="192" t="s">
        <v>1735</v>
      </c>
      <c r="T80" s="230" t="s">
        <v>843</v>
      </c>
      <c r="U80" s="231" t="s">
        <v>844</v>
      </c>
    </row>
    <row r="81" spans="1:21" x14ac:dyDescent="0.15">
      <c r="A81" s="185" t="s">
        <v>1553</v>
      </c>
      <c r="B81" s="186" t="s">
        <v>1554</v>
      </c>
      <c r="C81" s="186" t="s">
        <v>1555</v>
      </c>
      <c r="D81" s="187"/>
      <c r="E81" s="188" t="s">
        <v>1554</v>
      </c>
      <c r="F81" s="189" t="s">
        <v>1556</v>
      </c>
      <c r="H81" s="190" t="s">
        <v>1966</v>
      </c>
      <c r="I81" s="191" t="s">
        <v>1967</v>
      </c>
      <c r="J81" s="191" t="s">
        <v>1968</v>
      </c>
      <c r="K81" s="191" t="s">
        <v>1969</v>
      </c>
      <c r="L81" s="191" t="s">
        <v>1970</v>
      </c>
      <c r="M81" s="191" t="s">
        <v>1920</v>
      </c>
      <c r="N81" s="192" t="s">
        <v>1735</v>
      </c>
    </row>
    <row r="82" spans="1:21" x14ac:dyDescent="0.15">
      <c r="A82" s="185" t="s">
        <v>1557</v>
      </c>
      <c r="B82" s="186" t="s">
        <v>1558</v>
      </c>
      <c r="C82" s="186" t="s">
        <v>1555</v>
      </c>
      <c r="D82" s="187"/>
      <c r="E82" s="188" t="s">
        <v>1558</v>
      </c>
      <c r="F82" s="189" t="s">
        <v>1559</v>
      </c>
      <c r="H82" s="190" t="s">
        <v>1976</v>
      </c>
      <c r="I82" s="191" t="s">
        <v>1977</v>
      </c>
      <c r="J82" s="191" t="s">
        <v>1978</v>
      </c>
      <c r="K82" s="191" t="s">
        <v>1979</v>
      </c>
      <c r="L82" s="191" t="s">
        <v>1980</v>
      </c>
      <c r="M82" s="191" t="s">
        <v>1920</v>
      </c>
      <c r="N82" s="192" t="s">
        <v>1735</v>
      </c>
    </row>
    <row r="83" spans="1:21" ht="12" x14ac:dyDescent="0.15">
      <c r="A83" s="185" t="s">
        <v>1560</v>
      </c>
      <c r="B83" s="186" t="s">
        <v>1561</v>
      </c>
      <c r="C83" s="186" t="s">
        <v>1555</v>
      </c>
      <c r="D83" s="187"/>
      <c r="E83" s="188" t="s">
        <v>1561</v>
      </c>
      <c r="F83" s="189" t="s">
        <v>1562</v>
      </c>
      <c r="H83" s="190" t="s">
        <v>1981</v>
      </c>
      <c r="I83" s="191" t="s">
        <v>1982</v>
      </c>
      <c r="J83" s="191" t="s">
        <v>1983</v>
      </c>
      <c r="K83" s="191" t="s">
        <v>1984</v>
      </c>
      <c r="L83" s="191" t="s">
        <v>1985</v>
      </c>
      <c r="M83" s="191" t="s">
        <v>1920</v>
      </c>
      <c r="N83" s="192" t="s">
        <v>1735</v>
      </c>
      <c r="T83" s="367" t="s">
        <v>1251</v>
      </c>
      <c r="U83" s="367"/>
    </row>
    <row r="84" spans="1:21" x14ac:dyDescent="0.15">
      <c r="A84" s="185" t="s">
        <v>1563</v>
      </c>
      <c r="B84" s="186" t="s">
        <v>1564</v>
      </c>
      <c r="C84" s="186" t="s">
        <v>1555</v>
      </c>
      <c r="D84" s="187"/>
      <c r="E84" s="188" t="s">
        <v>1564</v>
      </c>
      <c r="F84" s="189" t="s">
        <v>1565</v>
      </c>
      <c r="H84" s="190" t="s">
        <v>1986</v>
      </c>
      <c r="I84" s="191" t="s">
        <v>1987</v>
      </c>
      <c r="J84" s="191" t="s">
        <v>1988</v>
      </c>
      <c r="K84" s="191" t="s">
        <v>1989</v>
      </c>
      <c r="L84" s="191" t="s">
        <v>1990</v>
      </c>
      <c r="M84" s="191" t="s">
        <v>1920</v>
      </c>
      <c r="N84" s="192" t="s">
        <v>1735</v>
      </c>
      <c r="T84" s="236" t="s">
        <v>1094</v>
      </c>
      <c r="U84" s="236" t="s">
        <v>1252</v>
      </c>
    </row>
    <row r="85" spans="1:21" x14ac:dyDescent="0.15">
      <c r="A85" s="185" t="s">
        <v>1566</v>
      </c>
      <c r="B85" s="186" t="s">
        <v>1567</v>
      </c>
      <c r="C85" s="186" t="s">
        <v>1555</v>
      </c>
      <c r="D85" s="187"/>
      <c r="E85" s="188" t="s">
        <v>1567</v>
      </c>
      <c r="F85" s="189" t="s">
        <v>1568</v>
      </c>
      <c r="H85" s="190" t="s">
        <v>2050</v>
      </c>
      <c r="I85" s="191" t="s">
        <v>75</v>
      </c>
      <c r="J85" s="191" t="s">
        <v>317</v>
      </c>
      <c r="K85" s="191" t="s">
        <v>318</v>
      </c>
      <c r="L85" s="191" t="s">
        <v>319</v>
      </c>
      <c r="M85" s="191" t="s">
        <v>1920</v>
      </c>
      <c r="N85" s="192" t="s">
        <v>1735</v>
      </c>
      <c r="T85" s="237" t="s">
        <v>1253</v>
      </c>
      <c r="U85" s="238" t="s">
        <v>1254</v>
      </c>
    </row>
    <row r="86" spans="1:21" x14ac:dyDescent="0.15">
      <c r="A86" s="185" t="s">
        <v>1569</v>
      </c>
      <c r="B86" s="186" t="s">
        <v>1570</v>
      </c>
      <c r="C86" s="186" t="s">
        <v>1555</v>
      </c>
      <c r="D86" s="187"/>
      <c r="E86" s="188" t="s">
        <v>1570</v>
      </c>
      <c r="F86" s="189" t="s">
        <v>1571</v>
      </c>
      <c r="H86" s="190" t="s">
        <v>2001</v>
      </c>
      <c r="I86" s="191" t="s">
        <v>2002</v>
      </c>
      <c r="J86" s="191" t="s">
        <v>2003</v>
      </c>
      <c r="K86" s="191" t="s">
        <v>2004</v>
      </c>
      <c r="L86" s="191" t="s">
        <v>2005</v>
      </c>
      <c r="M86" s="191" t="s">
        <v>1920</v>
      </c>
      <c r="N86" s="192" t="s">
        <v>1735</v>
      </c>
      <c r="T86" s="237" t="s">
        <v>1255</v>
      </c>
      <c r="U86" s="238" t="s">
        <v>1256</v>
      </c>
    </row>
    <row r="87" spans="1:21" x14ac:dyDescent="0.15">
      <c r="A87" s="185" t="s">
        <v>1572</v>
      </c>
      <c r="B87" s="186" t="s">
        <v>1573</v>
      </c>
      <c r="C87" s="186" t="s">
        <v>1555</v>
      </c>
      <c r="D87" s="187"/>
      <c r="E87" s="188" t="s">
        <v>1573</v>
      </c>
      <c r="F87" s="189" t="s">
        <v>1574</v>
      </c>
      <c r="H87" s="190" t="s">
        <v>2051</v>
      </c>
      <c r="I87" s="191" t="s">
        <v>76</v>
      </c>
      <c r="J87" s="191" t="s">
        <v>320</v>
      </c>
      <c r="K87" s="191" t="s">
        <v>321</v>
      </c>
      <c r="L87" s="191" t="s">
        <v>322</v>
      </c>
      <c r="M87" s="191" t="s">
        <v>1920</v>
      </c>
      <c r="N87" s="192" t="s">
        <v>1735</v>
      </c>
      <c r="T87" s="237" t="s">
        <v>1257</v>
      </c>
      <c r="U87" s="238" t="s">
        <v>1258</v>
      </c>
    </row>
    <row r="88" spans="1:21" x14ac:dyDescent="0.15">
      <c r="A88" s="185" t="s">
        <v>1575</v>
      </c>
      <c r="B88" s="186" t="s">
        <v>1576</v>
      </c>
      <c r="C88" s="186" t="s">
        <v>1555</v>
      </c>
      <c r="D88" s="187"/>
      <c r="E88" s="188" t="s">
        <v>1576</v>
      </c>
      <c r="F88" s="189" t="s">
        <v>1577</v>
      </c>
      <c r="G88" s="181">
        <v>5</v>
      </c>
      <c r="H88" s="190" t="s">
        <v>2052</v>
      </c>
      <c r="I88" s="191" t="s">
        <v>77</v>
      </c>
      <c r="J88" s="191" t="s">
        <v>323</v>
      </c>
      <c r="K88" s="191" t="s">
        <v>324</v>
      </c>
      <c r="L88" s="191" t="s">
        <v>325</v>
      </c>
      <c r="M88" s="191" t="s">
        <v>1920</v>
      </c>
      <c r="N88" s="192" t="s">
        <v>1735</v>
      </c>
      <c r="T88" s="237" t="s">
        <v>1259</v>
      </c>
      <c r="U88" s="238" t="s">
        <v>1260</v>
      </c>
    </row>
    <row r="89" spans="1:21" x14ac:dyDescent="0.15">
      <c r="A89" s="185" t="s">
        <v>1578</v>
      </c>
      <c r="B89" s="186" t="s">
        <v>1579</v>
      </c>
      <c r="C89" s="186" t="s">
        <v>1555</v>
      </c>
      <c r="D89" s="187"/>
      <c r="E89" s="188" t="s">
        <v>1579</v>
      </c>
      <c r="F89" s="189" t="s">
        <v>1580</v>
      </c>
      <c r="G89" s="181">
        <v>6</v>
      </c>
      <c r="H89" s="190" t="s">
        <v>2006</v>
      </c>
      <c r="I89" s="191" t="s">
        <v>2007</v>
      </c>
      <c r="J89" s="191" t="s">
        <v>2008</v>
      </c>
      <c r="K89" s="191" t="s">
        <v>2009</v>
      </c>
      <c r="L89" s="191" t="s">
        <v>2010</v>
      </c>
      <c r="M89" s="191" t="s">
        <v>1920</v>
      </c>
      <c r="N89" s="192" t="s">
        <v>1735</v>
      </c>
      <c r="T89" s="237" t="s">
        <v>1513</v>
      </c>
      <c r="U89" s="238" t="s">
        <v>1261</v>
      </c>
    </row>
    <row r="90" spans="1:21" x14ac:dyDescent="0.15">
      <c r="A90" s="185" t="s">
        <v>1581</v>
      </c>
      <c r="B90" s="186" t="s">
        <v>1582</v>
      </c>
      <c r="C90" s="186" t="s">
        <v>1555</v>
      </c>
      <c r="D90" s="187"/>
      <c r="E90" s="188" t="s">
        <v>1582</v>
      </c>
      <c r="F90" s="189" t="s">
        <v>1583</v>
      </c>
      <c r="H90" s="190" t="s">
        <v>2054</v>
      </c>
      <c r="I90" s="191" t="s">
        <v>79</v>
      </c>
      <c r="J90" s="191" t="s">
        <v>329</v>
      </c>
      <c r="K90" s="191" t="s">
        <v>330</v>
      </c>
      <c r="L90" s="191" t="s">
        <v>331</v>
      </c>
      <c r="M90" s="191" t="s">
        <v>1920</v>
      </c>
      <c r="N90" s="192" t="s">
        <v>1735</v>
      </c>
      <c r="T90" s="239" t="s">
        <v>1720</v>
      </c>
      <c r="U90" s="240" t="s">
        <v>1262</v>
      </c>
    </row>
    <row r="91" spans="1:21" x14ac:dyDescent="0.15">
      <c r="A91" s="185" t="s">
        <v>1584</v>
      </c>
      <c r="B91" s="186" t="s">
        <v>1585</v>
      </c>
      <c r="C91" s="186" t="s">
        <v>1555</v>
      </c>
      <c r="D91" s="187"/>
      <c r="E91" s="188" t="s">
        <v>1585</v>
      </c>
      <c r="F91" s="189" t="s">
        <v>1586</v>
      </c>
      <c r="H91" s="190" t="s">
        <v>2011</v>
      </c>
      <c r="I91" s="191" t="s">
        <v>2012</v>
      </c>
      <c r="J91" s="191" t="s">
        <v>2013</v>
      </c>
      <c r="K91" s="191" t="s">
        <v>2014</v>
      </c>
      <c r="L91" s="191" t="s">
        <v>2015</v>
      </c>
      <c r="M91" s="191" t="s">
        <v>1920</v>
      </c>
      <c r="N91" s="192" t="s">
        <v>1735</v>
      </c>
    </row>
    <row r="92" spans="1:21" x14ac:dyDescent="0.15">
      <c r="A92" s="185" t="s">
        <v>1587</v>
      </c>
      <c r="B92" s="186" t="s">
        <v>1588</v>
      </c>
      <c r="C92" s="186" t="s">
        <v>1555</v>
      </c>
      <c r="D92" s="187"/>
      <c r="E92" s="188" t="s">
        <v>1588</v>
      </c>
      <c r="F92" s="189" t="s">
        <v>1589</v>
      </c>
      <c r="H92" s="190" t="s">
        <v>2055</v>
      </c>
      <c r="I92" s="191" t="s">
        <v>80</v>
      </c>
      <c r="J92" s="191" t="s">
        <v>332</v>
      </c>
      <c r="K92" s="191" t="s">
        <v>333</v>
      </c>
      <c r="L92" s="191" t="s">
        <v>334</v>
      </c>
      <c r="M92" s="191" t="s">
        <v>1920</v>
      </c>
      <c r="N92" s="192" t="s">
        <v>1735</v>
      </c>
    </row>
    <row r="93" spans="1:21" x14ac:dyDescent="0.15">
      <c r="A93" s="185" t="s">
        <v>1590</v>
      </c>
      <c r="B93" s="186" t="s">
        <v>1591</v>
      </c>
      <c r="C93" s="186" t="s">
        <v>1555</v>
      </c>
      <c r="D93" s="187"/>
      <c r="E93" s="188" t="s">
        <v>1591</v>
      </c>
      <c r="F93" s="189" t="s">
        <v>1592</v>
      </c>
      <c r="H93" s="190" t="s">
        <v>2056</v>
      </c>
      <c r="I93" s="191" t="s">
        <v>81</v>
      </c>
      <c r="J93" s="191" t="s">
        <v>335</v>
      </c>
      <c r="K93" s="191"/>
      <c r="L93" s="191"/>
      <c r="M93" s="191" t="s">
        <v>1920</v>
      </c>
      <c r="N93" s="192" t="s">
        <v>1735</v>
      </c>
      <c r="T93" s="362" t="s">
        <v>955</v>
      </c>
      <c r="U93" s="362"/>
    </row>
    <row r="94" spans="1:21" x14ac:dyDescent="0.15">
      <c r="A94" s="185" t="s">
        <v>1593</v>
      </c>
      <c r="B94" s="186" t="s">
        <v>1594</v>
      </c>
      <c r="C94" s="186" t="s">
        <v>1555</v>
      </c>
      <c r="D94" s="187"/>
      <c r="E94" s="188" t="s">
        <v>1594</v>
      </c>
      <c r="F94" s="189" t="s">
        <v>1595</v>
      </c>
      <c r="H94" s="190" t="s">
        <v>2057</v>
      </c>
      <c r="I94" s="191" t="s">
        <v>82</v>
      </c>
      <c r="J94" s="191" t="s">
        <v>336</v>
      </c>
      <c r="K94" s="191" t="s">
        <v>337</v>
      </c>
      <c r="L94" s="191" t="s">
        <v>338</v>
      </c>
      <c r="M94" s="191" t="s">
        <v>1920</v>
      </c>
      <c r="N94" s="192" t="s">
        <v>1735</v>
      </c>
      <c r="T94" s="182" t="s">
        <v>946</v>
      </c>
      <c r="U94" s="184" t="s">
        <v>896</v>
      </c>
    </row>
    <row r="95" spans="1:21" x14ac:dyDescent="0.15">
      <c r="A95" s="185" t="s">
        <v>1596</v>
      </c>
      <c r="B95" s="186" t="s">
        <v>1597</v>
      </c>
      <c r="C95" s="186" t="s">
        <v>1555</v>
      </c>
      <c r="D95" s="187"/>
      <c r="E95" s="188" t="s">
        <v>1597</v>
      </c>
      <c r="F95" s="189" t="s">
        <v>1598</v>
      </c>
      <c r="H95" s="190" t="s">
        <v>2058</v>
      </c>
      <c r="I95" s="191" t="s">
        <v>83</v>
      </c>
      <c r="J95" s="191" t="s">
        <v>339</v>
      </c>
      <c r="K95" s="191" t="s">
        <v>340</v>
      </c>
      <c r="L95" s="191" t="s">
        <v>341</v>
      </c>
      <c r="M95" s="191" t="s">
        <v>1920</v>
      </c>
      <c r="N95" s="192" t="s">
        <v>1735</v>
      </c>
      <c r="T95" s="190">
        <v>1</v>
      </c>
      <c r="U95" s="192" t="s">
        <v>943</v>
      </c>
    </row>
    <row r="96" spans="1:21" x14ac:dyDescent="0.15">
      <c r="A96" s="185" t="s">
        <v>1599</v>
      </c>
      <c r="B96" s="186" t="s">
        <v>1600</v>
      </c>
      <c r="C96" s="186" t="s">
        <v>1555</v>
      </c>
      <c r="D96" s="187"/>
      <c r="E96" s="188" t="s">
        <v>1600</v>
      </c>
      <c r="F96" s="189" t="s">
        <v>1601</v>
      </c>
      <c r="H96" s="190" t="s">
        <v>2059</v>
      </c>
      <c r="I96" s="191" t="s">
        <v>84</v>
      </c>
      <c r="J96" s="191" t="s">
        <v>342</v>
      </c>
      <c r="K96" s="191"/>
      <c r="L96" s="191"/>
      <c r="M96" s="191" t="s">
        <v>1920</v>
      </c>
      <c r="N96" s="192" t="s">
        <v>1735</v>
      </c>
      <c r="T96" s="190">
        <v>2</v>
      </c>
      <c r="U96" s="192" t="s">
        <v>944</v>
      </c>
    </row>
    <row r="97" spans="1:21" x14ac:dyDescent="0.15">
      <c r="A97" s="185" t="s">
        <v>1602</v>
      </c>
      <c r="B97" s="186" t="s">
        <v>1603</v>
      </c>
      <c r="C97" s="186" t="s">
        <v>1555</v>
      </c>
      <c r="D97" s="187"/>
      <c r="E97" s="188" t="s">
        <v>1603</v>
      </c>
      <c r="F97" s="189" t="s">
        <v>1604</v>
      </c>
      <c r="H97" s="190" t="s">
        <v>2061</v>
      </c>
      <c r="I97" s="191" t="s">
        <v>86</v>
      </c>
      <c r="J97" s="191" t="s">
        <v>346</v>
      </c>
      <c r="K97" s="191" t="s">
        <v>347</v>
      </c>
      <c r="L97" s="191" t="s">
        <v>348</v>
      </c>
      <c r="M97" s="191" t="s">
        <v>1920</v>
      </c>
      <c r="N97" s="192" t="s">
        <v>1735</v>
      </c>
      <c r="T97" s="190">
        <v>3</v>
      </c>
      <c r="U97" s="192" t="s">
        <v>945</v>
      </c>
    </row>
    <row r="98" spans="1:21" x14ac:dyDescent="0.15">
      <c r="A98" s="185" t="s">
        <v>1605</v>
      </c>
      <c r="B98" s="186" t="s">
        <v>1606</v>
      </c>
      <c r="C98" s="186" t="s">
        <v>1555</v>
      </c>
      <c r="D98" s="187"/>
      <c r="E98" s="188" t="s">
        <v>1606</v>
      </c>
      <c r="F98" s="189" t="s">
        <v>1607</v>
      </c>
      <c r="H98" s="190" t="s">
        <v>1936</v>
      </c>
      <c r="I98" s="191" t="s">
        <v>1937</v>
      </c>
      <c r="J98" s="191" t="s">
        <v>1938</v>
      </c>
      <c r="K98" s="191" t="s">
        <v>1939</v>
      </c>
      <c r="L98" s="191" t="s">
        <v>1940</v>
      </c>
      <c r="M98" s="191" t="s">
        <v>1920</v>
      </c>
      <c r="N98" s="209" t="s">
        <v>1801</v>
      </c>
      <c r="T98" s="207">
        <v>4</v>
      </c>
      <c r="U98" s="201" t="s">
        <v>833</v>
      </c>
    </row>
    <row r="99" spans="1:21" x14ac:dyDescent="0.15">
      <c r="A99" s="185" t="s">
        <v>1608</v>
      </c>
      <c r="B99" s="186" t="s">
        <v>1609</v>
      </c>
      <c r="C99" s="186" t="s">
        <v>1555</v>
      </c>
      <c r="D99" s="187"/>
      <c r="E99" s="188" t="s">
        <v>1609</v>
      </c>
      <c r="F99" s="189" t="s">
        <v>1610</v>
      </c>
      <c r="H99" s="190" t="s">
        <v>1946</v>
      </c>
      <c r="I99" s="191" t="s">
        <v>1947</v>
      </c>
      <c r="J99" s="191" t="s">
        <v>1948</v>
      </c>
      <c r="K99" s="191" t="s">
        <v>1949</v>
      </c>
      <c r="L99" s="191" t="s">
        <v>1950</v>
      </c>
      <c r="M99" s="191" t="s">
        <v>1920</v>
      </c>
      <c r="N99" s="209" t="s">
        <v>1801</v>
      </c>
    </row>
    <row r="100" spans="1:21" x14ac:dyDescent="0.15">
      <c r="A100" s="185" t="s">
        <v>1611</v>
      </c>
      <c r="B100" s="186" t="s">
        <v>1612</v>
      </c>
      <c r="C100" s="186" t="s">
        <v>1555</v>
      </c>
      <c r="D100" s="187"/>
      <c r="E100" s="188" t="s">
        <v>1612</v>
      </c>
      <c r="F100" s="189" t="s">
        <v>1613</v>
      </c>
      <c r="H100" s="190" t="s">
        <v>1991</v>
      </c>
      <c r="I100" s="191" t="s">
        <v>1992</v>
      </c>
      <c r="J100" s="191" t="s">
        <v>1993</v>
      </c>
      <c r="K100" s="191" t="s">
        <v>1994</v>
      </c>
      <c r="L100" s="191" t="s">
        <v>1995</v>
      </c>
      <c r="M100" s="191" t="s">
        <v>1920</v>
      </c>
      <c r="N100" s="209" t="s">
        <v>1801</v>
      </c>
    </row>
    <row r="101" spans="1:21" x14ac:dyDescent="0.15">
      <c r="A101" s="185" t="s">
        <v>1614</v>
      </c>
      <c r="B101" s="186" t="s">
        <v>1615</v>
      </c>
      <c r="C101" s="186" t="s">
        <v>1555</v>
      </c>
      <c r="D101" s="187"/>
      <c r="E101" s="188" t="s">
        <v>1615</v>
      </c>
      <c r="F101" s="189" t="s">
        <v>1616</v>
      </c>
      <c r="H101" s="190" t="s">
        <v>1956</v>
      </c>
      <c r="I101" s="191" t="s">
        <v>1957</v>
      </c>
      <c r="J101" s="191" t="s">
        <v>1958</v>
      </c>
      <c r="K101" s="191" t="s">
        <v>1959</v>
      </c>
      <c r="L101" s="191" t="s">
        <v>1960</v>
      </c>
      <c r="M101" s="191" t="s">
        <v>1920</v>
      </c>
      <c r="N101" s="209" t="s">
        <v>1790</v>
      </c>
      <c r="T101" s="361" t="s">
        <v>951</v>
      </c>
      <c r="U101" s="361"/>
    </row>
    <row r="102" spans="1:21" x14ac:dyDescent="0.15">
      <c r="A102" s="185" t="s">
        <v>1617</v>
      </c>
      <c r="B102" s="186" t="s">
        <v>1618</v>
      </c>
      <c r="C102" s="186" t="s">
        <v>1555</v>
      </c>
      <c r="D102" s="187"/>
      <c r="E102" s="188" t="s">
        <v>1618</v>
      </c>
      <c r="F102" s="189" t="s">
        <v>1619</v>
      </c>
      <c r="H102" s="190" t="s">
        <v>1971</v>
      </c>
      <c r="I102" s="191" t="s">
        <v>1972</v>
      </c>
      <c r="J102" s="191" t="s">
        <v>1973</v>
      </c>
      <c r="K102" s="191" t="s">
        <v>1974</v>
      </c>
      <c r="L102" s="191" t="s">
        <v>1975</v>
      </c>
      <c r="M102" s="191" t="s">
        <v>1920</v>
      </c>
      <c r="N102" s="209" t="s">
        <v>1790</v>
      </c>
      <c r="T102" s="241" t="s">
        <v>760</v>
      </c>
    </row>
    <row r="103" spans="1:21" x14ac:dyDescent="0.15">
      <c r="A103" s="185" t="s">
        <v>1620</v>
      </c>
      <c r="B103" s="186" t="s">
        <v>1621</v>
      </c>
      <c r="C103" s="186" t="s">
        <v>1555</v>
      </c>
      <c r="D103" s="187"/>
      <c r="E103" s="188" t="s">
        <v>1621</v>
      </c>
      <c r="F103" s="189" t="s">
        <v>1622</v>
      </c>
      <c r="H103" s="190" t="s">
        <v>1996</v>
      </c>
      <c r="I103" s="191" t="s">
        <v>1997</v>
      </c>
      <c r="J103" s="191" t="s">
        <v>1998</v>
      </c>
      <c r="K103" s="191" t="s">
        <v>1999</v>
      </c>
      <c r="L103" s="191" t="s">
        <v>2000</v>
      </c>
      <c r="M103" s="191" t="s">
        <v>1920</v>
      </c>
      <c r="N103" s="209" t="s">
        <v>1790</v>
      </c>
      <c r="T103" s="242" t="s">
        <v>758</v>
      </c>
    </row>
    <row r="104" spans="1:21" x14ac:dyDescent="0.15">
      <c r="A104" s="185" t="s">
        <v>1623</v>
      </c>
      <c r="B104" s="186" t="s">
        <v>1624</v>
      </c>
      <c r="C104" s="186" t="s">
        <v>1555</v>
      </c>
      <c r="D104" s="187"/>
      <c r="E104" s="188" t="s">
        <v>1624</v>
      </c>
      <c r="F104" s="189" t="s">
        <v>1625</v>
      </c>
      <c r="H104" s="190" t="s">
        <v>2053</v>
      </c>
      <c r="I104" s="191" t="s">
        <v>78</v>
      </c>
      <c r="J104" s="191" t="s">
        <v>326</v>
      </c>
      <c r="K104" s="191" t="s">
        <v>327</v>
      </c>
      <c r="L104" s="191" t="s">
        <v>328</v>
      </c>
      <c r="M104" s="191" t="s">
        <v>1920</v>
      </c>
      <c r="N104" s="209" t="s">
        <v>1790</v>
      </c>
      <c r="T104" s="243" t="s">
        <v>759</v>
      </c>
    </row>
    <row r="105" spans="1:21" x14ac:dyDescent="0.15">
      <c r="A105" s="185" t="s">
        <v>1629</v>
      </c>
      <c r="B105" s="186" t="s">
        <v>1630</v>
      </c>
      <c r="C105" s="186" t="s">
        <v>1555</v>
      </c>
      <c r="D105" s="187"/>
      <c r="E105" s="188" t="s">
        <v>1630</v>
      </c>
      <c r="F105" s="189" t="s">
        <v>1631</v>
      </c>
      <c r="H105" s="190" t="s">
        <v>2060</v>
      </c>
      <c r="I105" s="191" t="s">
        <v>85</v>
      </c>
      <c r="J105" s="191" t="s">
        <v>343</v>
      </c>
      <c r="K105" s="191" t="s">
        <v>344</v>
      </c>
      <c r="L105" s="191" t="s">
        <v>345</v>
      </c>
      <c r="M105" s="191" t="s">
        <v>1920</v>
      </c>
      <c r="N105" s="209" t="s">
        <v>1790</v>
      </c>
    </row>
    <row r="106" spans="1:21" x14ac:dyDescent="0.15">
      <c r="A106" s="185" t="s">
        <v>1632</v>
      </c>
      <c r="B106" s="186" t="s">
        <v>1633</v>
      </c>
      <c r="C106" s="186" t="s">
        <v>1555</v>
      </c>
      <c r="D106" s="187"/>
      <c r="E106" s="188" t="s">
        <v>1633</v>
      </c>
      <c r="F106" s="189" t="s">
        <v>1634</v>
      </c>
      <c r="H106" s="190" t="s">
        <v>2062</v>
      </c>
      <c r="I106" s="191" t="s">
        <v>87</v>
      </c>
      <c r="J106" s="191" t="s">
        <v>349</v>
      </c>
      <c r="K106" s="191" t="s">
        <v>350</v>
      </c>
      <c r="L106" s="191" t="s">
        <v>351</v>
      </c>
      <c r="M106" s="191" t="s">
        <v>713</v>
      </c>
      <c r="N106" s="192" t="s">
        <v>1735</v>
      </c>
    </row>
    <row r="107" spans="1:21" x14ac:dyDescent="0.15">
      <c r="A107" s="185" t="s">
        <v>1635</v>
      </c>
      <c r="B107" s="186" t="s">
        <v>1636</v>
      </c>
      <c r="C107" s="186" t="s">
        <v>1555</v>
      </c>
      <c r="D107" s="187"/>
      <c r="E107" s="188" t="s">
        <v>1636</v>
      </c>
      <c r="F107" s="189" t="s">
        <v>1637</v>
      </c>
      <c r="H107" s="190" t="s">
        <v>2063</v>
      </c>
      <c r="I107" s="191" t="s">
        <v>88</v>
      </c>
      <c r="J107" s="191" t="s">
        <v>352</v>
      </c>
      <c r="K107" s="191" t="s">
        <v>353</v>
      </c>
      <c r="L107" s="191" t="s">
        <v>354</v>
      </c>
      <c r="M107" s="191" t="s">
        <v>713</v>
      </c>
      <c r="N107" s="192" t="s">
        <v>1735</v>
      </c>
    </row>
    <row r="108" spans="1:21" x14ac:dyDescent="0.15">
      <c r="A108" s="185" t="s">
        <v>1638</v>
      </c>
      <c r="B108" s="186" t="s">
        <v>1639</v>
      </c>
      <c r="C108" s="186" t="s">
        <v>1555</v>
      </c>
      <c r="D108" s="187"/>
      <c r="E108" s="188" t="s">
        <v>1639</v>
      </c>
      <c r="F108" s="189" t="s">
        <v>1640</v>
      </c>
      <c r="H108" s="190" t="s">
        <v>2064</v>
      </c>
      <c r="I108" s="191" t="s">
        <v>89</v>
      </c>
      <c r="J108" s="191" t="s">
        <v>355</v>
      </c>
      <c r="K108" s="191" t="s">
        <v>356</v>
      </c>
      <c r="L108" s="191" t="s">
        <v>357</v>
      </c>
      <c r="M108" s="191" t="s">
        <v>713</v>
      </c>
      <c r="N108" s="192" t="s">
        <v>1735</v>
      </c>
    </row>
    <row r="109" spans="1:21" x14ac:dyDescent="0.15">
      <c r="A109" s="185" t="s">
        <v>1641</v>
      </c>
      <c r="B109" s="186" t="s">
        <v>1642</v>
      </c>
      <c r="C109" s="186" t="s">
        <v>1555</v>
      </c>
      <c r="D109" s="187"/>
      <c r="E109" s="188" t="s">
        <v>1642</v>
      </c>
      <c r="F109" s="189" t="s">
        <v>1643</v>
      </c>
      <c r="H109" s="190" t="s">
        <v>2065</v>
      </c>
      <c r="I109" s="191" t="s">
        <v>90</v>
      </c>
      <c r="J109" s="191" t="s">
        <v>358</v>
      </c>
      <c r="K109" s="191" t="s">
        <v>359</v>
      </c>
      <c r="L109" s="191" t="s">
        <v>360</v>
      </c>
      <c r="M109" s="191" t="s">
        <v>713</v>
      </c>
      <c r="N109" s="192" t="s">
        <v>1735</v>
      </c>
    </row>
    <row r="110" spans="1:21" x14ac:dyDescent="0.15">
      <c r="A110" s="185" t="s">
        <v>1647</v>
      </c>
      <c r="B110" s="186" t="s">
        <v>1648</v>
      </c>
      <c r="C110" s="186" t="s">
        <v>1555</v>
      </c>
      <c r="D110" s="187"/>
      <c r="E110" s="188" t="s">
        <v>1648</v>
      </c>
      <c r="F110" s="189" t="s">
        <v>1649</v>
      </c>
      <c r="H110" s="190" t="s">
        <v>2066</v>
      </c>
      <c r="I110" s="191" t="s">
        <v>91</v>
      </c>
      <c r="J110" s="191" t="s">
        <v>361</v>
      </c>
      <c r="K110" s="191" t="s">
        <v>362</v>
      </c>
      <c r="L110" s="191" t="s">
        <v>363</v>
      </c>
      <c r="M110" s="191" t="s">
        <v>713</v>
      </c>
      <c r="N110" s="192" t="s">
        <v>1735</v>
      </c>
    </row>
    <row r="111" spans="1:21" x14ac:dyDescent="0.15">
      <c r="A111" s="185" t="s">
        <v>1650</v>
      </c>
      <c r="B111" s="186" t="s">
        <v>1651</v>
      </c>
      <c r="C111" s="186" t="s">
        <v>1555</v>
      </c>
      <c r="D111" s="187"/>
      <c r="E111" s="188" t="s">
        <v>1651</v>
      </c>
      <c r="F111" s="189" t="s">
        <v>1652</v>
      </c>
      <c r="H111" s="190" t="s">
        <v>2067</v>
      </c>
      <c r="I111" s="191" t="s">
        <v>92</v>
      </c>
      <c r="J111" s="191" t="s">
        <v>364</v>
      </c>
      <c r="K111" s="191" t="s">
        <v>365</v>
      </c>
      <c r="L111" s="191" t="s">
        <v>366</v>
      </c>
      <c r="M111" s="191" t="s">
        <v>713</v>
      </c>
      <c r="N111" s="192" t="s">
        <v>1735</v>
      </c>
    </row>
    <row r="112" spans="1:21" x14ac:dyDescent="0.15">
      <c r="A112" s="185" t="s">
        <v>1653</v>
      </c>
      <c r="B112" s="186" t="s">
        <v>1654</v>
      </c>
      <c r="C112" s="186" t="s">
        <v>1555</v>
      </c>
      <c r="D112" s="187"/>
      <c r="E112" s="188" t="s">
        <v>1654</v>
      </c>
      <c r="F112" s="189" t="s">
        <v>1655</v>
      </c>
      <c r="H112" s="190" t="s">
        <v>2069</v>
      </c>
      <c r="I112" s="191" t="s">
        <v>94</v>
      </c>
      <c r="J112" s="191" t="s">
        <v>370</v>
      </c>
      <c r="K112" s="191" t="s">
        <v>371</v>
      </c>
      <c r="L112" s="191" t="s">
        <v>372</v>
      </c>
      <c r="M112" s="191" t="s">
        <v>713</v>
      </c>
      <c r="N112" s="192" t="s">
        <v>1735</v>
      </c>
    </row>
    <row r="113" spans="1:14" x14ac:dyDescent="0.15">
      <c r="A113" s="185" t="s">
        <v>1656</v>
      </c>
      <c r="B113" s="186" t="s">
        <v>1657</v>
      </c>
      <c r="C113" s="186" t="s">
        <v>1555</v>
      </c>
      <c r="D113" s="187"/>
      <c r="E113" s="188" t="s">
        <v>1657</v>
      </c>
      <c r="F113" s="189" t="s">
        <v>1273</v>
      </c>
      <c r="H113" s="190" t="s">
        <v>2070</v>
      </c>
      <c r="I113" s="191" t="s">
        <v>95</v>
      </c>
      <c r="J113" s="191" t="s">
        <v>373</v>
      </c>
      <c r="K113" s="191" t="s">
        <v>374</v>
      </c>
      <c r="L113" s="191" t="s">
        <v>375</v>
      </c>
      <c r="M113" s="191" t="s">
        <v>713</v>
      </c>
      <c r="N113" s="192" t="s">
        <v>1735</v>
      </c>
    </row>
    <row r="114" spans="1:14" x14ac:dyDescent="0.15">
      <c r="A114" s="185" t="s">
        <v>1658</v>
      </c>
      <c r="B114" s="186" t="s">
        <v>1659</v>
      </c>
      <c r="C114" s="186" t="s">
        <v>1555</v>
      </c>
      <c r="D114" s="187"/>
      <c r="E114" s="188" t="s">
        <v>1659</v>
      </c>
      <c r="F114" s="189" t="s">
        <v>1660</v>
      </c>
      <c r="H114" s="190" t="s">
        <v>2071</v>
      </c>
      <c r="I114" s="191" t="s">
        <v>96</v>
      </c>
      <c r="J114" s="191" t="s">
        <v>376</v>
      </c>
      <c r="K114" s="191" t="s">
        <v>377</v>
      </c>
      <c r="L114" s="191" t="s">
        <v>378</v>
      </c>
      <c r="M114" s="191" t="s">
        <v>713</v>
      </c>
      <c r="N114" s="192" t="s">
        <v>1735</v>
      </c>
    </row>
    <row r="115" spans="1:14" x14ac:dyDescent="0.15">
      <c r="A115" s="185" t="s">
        <v>1661</v>
      </c>
      <c r="B115" s="186" t="s">
        <v>1662</v>
      </c>
      <c r="C115" s="186" t="s">
        <v>1555</v>
      </c>
      <c r="D115" s="187"/>
      <c r="E115" s="188" t="s">
        <v>1662</v>
      </c>
      <c r="F115" s="189" t="s">
        <v>1663</v>
      </c>
      <c r="H115" s="190" t="s">
        <v>2072</v>
      </c>
      <c r="I115" s="191" t="s">
        <v>97</v>
      </c>
      <c r="J115" s="191" t="s">
        <v>379</v>
      </c>
      <c r="K115" s="191" t="s">
        <v>380</v>
      </c>
      <c r="L115" s="191" t="s">
        <v>381</v>
      </c>
      <c r="M115" s="191" t="s">
        <v>713</v>
      </c>
      <c r="N115" s="192" t="s">
        <v>1735</v>
      </c>
    </row>
    <row r="116" spans="1:14" x14ac:dyDescent="0.15">
      <c r="A116" s="185" t="s">
        <v>1664</v>
      </c>
      <c r="B116" s="186" t="s">
        <v>1665</v>
      </c>
      <c r="C116" s="186" t="s">
        <v>1555</v>
      </c>
      <c r="D116" s="187" t="s">
        <v>1666</v>
      </c>
      <c r="E116" s="188" t="s">
        <v>1665</v>
      </c>
      <c r="F116" s="189" t="s">
        <v>1667</v>
      </c>
      <c r="H116" s="190" t="s">
        <v>2073</v>
      </c>
      <c r="I116" s="191" t="s">
        <v>98</v>
      </c>
      <c r="J116" s="191" t="s">
        <v>382</v>
      </c>
      <c r="K116" s="191" t="s">
        <v>383</v>
      </c>
      <c r="L116" s="191" t="s">
        <v>384</v>
      </c>
      <c r="M116" s="191" t="s">
        <v>713</v>
      </c>
      <c r="N116" s="192" t="s">
        <v>1735</v>
      </c>
    </row>
    <row r="117" spans="1:14" x14ac:dyDescent="0.15">
      <c r="A117" s="185" t="s">
        <v>1668</v>
      </c>
      <c r="B117" s="186" t="s">
        <v>1669</v>
      </c>
      <c r="C117" s="186" t="s">
        <v>1555</v>
      </c>
      <c r="D117" s="187"/>
      <c r="E117" s="188" t="s">
        <v>1669</v>
      </c>
      <c r="F117" s="189" t="s">
        <v>1670</v>
      </c>
      <c r="H117" s="190" t="s">
        <v>2074</v>
      </c>
      <c r="I117" s="191" t="s">
        <v>99</v>
      </c>
      <c r="J117" s="191" t="s">
        <v>385</v>
      </c>
      <c r="K117" s="191" t="s">
        <v>386</v>
      </c>
      <c r="L117" s="191" t="s">
        <v>387</v>
      </c>
      <c r="M117" s="191" t="s">
        <v>713</v>
      </c>
      <c r="N117" s="192" t="s">
        <v>1735</v>
      </c>
    </row>
    <row r="118" spans="1:14" x14ac:dyDescent="0.15">
      <c r="A118" s="185" t="s">
        <v>1671</v>
      </c>
      <c r="B118" s="186" t="s">
        <v>1672</v>
      </c>
      <c r="C118" s="186" t="s">
        <v>1555</v>
      </c>
      <c r="D118" s="187"/>
      <c r="E118" s="188" t="s">
        <v>1672</v>
      </c>
      <c r="F118" s="189" t="s">
        <v>1673</v>
      </c>
      <c r="H118" s="190" t="s">
        <v>2077</v>
      </c>
      <c r="I118" s="191" t="s">
        <v>103</v>
      </c>
      <c r="J118" s="191" t="s">
        <v>397</v>
      </c>
      <c r="K118" s="191" t="s">
        <v>398</v>
      </c>
      <c r="L118" s="191" t="s">
        <v>397</v>
      </c>
      <c r="M118" s="191" t="s">
        <v>713</v>
      </c>
      <c r="N118" s="192" t="s">
        <v>1735</v>
      </c>
    </row>
    <row r="119" spans="1:14" x14ac:dyDescent="0.15">
      <c r="A119" s="185" t="s">
        <v>1674</v>
      </c>
      <c r="B119" s="186" t="s">
        <v>1675</v>
      </c>
      <c r="C119" s="186" t="s">
        <v>1555</v>
      </c>
      <c r="D119" s="187"/>
      <c r="E119" s="188" t="s">
        <v>1675</v>
      </c>
      <c r="F119" s="189" t="s">
        <v>1676</v>
      </c>
      <c r="H119" s="190" t="s">
        <v>2078</v>
      </c>
      <c r="I119" s="191" t="s">
        <v>104</v>
      </c>
      <c r="J119" s="191" t="s">
        <v>399</v>
      </c>
      <c r="K119" s="191" t="s">
        <v>400</v>
      </c>
      <c r="L119" s="191" t="s">
        <v>401</v>
      </c>
      <c r="M119" s="191" t="s">
        <v>713</v>
      </c>
      <c r="N119" s="192" t="s">
        <v>1735</v>
      </c>
    </row>
    <row r="120" spans="1:14" x14ac:dyDescent="0.15">
      <c r="A120" s="185" t="s">
        <v>1677</v>
      </c>
      <c r="B120" s="186" t="s">
        <v>1678</v>
      </c>
      <c r="C120" s="186" t="s">
        <v>1555</v>
      </c>
      <c r="D120" s="187"/>
      <c r="E120" s="188" t="s">
        <v>1678</v>
      </c>
      <c r="F120" s="189" t="s">
        <v>1679</v>
      </c>
      <c r="H120" s="190" t="s">
        <v>2079</v>
      </c>
      <c r="I120" s="191" t="s">
        <v>105</v>
      </c>
      <c r="J120" s="191" t="s">
        <v>402</v>
      </c>
      <c r="K120" s="191" t="s">
        <v>403</v>
      </c>
      <c r="L120" s="191" t="s">
        <v>404</v>
      </c>
      <c r="M120" s="191" t="s">
        <v>713</v>
      </c>
      <c r="N120" s="192" t="s">
        <v>1735</v>
      </c>
    </row>
    <row r="121" spans="1:14" x14ac:dyDescent="0.15">
      <c r="A121" s="185" t="s">
        <v>1680</v>
      </c>
      <c r="B121" s="186" t="s">
        <v>1681</v>
      </c>
      <c r="C121" s="186" t="s">
        <v>1555</v>
      </c>
      <c r="D121" s="187"/>
      <c r="E121" s="188" t="s">
        <v>1681</v>
      </c>
      <c r="F121" s="189" t="s">
        <v>1682</v>
      </c>
      <c r="H121" s="190" t="s">
        <v>2080</v>
      </c>
      <c r="I121" s="191" t="s">
        <v>106</v>
      </c>
      <c r="J121" s="191" t="s">
        <v>405</v>
      </c>
      <c r="K121" s="191" t="s">
        <v>406</v>
      </c>
      <c r="L121" s="191" t="s">
        <v>407</v>
      </c>
      <c r="M121" s="191" t="s">
        <v>713</v>
      </c>
      <c r="N121" s="192" t="s">
        <v>1735</v>
      </c>
    </row>
    <row r="122" spans="1:14" x14ac:dyDescent="0.15">
      <c r="A122" s="185" t="s">
        <v>1683</v>
      </c>
      <c r="B122" s="186" t="s">
        <v>1684</v>
      </c>
      <c r="C122" s="186" t="s">
        <v>1555</v>
      </c>
      <c r="D122" s="187"/>
      <c r="E122" s="188" t="s">
        <v>1684</v>
      </c>
      <c r="F122" s="189" t="s">
        <v>1685</v>
      </c>
      <c r="H122" s="190" t="s">
        <v>2081</v>
      </c>
      <c r="I122" s="191" t="s">
        <v>107</v>
      </c>
      <c r="J122" s="191" t="s">
        <v>408</v>
      </c>
      <c r="K122" s="191" t="s">
        <v>409</v>
      </c>
      <c r="L122" s="191" t="s">
        <v>410</v>
      </c>
      <c r="M122" s="191" t="s">
        <v>713</v>
      </c>
      <c r="N122" s="192" t="s">
        <v>1735</v>
      </c>
    </row>
    <row r="123" spans="1:14" x14ac:dyDescent="0.15">
      <c r="A123" s="185" t="s">
        <v>1686</v>
      </c>
      <c r="B123" s="186" t="s">
        <v>1687</v>
      </c>
      <c r="C123" s="186" t="s">
        <v>1555</v>
      </c>
      <c r="D123" s="187"/>
      <c r="E123" s="188" t="s">
        <v>1687</v>
      </c>
      <c r="F123" s="189" t="s">
        <v>1688</v>
      </c>
      <c r="H123" s="190" t="s">
        <v>2083</v>
      </c>
      <c r="I123" s="191" t="s">
        <v>109</v>
      </c>
      <c r="J123" s="191" t="s">
        <v>414</v>
      </c>
      <c r="K123" s="191" t="s">
        <v>415</v>
      </c>
      <c r="L123" s="191" t="s">
        <v>416</v>
      </c>
      <c r="M123" s="191" t="s">
        <v>713</v>
      </c>
      <c r="N123" s="192" t="s">
        <v>1735</v>
      </c>
    </row>
    <row r="124" spans="1:14" x14ac:dyDescent="0.15">
      <c r="A124" s="185" t="s">
        <v>1692</v>
      </c>
      <c r="B124" s="186" t="s">
        <v>1693</v>
      </c>
      <c r="C124" s="186" t="s">
        <v>1555</v>
      </c>
      <c r="D124" s="187"/>
      <c r="E124" s="188" t="s">
        <v>1693</v>
      </c>
      <c r="F124" s="189" t="s">
        <v>1694</v>
      </c>
      <c r="H124" s="190" t="s">
        <v>2084</v>
      </c>
      <c r="I124" s="191" t="s">
        <v>110</v>
      </c>
      <c r="J124" s="191" t="s">
        <v>417</v>
      </c>
      <c r="K124" s="191" t="s">
        <v>418</v>
      </c>
      <c r="L124" s="191" t="s">
        <v>419</v>
      </c>
      <c r="M124" s="191" t="s">
        <v>713</v>
      </c>
      <c r="N124" s="192" t="s">
        <v>1735</v>
      </c>
    </row>
    <row r="125" spans="1:14" x14ac:dyDescent="0.15">
      <c r="A125" s="244" t="s">
        <v>1689</v>
      </c>
      <c r="B125" s="245" t="s">
        <v>1690</v>
      </c>
      <c r="C125" s="245" t="s">
        <v>1555</v>
      </c>
      <c r="D125" s="246"/>
      <c r="E125" s="247" t="s">
        <v>1690</v>
      </c>
      <c r="F125" s="248" t="s">
        <v>1691</v>
      </c>
      <c r="H125" s="190" t="s">
        <v>2085</v>
      </c>
      <c r="I125" s="191" t="s">
        <v>111</v>
      </c>
      <c r="J125" s="191" t="s">
        <v>420</v>
      </c>
      <c r="K125" s="191" t="s">
        <v>421</v>
      </c>
      <c r="L125" s="191" t="s">
        <v>422</v>
      </c>
      <c r="M125" s="191" t="s">
        <v>713</v>
      </c>
      <c r="N125" s="192" t="s">
        <v>1735</v>
      </c>
    </row>
    <row r="126" spans="1:14" x14ac:dyDescent="0.15">
      <c r="H126" s="190" t="s">
        <v>2086</v>
      </c>
      <c r="I126" s="191" t="s">
        <v>112</v>
      </c>
      <c r="J126" s="191" t="s">
        <v>423</v>
      </c>
      <c r="K126" s="191" t="s">
        <v>424</v>
      </c>
      <c r="L126" s="191" t="s">
        <v>425</v>
      </c>
      <c r="M126" s="191" t="s">
        <v>713</v>
      </c>
      <c r="N126" s="192" t="s">
        <v>1735</v>
      </c>
    </row>
    <row r="127" spans="1:14" x14ac:dyDescent="0.15">
      <c r="H127" s="190" t="s">
        <v>2088</v>
      </c>
      <c r="I127" s="191" t="s">
        <v>114</v>
      </c>
      <c r="J127" s="191" t="s">
        <v>427</v>
      </c>
      <c r="K127" s="191" t="s">
        <v>428</v>
      </c>
      <c r="L127" s="191" t="s">
        <v>429</v>
      </c>
      <c r="M127" s="191" t="s">
        <v>713</v>
      </c>
      <c r="N127" s="192" t="s">
        <v>1735</v>
      </c>
    </row>
    <row r="128" spans="1:14" x14ac:dyDescent="0.15">
      <c r="H128" s="190" t="s">
        <v>2089</v>
      </c>
      <c r="I128" s="191" t="s">
        <v>115</v>
      </c>
      <c r="J128" s="191" t="s">
        <v>430</v>
      </c>
      <c r="K128" s="191" t="s">
        <v>431</v>
      </c>
      <c r="L128" s="191" t="s">
        <v>115</v>
      </c>
      <c r="M128" s="191" t="s">
        <v>713</v>
      </c>
      <c r="N128" s="192" t="s">
        <v>1735</v>
      </c>
    </row>
    <row r="129" spans="8:14" x14ac:dyDescent="0.15">
      <c r="H129" s="190" t="s">
        <v>2090</v>
      </c>
      <c r="I129" s="191" t="s">
        <v>116</v>
      </c>
      <c r="J129" s="191" t="s">
        <v>432</v>
      </c>
      <c r="K129" s="191" t="s">
        <v>433</v>
      </c>
      <c r="L129" s="191" t="s">
        <v>434</v>
      </c>
      <c r="M129" s="191" t="s">
        <v>713</v>
      </c>
      <c r="N129" s="192" t="s">
        <v>1735</v>
      </c>
    </row>
    <row r="130" spans="8:14" x14ac:dyDescent="0.15">
      <c r="H130" s="190" t="s">
        <v>2092</v>
      </c>
      <c r="I130" s="191" t="s">
        <v>118</v>
      </c>
      <c r="J130" s="191" t="s">
        <v>438</v>
      </c>
      <c r="K130" s="191" t="s">
        <v>439</v>
      </c>
      <c r="L130" s="191" t="s">
        <v>440</v>
      </c>
      <c r="M130" s="191" t="s">
        <v>713</v>
      </c>
      <c r="N130" s="192" t="s">
        <v>1735</v>
      </c>
    </row>
    <row r="131" spans="8:14" x14ac:dyDescent="0.15">
      <c r="H131" s="190" t="s">
        <v>2093</v>
      </c>
      <c r="I131" s="191" t="s">
        <v>119</v>
      </c>
      <c r="J131" s="191" t="s">
        <v>441</v>
      </c>
      <c r="K131" s="191" t="s">
        <v>442</v>
      </c>
      <c r="L131" s="191" t="s">
        <v>443</v>
      </c>
      <c r="M131" s="191" t="s">
        <v>713</v>
      </c>
      <c r="N131" s="192" t="s">
        <v>1735</v>
      </c>
    </row>
    <row r="132" spans="8:14" x14ac:dyDescent="0.15">
      <c r="H132" s="190" t="s">
        <v>2094</v>
      </c>
      <c r="I132" s="191" t="s">
        <v>120</v>
      </c>
      <c r="J132" s="191" t="s">
        <v>444</v>
      </c>
      <c r="K132" s="191" t="s">
        <v>445</v>
      </c>
      <c r="L132" s="191" t="s">
        <v>445</v>
      </c>
      <c r="M132" s="191" t="s">
        <v>713</v>
      </c>
      <c r="N132" s="192" t="s">
        <v>1735</v>
      </c>
    </row>
    <row r="133" spans="8:14" x14ac:dyDescent="0.15">
      <c r="H133" s="190" t="s">
        <v>2095</v>
      </c>
      <c r="I133" s="191" t="s">
        <v>121</v>
      </c>
      <c r="J133" s="191" t="s">
        <v>446</v>
      </c>
      <c r="K133" s="191" t="s">
        <v>447</v>
      </c>
      <c r="L133" s="191" t="s">
        <v>448</v>
      </c>
      <c r="M133" s="191" t="s">
        <v>713</v>
      </c>
      <c r="N133" s="192" t="s">
        <v>1735</v>
      </c>
    </row>
    <row r="134" spans="8:14" x14ac:dyDescent="0.15">
      <c r="H134" s="190" t="s">
        <v>2096</v>
      </c>
      <c r="I134" s="191" t="s">
        <v>122</v>
      </c>
      <c r="J134" s="191" t="s">
        <v>449</v>
      </c>
      <c r="K134" s="191" t="s">
        <v>122</v>
      </c>
      <c r="L134" s="191" t="s">
        <v>122</v>
      </c>
      <c r="M134" s="191" t="s">
        <v>713</v>
      </c>
      <c r="N134" s="192" t="s">
        <v>1735</v>
      </c>
    </row>
    <row r="135" spans="8:14" x14ac:dyDescent="0.15">
      <c r="H135" s="190" t="s">
        <v>2097</v>
      </c>
      <c r="I135" s="191" t="s">
        <v>123</v>
      </c>
      <c r="J135" s="191" t="s">
        <v>450</v>
      </c>
      <c r="K135" s="191"/>
      <c r="L135" s="191"/>
      <c r="M135" s="191" t="s">
        <v>713</v>
      </c>
      <c r="N135" s="192" t="s">
        <v>1735</v>
      </c>
    </row>
    <row r="136" spans="8:14" x14ac:dyDescent="0.15">
      <c r="H136" s="190" t="s">
        <v>2098</v>
      </c>
      <c r="I136" s="191" t="s">
        <v>124</v>
      </c>
      <c r="J136" s="191" t="s">
        <v>451</v>
      </c>
      <c r="K136" s="191" t="s">
        <v>452</v>
      </c>
      <c r="L136" s="191" t="s">
        <v>453</v>
      </c>
      <c r="M136" s="191" t="s">
        <v>713</v>
      </c>
      <c r="N136" s="192" t="s">
        <v>1735</v>
      </c>
    </row>
    <row r="137" spans="8:14" x14ac:dyDescent="0.15">
      <c r="H137" s="190" t="s">
        <v>2100</v>
      </c>
      <c r="I137" s="191" t="s">
        <v>126</v>
      </c>
      <c r="J137" s="191" t="s">
        <v>457</v>
      </c>
      <c r="K137" s="191" t="s">
        <v>458</v>
      </c>
      <c r="L137" s="191" t="s">
        <v>459</v>
      </c>
      <c r="M137" s="191" t="s">
        <v>713</v>
      </c>
      <c r="N137" s="192" t="s">
        <v>1735</v>
      </c>
    </row>
    <row r="138" spans="8:14" x14ac:dyDescent="0.15">
      <c r="H138" s="190" t="s">
        <v>2101</v>
      </c>
      <c r="I138" s="191" t="s">
        <v>127</v>
      </c>
      <c r="J138" s="191" t="s">
        <v>460</v>
      </c>
      <c r="K138" s="191"/>
      <c r="L138" s="191" t="s">
        <v>461</v>
      </c>
      <c r="M138" s="191" t="s">
        <v>713</v>
      </c>
      <c r="N138" s="192" t="s">
        <v>1735</v>
      </c>
    </row>
    <row r="139" spans="8:14" x14ac:dyDescent="0.15">
      <c r="H139" s="190" t="s">
        <v>2102</v>
      </c>
      <c r="I139" s="191" t="s">
        <v>128</v>
      </c>
      <c r="J139" s="191" t="s">
        <v>462</v>
      </c>
      <c r="K139" s="191" t="s">
        <v>463</v>
      </c>
      <c r="L139" s="191" t="s">
        <v>464</v>
      </c>
      <c r="M139" s="191" t="s">
        <v>713</v>
      </c>
      <c r="N139" s="192" t="s">
        <v>1735</v>
      </c>
    </row>
    <row r="140" spans="8:14" x14ac:dyDescent="0.15">
      <c r="H140" s="190" t="s">
        <v>2103</v>
      </c>
      <c r="I140" s="191" t="s">
        <v>129</v>
      </c>
      <c r="J140" s="191" t="s">
        <v>465</v>
      </c>
      <c r="K140" s="191" t="s">
        <v>466</v>
      </c>
      <c r="L140" s="191" t="s">
        <v>467</v>
      </c>
      <c r="M140" s="191" t="s">
        <v>713</v>
      </c>
      <c r="N140" s="192" t="s">
        <v>1735</v>
      </c>
    </row>
    <row r="141" spans="8:14" x14ac:dyDescent="0.15">
      <c r="H141" s="190" t="s">
        <v>2104</v>
      </c>
      <c r="I141" s="191" t="s">
        <v>130</v>
      </c>
      <c r="J141" s="191" t="s">
        <v>468</v>
      </c>
      <c r="K141" s="191" t="s">
        <v>469</v>
      </c>
      <c r="L141" s="191" t="s">
        <v>470</v>
      </c>
      <c r="M141" s="191" t="s">
        <v>713</v>
      </c>
      <c r="N141" s="192" t="s">
        <v>1735</v>
      </c>
    </row>
    <row r="142" spans="8:14" x14ac:dyDescent="0.15">
      <c r="H142" s="190" t="s">
        <v>2068</v>
      </c>
      <c r="I142" s="191" t="s">
        <v>93</v>
      </c>
      <c r="J142" s="191" t="s">
        <v>367</v>
      </c>
      <c r="K142" s="191" t="s">
        <v>368</v>
      </c>
      <c r="L142" s="191" t="s">
        <v>369</v>
      </c>
      <c r="M142" s="191" t="s">
        <v>713</v>
      </c>
      <c r="N142" s="209" t="s">
        <v>1801</v>
      </c>
    </row>
    <row r="143" spans="8:14" x14ac:dyDescent="0.15">
      <c r="H143" s="190" t="s">
        <v>2087</v>
      </c>
      <c r="I143" s="191" t="s">
        <v>113</v>
      </c>
      <c r="J143" s="191" t="s">
        <v>426</v>
      </c>
      <c r="K143" s="191"/>
      <c r="L143" s="191"/>
      <c r="M143" s="191" t="s">
        <v>713</v>
      </c>
      <c r="N143" s="209" t="s">
        <v>1801</v>
      </c>
    </row>
    <row r="144" spans="8:14" x14ac:dyDescent="0.15">
      <c r="H144" s="190" t="s">
        <v>2075</v>
      </c>
      <c r="I144" s="191" t="s">
        <v>100</v>
      </c>
      <c r="J144" s="191" t="s">
        <v>388</v>
      </c>
      <c r="K144" s="191" t="s">
        <v>389</v>
      </c>
      <c r="L144" s="191" t="s">
        <v>390</v>
      </c>
      <c r="M144" s="191" t="s">
        <v>713</v>
      </c>
      <c r="N144" s="209" t="s">
        <v>1790</v>
      </c>
    </row>
    <row r="145" spans="8:14" x14ac:dyDescent="0.15">
      <c r="H145" s="190" t="s">
        <v>1573</v>
      </c>
      <c r="I145" s="191" t="s">
        <v>101</v>
      </c>
      <c r="J145" s="191" t="s">
        <v>391</v>
      </c>
      <c r="K145" s="191" t="s">
        <v>392</v>
      </c>
      <c r="L145" s="191" t="s">
        <v>393</v>
      </c>
      <c r="M145" s="191" t="s">
        <v>713</v>
      </c>
      <c r="N145" s="209" t="s">
        <v>1790</v>
      </c>
    </row>
    <row r="146" spans="8:14" x14ac:dyDescent="0.15">
      <c r="H146" s="190" t="s">
        <v>2076</v>
      </c>
      <c r="I146" s="191" t="s">
        <v>102</v>
      </c>
      <c r="J146" s="191" t="s">
        <v>394</v>
      </c>
      <c r="K146" s="191" t="s">
        <v>395</v>
      </c>
      <c r="L146" s="191" t="s">
        <v>396</v>
      </c>
      <c r="M146" s="191" t="s">
        <v>713</v>
      </c>
      <c r="N146" s="209" t="s">
        <v>1790</v>
      </c>
    </row>
    <row r="147" spans="8:14" x14ac:dyDescent="0.15">
      <c r="H147" s="190" t="s">
        <v>2082</v>
      </c>
      <c r="I147" s="191" t="s">
        <v>108</v>
      </c>
      <c r="J147" s="191" t="s">
        <v>411</v>
      </c>
      <c r="K147" s="191" t="s">
        <v>412</v>
      </c>
      <c r="L147" s="191" t="s">
        <v>413</v>
      </c>
      <c r="M147" s="191" t="s">
        <v>713</v>
      </c>
      <c r="N147" s="209" t="s">
        <v>1790</v>
      </c>
    </row>
    <row r="148" spans="8:14" x14ac:dyDescent="0.15">
      <c r="H148" s="190" t="s">
        <v>2091</v>
      </c>
      <c r="I148" s="191" t="s">
        <v>117</v>
      </c>
      <c r="J148" s="191" t="s">
        <v>435</v>
      </c>
      <c r="K148" s="191" t="s">
        <v>436</v>
      </c>
      <c r="L148" s="191" t="s">
        <v>437</v>
      </c>
      <c r="M148" s="191" t="s">
        <v>713</v>
      </c>
      <c r="N148" s="209" t="s">
        <v>1790</v>
      </c>
    </row>
    <row r="149" spans="8:14" x14ac:dyDescent="0.15">
      <c r="H149" s="190" t="s">
        <v>2099</v>
      </c>
      <c r="I149" s="191" t="s">
        <v>125</v>
      </c>
      <c r="J149" s="191" t="s">
        <v>454</v>
      </c>
      <c r="K149" s="191" t="s">
        <v>455</v>
      </c>
      <c r="L149" s="191" t="s">
        <v>456</v>
      </c>
      <c r="M149" s="191" t="s">
        <v>713</v>
      </c>
      <c r="N149" s="209" t="s">
        <v>1790</v>
      </c>
    </row>
    <row r="150" spans="8:14" x14ac:dyDescent="0.15">
      <c r="H150" s="190" t="s">
        <v>2106</v>
      </c>
      <c r="I150" s="191" t="s">
        <v>132</v>
      </c>
      <c r="J150" s="191" t="s">
        <v>474</v>
      </c>
      <c r="K150" s="191" t="s">
        <v>475</v>
      </c>
      <c r="L150" s="191" t="s">
        <v>476</v>
      </c>
      <c r="M150" s="191" t="s">
        <v>714</v>
      </c>
      <c r="N150" s="192" t="s">
        <v>1735</v>
      </c>
    </row>
    <row r="151" spans="8:14" x14ac:dyDescent="0.15">
      <c r="H151" s="190" t="s">
        <v>2107</v>
      </c>
      <c r="I151" s="191" t="s">
        <v>133</v>
      </c>
      <c r="J151" s="191" t="s">
        <v>477</v>
      </c>
      <c r="K151" s="191" t="s">
        <v>478</v>
      </c>
      <c r="L151" s="191" t="s">
        <v>479</v>
      </c>
      <c r="M151" s="191" t="s">
        <v>714</v>
      </c>
      <c r="N151" s="192" t="s">
        <v>1735</v>
      </c>
    </row>
    <row r="152" spans="8:14" x14ac:dyDescent="0.15">
      <c r="H152" s="190" t="s">
        <v>2108</v>
      </c>
      <c r="I152" s="191" t="s">
        <v>134</v>
      </c>
      <c r="J152" s="191" t="s">
        <v>480</v>
      </c>
      <c r="K152" s="191" t="s">
        <v>481</v>
      </c>
      <c r="L152" s="191" t="s">
        <v>482</v>
      </c>
      <c r="M152" s="191" t="s">
        <v>714</v>
      </c>
      <c r="N152" s="192" t="s">
        <v>1735</v>
      </c>
    </row>
    <row r="153" spans="8:14" x14ac:dyDescent="0.15">
      <c r="H153" s="190" t="s">
        <v>2109</v>
      </c>
      <c r="I153" s="191" t="s">
        <v>135</v>
      </c>
      <c r="J153" s="191" t="s">
        <v>483</v>
      </c>
      <c r="K153" s="191" t="s">
        <v>484</v>
      </c>
      <c r="L153" s="191" t="s">
        <v>485</v>
      </c>
      <c r="M153" s="191" t="s">
        <v>714</v>
      </c>
      <c r="N153" s="192" t="s">
        <v>1735</v>
      </c>
    </row>
    <row r="154" spans="8:14" x14ac:dyDescent="0.15">
      <c r="H154" s="190" t="s">
        <v>2110</v>
      </c>
      <c r="I154" s="191" t="s">
        <v>136</v>
      </c>
      <c r="J154" s="191" t="s">
        <v>486</v>
      </c>
      <c r="K154" s="191" t="s">
        <v>487</v>
      </c>
      <c r="L154" s="191" t="s">
        <v>488</v>
      </c>
      <c r="M154" s="191" t="s">
        <v>714</v>
      </c>
      <c r="N154" s="192" t="s">
        <v>1735</v>
      </c>
    </row>
    <row r="155" spans="8:14" x14ac:dyDescent="0.15">
      <c r="H155" s="190" t="s">
        <v>2111</v>
      </c>
      <c r="I155" s="191" t="s">
        <v>137</v>
      </c>
      <c r="J155" s="191" t="s">
        <v>489</v>
      </c>
      <c r="K155" s="191" t="s">
        <v>490</v>
      </c>
      <c r="L155" s="191" t="s">
        <v>491</v>
      </c>
      <c r="M155" s="191" t="s">
        <v>714</v>
      </c>
      <c r="N155" s="192" t="s">
        <v>1735</v>
      </c>
    </row>
    <row r="156" spans="8:14" x14ac:dyDescent="0.15">
      <c r="H156" s="190" t="s">
        <v>2113</v>
      </c>
      <c r="I156" s="191" t="s">
        <v>139</v>
      </c>
      <c r="J156" s="191" t="s">
        <v>495</v>
      </c>
      <c r="K156" s="191" t="s">
        <v>496</v>
      </c>
      <c r="L156" s="191" t="s">
        <v>497</v>
      </c>
      <c r="M156" s="191" t="s">
        <v>714</v>
      </c>
      <c r="N156" s="192" t="s">
        <v>1735</v>
      </c>
    </row>
    <row r="157" spans="8:14" x14ac:dyDescent="0.15">
      <c r="H157" s="190" t="s">
        <v>2114</v>
      </c>
      <c r="I157" s="191" t="s">
        <v>140</v>
      </c>
      <c r="J157" s="191" t="s">
        <v>498</v>
      </c>
      <c r="K157" s="191" t="s">
        <v>499</v>
      </c>
      <c r="L157" s="191" t="s">
        <v>500</v>
      </c>
      <c r="M157" s="191" t="s">
        <v>714</v>
      </c>
      <c r="N157" s="192" t="s">
        <v>1735</v>
      </c>
    </row>
    <row r="158" spans="8:14" x14ac:dyDescent="0.15">
      <c r="H158" s="190" t="s">
        <v>2115</v>
      </c>
      <c r="I158" s="191" t="s">
        <v>141</v>
      </c>
      <c r="J158" s="191" t="s">
        <v>501</v>
      </c>
      <c r="K158" s="191" t="s">
        <v>502</v>
      </c>
      <c r="L158" s="191" t="s">
        <v>503</v>
      </c>
      <c r="M158" s="191" t="s">
        <v>714</v>
      </c>
      <c r="N158" s="192" t="s">
        <v>1735</v>
      </c>
    </row>
    <row r="159" spans="8:14" x14ac:dyDescent="0.15">
      <c r="H159" s="190" t="s">
        <v>2116</v>
      </c>
      <c r="I159" s="191" t="s">
        <v>142</v>
      </c>
      <c r="J159" s="191" t="s">
        <v>504</v>
      </c>
      <c r="K159" s="191" t="s">
        <v>505</v>
      </c>
      <c r="L159" s="191" t="s">
        <v>506</v>
      </c>
      <c r="M159" s="191" t="s">
        <v>714</v>
      </c>
      <c r="N159" s="192" t="s">
        <v>1735</v>
      </c>
    </row>
    <row r="160" spans="8:14" x14ac:dyDescent="0.15">
      <c r="H160" s="190" t="s">
        <v>2117</v>
      </c>
      <c r="I160" s="191" t="s">
        <v>143</v>
      </c>
      <c r="J160" s="191" t="s">
        <v>507</v>
      </c>
      <c r="K160" s="191" t="s">
        <v>508</v>
      </c>
      <c r="L160" s="191" t="s">
        <v>509</v>
      </c>
      <c r="M160" s="191" t="s">
        <v>714</v>
      </c>
      <c r="N160" s="192" t="s">
        <v>1735</v>
      </c>
    </row>
    <row r="161" spans="8:14" x14ac:dyDescent="0.15">
      <c r="H161" s="190" t="s">
        <v>2118</v>
      </c>
      <c r="I161" s="191" t="s">
        <v>144</v>
      </c>
      <c r="J161" s="191" t="s">
        <v>510</v>
      </c>
      <c r="K161" s="191" t="s">
        <v>511</v>
      </c>
      <c r="L161" s="191" t="s">
        <v>512</v>
      </c>
      <c r="M161" s="191" t="s">
        <v>714</v>
      </c>
      <c r="N161" s="192" t="s">
        <v>1735</v>
      </c>
    </row>
    <row r="162" spans="8:14" x14ac:dyDescent="0.15">
      <c r="H162" s="190" t="s">
        <v>2119</v>
      </c>
      <c r="I162" s="191" t="s">
        <v>145</v>
      </c>
      <c r="J162" s="191" t="s">
        <v>513</v>
      </c>
      <c r="K162" s="191" t="s">
        <v>514</v>
      </c>
      <c r="L162" s="191" t="s">
        <v>515</v>
      </c>
      <c r="M162" s="191" t="s">
        <v>714</v>
      </c>
      <c r="N162" s="192" t="s">
        <v>1735</v>
      </c>
    </row>
    <row r="163" spans="8:14" x14ac:dyDescent="0.15">
      <c r="H163" s="190" t="s">
        <v>2120</v>
      </c>
      <c r="I163" s="191" t="s">
        <v>146</v>
      </c>
      <c r="J163" s="191" t="s">
        <v>516</v>
      </c>
      <c r="K163" s="191" t="s">
        <v>517</v>
      </c>
      <c r="L163" s="191" t="s">
        <v>518</v>
      </c>
      <c r="M163" s="191" t="s">
        <v>714</v>
      </c>
      <c r="N163" s="192" t="s">
        <v>1735</v>
      </c>
    </row>
    <row r="164" spans="8:14" x14ac:dyDescent="0.15">
      <c r="H164" s="190" t="s">
        <v>2121</v>
      </c>
      <c r="I164" s="191" t="s">
        <v>147</v>
      </c>
      <c r="J164" s="191" t="s">
        <v>519</v>
      </c>
      <c r="K164" s="191" t="s">
        <v>520</v>
      </c>
      <c r="L164" s="191" t="s">
        <v>521</v>
      </c>
      <c r="M164" s="191" t="s">
        <v>714</v>
      </c>
      <c r="N164" s="192" t="s">
        <v>1735</v>
      </c>
    </row>
    <row r="165" spans="8:14" x14ac:dyDescent="0.15">
      <c r="H165" s="190" t="s">
        <v>2122</v>
      </c>
      <c r="I165" s="191" t="s">
        <v>148</v>
      </c>
      <c r="J165" s="191" t="s">
        <v>522</v>
      </c>
      <c r="K165" s="191" t="s">
        <v>523</v>
      </c>
      <c r="L165" s="191" t="s">
        <v>524</v>
      </c>
      <c r="M165" s="191" t="s">
        <v>714</v>
      </c>
      <c r="N165" s="192" t="s">
        <v>1735</v>
      </c>
    </row>
    <row r="166" spans="8:14" x14ac:dyDescent="0.15">
      <c r="H166" s="190" t="s">
        <v>2123</v>
      </c>
      <c r="I166" s="191" t="s">
        <v>149</v>
      </c>
      <c r="J166" s="191" t="s">
        <v>525</v>
      </c>
      <c r="K166" s="191" t="s">
        <v>526</v>
      </c>
      <c r="L166" s="191" t="s">
        <v>527</v>
      </c>
      <c r="M166" s="191" t="s">
        <v>714</v>
      </c>
      <c r="N166" s="192" t="s">
        <v>1735</v>
      </c>
    </row>
    <row r="167" spans="8:14" x14ac:dyDescent="0.15">
      <c r="H167" s="190" t="s">
        <v>2124</v>
      </c>
      <c r="I167" s="191" t="s">
        <v>150</v>
      </c>
      <c r="J167" s="191" t="s">
        <v>528</v>
      </c>
      <c r="K167" s="191" t="s">
        <v>529</v>
      </c>
      <c r="L167" s="191" t="s">
        <v>530</v>
      </c>
      <c r="M167" s="191" t="s">
        <v>714</v>
      </c>
      <c r="N167" s="192" t="s">
        <v>1735</v>
      </c>
    </row>
    <row r="168" spans="8:14" x14ac:dyDescent="0.15">
      <c r="H168" s="190" t="s">
        <v>2126</v>
      </c>
      <c r="I168" s="191" t="s">
        <v>152</v>
      </c>
      <c r="J168" s="191" t="s">
        <v>532</v>
      </c>
      <c r="K168" s="191" t="s">
        <v>533</v>
      </c>
      <c r="L168" s="191" t="s">
        <v>534</v>
      </c>
      <c r="M168" s="191" t="s">
        <v>714</v>
      </c>
      <c r="N168" s="192" t="s">
        <v>1735</v>
      </c>
    </row>
    <row r="169" spans="8:14" x14ac:dyDescent="0.15">
      <c r="H169" s="190" t="s">
        <v>2127</v>
      </c>
      <c r="I169" s="191" t="s">
        <v>153</v>
      </c>
      <c r="J169" s="191" t="s">
        <v>535</v>
      </c>
      <c r="K169" s="191" t="s">
        <v>536</v>
      </c>
      <c r="L169" s="191" t="s">
        <v>537</v>
      </c>
      <c r="M169" s="191" t="s">
        <v>714</v>
      </c>
      <c r="N169" s="192" t="s">
        <v>1735</v>
      </c>
    </row>
    <row r="170" spans="8:14" x14ac:dyDescent="0.15">
      <c r="H170" s="190" t="s">
        <v>2128</v>
      </c>
      <c r="I170" s="191" t="s">
        <v>154</v>
      </c>
      <c r="J170" s="191" t="s">
        <v>538</v>
      </c>
      <c r="K170" s="191" t="s">
        <v>539</v>
      </c>
      <c r="L170" s="191" t="s">
        <v>540</v>
      </c>
      <c r="M170" s="191" t="s">
        <v>714</v>
      </c>
      <c r="N170" s="192" t="s">
        <v>1735</v>
      </c>
    </row>
    <row r="171" spans="8:14" x14ac:dyDescent="0.15">
      <c r="H171" s="190" t="s">
        <v>2129</v>
      </c>
      <c r="I171" s="191" t="s">
        <v>155</v>
      </c>
      <c r="J171" s="191" t="s">
        <v>541</v>
      </c>
      <c r="K171" s="191" t="s">
        <v>542</v>
      </c>
      <c r="L171" s="191" t="s">
        <v>543</v>
      </c>
      <c r="M171" s="191" t="s">
        <v>714</v>
      </c>
      <c r="N171" s="192" t="s">
        <v>1735</v>
      </c>
    </row>
    <row r="172" spans="8:14" x14ac:dyDescent="0.15">
      <c r="H172" s="190" t="s">
        <v>2130</v>
      </c>
      <c r="I172" s="191" t="s">
        <v>156</v>
      </c>
      <c r="J172" s="191" t="s">
        <v>544</v>
      </c>
      <c r="K172" s="191" t="s">
        <v>545</v>
      </c>
      <c r="L172" s="191" t="s">
        <v>546</v>
      </c>
      <c r="M172" s="191" t="s">
        <v>714</v>
      </c>
      <c r="N172" s="192" t="s">
        <v>1735</v>
      </c>
    </row>
    <row r="173" spans="8:14" x14ac:dyDescent="0.15">
      <c r="H173" s="190" t="s">
        <v>2131</v>
      </c>
      <c r="I173" s="191" t="s">
        <v>157</v>
      </c>
      <c r="J173" s="191" t="s">
        <v>547</v>
      </c>
      <c r="K173" s="191" t="s">
        <v>548</v>
      </c>
      <c r="L173" s="191" t="s">
        <v>549</v>
      </c>
      <c r="M173" s="191" t="s">
        <v>714</v>
      </c>
      <c r="N173" s="192" t="s">
        <v>1735</v>
      </c>
    </row>
    <row r="174" spans="8:14" x14ac:dyDescent="0.15">
      <c r="H174" s="190" t="s">
        <v>2132</v>
      </c>
      <c r="I174" s="191" t="s">
        <v>158</v>
      </c>
      <c r="J174" s="191" t="s">
        <v>550</v>
      </c>
      <c r="K174" s="191" t="s">
        <v>551</v>
      </c>
      <c r="L174" s="191" t="s">
        <v>552</v>
      </c>
      <c r="M174" s="191" t="s">
        <v>714</v>
      </c>
      <c r="N174" s="192" t="s">
        <v>1735</v>
      </c>
    </row>
    <row r="175" spans="8:14" x14ac:dyDescent="0.15">
      <c r="H175" s="190" t="s">
        <v>2133</v>
      </c>
      <c r="I175" s="191" t="s">
        <v>159</v>
      </c>
      <c r="J175" s="191" t="s">
        <v>553</v>
      </c>
      <c r="K175" s="191" t="s">
        <v>554</v>
      </c>
      <c r="L175" s="191" t="s">
        <v>555</v>
      </c>
      <c r="M175" s="191" t="s">
        <v>714</v>
      </c>
      <c r="N175" s="192" t="s">
        <v>1735</v>
      </c>
    </row>
    <row r="176" spans="8:14" x14ac:dyDescent="0.15">
      <c r="H176" s="190" t="s">
        <v>2105</v>
      </c>
      <c r="I176" s="191" t="s">
        <v>131</v>
      </c>
      <c r="J176" s="191" t="s">
        <v>471</v>
      </c>
      <c r="K176" s="191" t="s">
        <v>472</v>
      </c>
      <c r="L176" s="191" t="s">
        <v>473</v>
      </c>
      <c r="M176" s="191" t="s">
        <v>714</v>
      </c>
      <c r="N176" s="209" t="s">
        <v>1801</v>
      </c>
    </row>
    <row r="177" spans="8:14" x14ac:dyDescent="0.15">
      <c r="H177" s="190" t="s">
        <v>2125</v>
      </c>
      <c r="I177" s="191" t="s">
        <v>151</v>
      </c>
      <c r="J177" s="191" t="s">
        <v>531</v>
      </c>
      <c r="K177" s="191"/>
      <c r="L177" s="191"/>
      <c r="M177" s="191" t="s">
        <v>714</v>
      </c>
      <c r="N177" s="209" t="s">
        <v>1801</v>
      </c>
    </row>
    <row r="178" spans="8:14" x14ac:dyDescent="0.15">
      <c r="H178" s="190" t="s">
        <v>2112</v>
      </c>
      <c r="I178" s="191" t="s">
        <v>138</v>
      </c>
      <c r="J178" s="191" t="s">
        <v>492</v>
      </c>
      <c r="K178" s="191" t="s">
        <v>493</v>
      </c>
      <c r="L178" s="191" t="s">
        <v>494</v>
      </c>
      <c r="M178" s="191" t="s">
        <v>714</v>
      </c>
      <c r="N178" s="209" t="s">
        <v>1790</v>
      </c>
    </row>
    <row r="179" spans="8:14" x14ac:dyDescent="0.15">
      <c r="H179" s="190" t="s">
        <v>2134</v>
      </c>
      <c r="I179" s="191" t="s">
        <v>160</v>
      </c>
      <c r="J179" s="191" t="s">
        <v>556</v>
      </c>
      <c r="K179" s="191" t="s">
        <v>557</v>
      </c>
      <c r="L179" s="191" t="s">
        <v>558</v>
      </c>
      <c r="M179" s="191" t="s">
        <v>715</v>
      </c>
      <c r="N179" s="192" t="s">
        <v>1735</v>
      </c>
    </row>
    <row r="180" spans="8:14" x14ac:dyDescent="0.15">
      <c r="H180" s="190" t="s">
        <v>2135</v>
      </c>
      <c r="I180" s="191" t="s">
        <v>161</v>
      </c>
      <c r="J180" s="191" t="s">
        <v>559</v>
      </c>
      <c r="K180" s="191" t="s">
        <v>560</v>
      </c>
      <c r="L180" s="191" t="s">
        <v>561</v>
      </c>
      <c r="M180" s="191" t="s">
        <v>715</v>
      </c>
      <c r="N180" s="192" t="s">
        <v>1735</v>
      </c>
    </row>
    <row r="181" spans="8:14" x14ac:dyDescent="0.15">
      <c r="H181" s="190" t="s">
        <v>2136</v>
      </c>
      <c r="I181" s="191" t="s">
        <v>162</v>
      </c>
      <c r="J181" s="191" t="s">
        <v>562</v>
      </c>
      <c r="K181" s="191" t="s">
        <v>563</v>
      </c>
      <c r="L181" s="191" t="s">
        <v>564</v>
      </c>
      <c r="M181" s="191" t="s">
        <v>715</v>
      </c>
      <c r="N181" s="192" t="s">
        <v>1735</v>
      </c>
    </row>
    <row r="182" spans="8:14" x14ac:dyDescent="0.15">
      <c r="H182" s="190" t="s">
        <v>2137</v>
      </c>
      <c r="I182" s="191" t="s">
        <v>163</v>
      </c>
      <c r="J182" s="191" t="s">
        <v>565</v>
      </c>
      <c r="K182" s="191" t="s">
        <v>566</v>
      </c>
      <c r="L182" s="191" t="s">
        <v>567</v>
      </c>
      <c r="M182" s="191" t="s">
        <v>715</v>
      </c>
      <c r="N182" s="192" t="s">
        <v>1735</v>
      </c>
    </row>
    <row r="183" spans="8:14" x14ac:dyDescent="0.15">
      <c r="H183" s="190" t="s">
        <v>1375</v>
      </c>
      <c r="I183" s="191" t="s">
        <v>164</v>
      </c>
      <c r="J183" s="191" t="s">
        <v>568</v>
      </c>
      <c r="K183" s="191" t="s">
        <v>569</v>
      </c>
      <c r="L183" s="191" t="s">
        <v>570</v>
      </c>
      <c r="M183" s="191" t="s">
        <v>715</v>
      </c>
      <c r="N183" s="192" t="s">
        <v>1735</v>
      </c>
    </row>
    <row r="184" spans="8:14" x14ac:dyDescent="0.15">
      <c r="H184" s="190" t="s">
        <v>2138</v>
      </c>
      <c r="I184" s="191" t="s">
        <v>165</v>
      </c>
      <c r="J184" s="191" t="s">
        <v>571</v>
      </c>
      <c r="K184" s="191" t="s">
        <v>572</v>
      </c>
      <c r="L184" s="191" t="s">
        <v>573</v>
      </c>
      <c r="M184" s="191" t="s">
        <v>715</v>
      </c>
      <c r="N184" s="192" t="s">
        <v>1735</v>
      </c>
    </row>
    <row r="185" spans="8:14" x14ac:dyDescent="0.15">
      <c r="H185" s="190" t="s">
        <v>2139</v>
      </c>
      <c r="I185" s="191" t="s">
        <v>166</v>
      </c>
      <c r="J185" s="191" t="s">
        <v>574</v>
      </c>
      <c r="K185" s="191" t="s">
        <v>575</v>
      </c>
      <c r="L185" s="191" t="s">
        <v>576</v>
      </c>
      <c r="M185" s="191" t="s">
        <v>715</v>
      </c>
      <c r="N185" s="192" t="s">
        <v>1735</v>
      </c>
    </row>
    <row r="186" spans="8:14" x14ac:dyDescent="0.15">
      <c r="H186" s="190" t="s">
        <v>2140</v>
      </c>
      <c r="I186" s="191" t="s">
        <v>167</v>
      </c>
      <c r="J186" s="191" t="s">
        <v>577</v>
      </c>
      <c r="K186" s="191" t="s">
        <v>578</v>
      </c>
      <c r="L186" s="191" t="s">
        <v>579</v>
      </c>
      <c r="M186" s="191" t="s">
        <v>715</v>
      </c>
      <c r="N186" s="192" t="s">
        <v>1735</v>
      </c>
    </row>
    <row r="187" spans="8:14" x14ac:dyDescent="0.15">
      <c r="H187" s="190" t="s">
        <v>2141</v>
      </c>
      <c r="I187" s="191" t="s">
        <v>168</v>
      </c>
      <c r="J187" s="191" t="s">
        <v>580</v>
      </c>
      <c r="K187" s="191" t="s">
        <v>581</v>
      </c>
      <c r="L187" s="191" t="s">
        <v>582</v>
      </c>
      <c r="M187" s="191" t="s">
        <v>715</v>
      </c>
      <c r="N187" s="192" t="s">
        <v>1735</v>
      </c>
    </row>
    <row r="188" spans="8:14" x14ac:dyDescent="0.15">
      <c r="H188" s="190" t="s">
        <v>2142</v>
      </c>
      <c r="I188" s="191" t="s">
        <v>169</v>
      </c>
      <c r="J188" s="191" t="s">
        <v>583</v>
      </c>
      <c r="K188" s="191" t="s">
        <v>584</v>
      </c>
      <c r="L188" s="191" t="s">
        <v>585</v>
      </c>
      <c r="M188" s="191" t="s">
        <v>715</v>
      </c>
      <c r="N188" s="192" t="s">
        <v>1735</v>
      </c>
    </row>
    <row r="189" spans="8:14" x14ac:dyDescent="0.15">
      <c r="H189" s="190" t="s">
        <v>2143</v>
      </c>
      <c r="I189" s="191" t="s">
        <v>170</v>
      </c>
      <c r="J189" s="191" t="s">
        <v>586</v>
      </c>
      <c r="K189" s="191" t="s">
        <v>587</v>
      </c>
      <c r="L189" s="191" t="s">
        <v>588</v>
      </c>
      <c r="M189" s="191" t="s">
        <v>715</v>
      </c>
      <c r="N189" s="192" t="s">
        <v>1735</v>
      </c>
    </row>
    <row r="190" spans="8:14" x14ac:dyDescent="0.15">
      <c r="H190" s="190" t="s">
        <v>2144</v>
      </c>
      <c r="I190" s="191" t="s">
        <v>171</v>
      </c>
      <c r="J190" s="191" t="s">
        <v>589</v>
      </c>
      <c r="K190" s="191" t="s">
        <v>590</v>
      </c>
      <c r="L190" s="191" t="s">
        <v>591</v>
      </c>
      <c r="M190" s="191" t="s">
        <v>715</v>
      </c>
      <c r="N190" s="192" t="s">
        <v>1735</v>
      </c>
    </row>
    <row r="191" spans="8:14" x14ac:dyDescent="0.15">
      <c r="H191" s="190" t="s">
        <v>2145</v>
      </c>
      <c r="I191" s="191" t="s">
        <v>172</v>
      </c>
      <c r="J191" s="191" t="s">
        <v>592</v>
      </c>
      <c r="K191" s="191" t="s">
        <v>593</v>
      </c>
      <c r="L191" s="191" t="s">
        <v>594</v>
      </c>
      <c r="M191" s="191" t="s">
        <v>715</v>
      </c>
      <c r="N191" s="192" t="s">
        <v>1735</v>
      </c>
    </row>
    <row r="192" spans="8:14" x14ac:dyDescent="0.15">
      <c r="H192" s="190" t="s">
        <v>2146</v>
      </c>
      <c r="I192" s="191" t="s">
        <v>173</v>
      </c>
      <c r="J192" s="191" t="s">
        <v>595</v>
      </c>
      <c r="K192" s="191" t="s">
        <v>596</v>
      </c>
      <c r="L192" s="191" t="s">
        <v>597</v>
      </c>
      <c r="M192" s="191" t="s">
        <v>715</v>
      </c>
      <c r="N192" s="192" t="s">
        <v>1735</v>
      </c>
    </row>
    <row r="193" spans="8:14" x14ac:dyDescent="0.15">
      <c r="H193" s="190" t="s">
        <v>2147</v>
      </c>
      <c r="I193" s="191" t="s">
        <v>174</v>
      </c>
      <c r="J193" s="191" t="s">
        <v>598</v>
      </c>
      <c r="K193" s="191" t="s">
        <v>599</v>
      </c>
      <c r="L193" s="191" t="s">
        <v>600</v>
      </c>
      <c r="M193" s="191" t="s">
        <v>715</v>
      </c>
      <c r="N193" s="192" t="s">
        <v>1735</v>
      </c>
    </row>
    <row r="194" spans="8:14" x14ac:dyDescent="0.15">
      <c r="H194" s="190" t="s">
        <v>2148</v>
      </c>
      <c r="I194" s="191" t="s">
        <v>175</v>
      </c>
      <c r="J194" s="191" t="s">
        <v>601</v>
      </c>
      <c r="K194" s="191" t="s">
        <v>602</v>
      </c>
      <c r="L194" s="191" t="s">
        <v>603</v>
      </c>
      <c r="M194" s="191" t="s">
        <v>715</v>
      </c>
      <c r="N194" s="192" t="s">
        <v>1735</v>
      </c>
    </row>
    <row r="195" spans="8:14" x14ac:dyDescent="0.15">
      <c r="H195" s="190" t="s">
        <v>2149</v>
      </c>
      <c r="I195" s="191" t="s">
        <v>176</v>
      </c>
      <c r="J195" s="191" t="s">
        <v>604</v>
      </c>
      <c r="K195" s="191" t="s">
        <v>605</v>
      </c>
      <c r="L195" s="191" t="s">
        <v>606</v>
      </c>
      <c r="M195" s="191" t="s">
        <v>715</v>
      </c>
      <c r="N195" s="192" t="s">
        <v>1735</v>
      </c>
    </row>
    <row r="196" spans="8:14" x14ac:dyDescent="0.15">
      <c r="H196" s="190" t="s">
        <v>2150</v>
      </c>
      <c r="I196" s="191" t="s">
        <v>177</v>
      </c>
      <c r="J196" s="191" t="s">
        <v>607</v>
      </c>
      <c r="K196" s="191" t="s">
        <v>608</v>
      </c>
      <c r="L196" s="191" t="s">
        <v>609</v>
      </c>
      <c r="M196" s="191" t="s">
        <v>715</v>
      </c>
      <c r="N196" s="192" t="s">
        <v>1735</v>
      </c>
    </row>
    <row r="197" spans="8:14" x14ac:dyDescent="0.15">
      <c r="H197" s="190" t="s">
        <v>2152</v>
      </c>
      <c r="I197" s="191" t="s">
        <v>179</v>
      </c>
      <c r="J197" s="191" t="s">
        <v>613</v>
      </c>
      <c r="K197" s="191" t="s">
        <v>614</v>
      </c>
      <c r="L197" s="191" t="s">
        <v>615</v>
      </c>
      <c r="M197" s="191" t="s">
        <v>715</v>
      </c>
      <c r="N197" s="192" t="s">
        <v>1735</v>
      </c>
    </row>
    <row r="198" spans="8:14" x14ac:dyDescent="0.15">
      <c r="H198" s="190" t="s">
        <v>2153</v>
      </c>
      <c r="I198" s="191" t="s">
        <v>180</v>
      </c>
      <c r="J198" s="191" t="s">
        <v>616</v>
      </c>
      <c r="K198" s="191" t="s">
        <v>617</v>
      </c>
      <c r="L198" s="191" t="s">
        <v>618</v>
      </c>
      <c r="M198" s="191" t="s">
        <v>715</v>
      </c>
      <c r="N198" s="192" t="s">
        <v>1735</v>
      </c>
    </row>
    <row r="199" spans="8:14" x14ac:dyDescent="0.15">
      <c r="H199" s="190" t="s">
        <v>2154</v>
      </c>
      <c r="I199" s="191" t="s">
        <v>181</v>
      </c>
      <c r="J199" s="191" t="s">
        <v>619</v>
      </c>
      <c r="K199" s="191" t="s">
        <v>620</v>
      </c>
      <c r="L199" s="191" t="s">
        <v>621</v>
      </c>
      <c r="M199" s="191" t="s">
        <v>715</v>
      </c>
      <c r="N199" s="192" t="s">
        <v>1735</v>
      </c>
    </row>
    <row r="200" spans="8:14" x14ac:dyDescent="0.15">
      <c r="H200" s="190" t="s">
        <v>2155</v>
      </c>
      <c r="I200" s="191" t="s">
        <v>182</v>
      </c>
      <c r="J200" s="191" t="s">
        <v>622</v>
      </c>
      <c r="K200" s="191" t="s">
        <v>623</v>
      </c>
      <c r="L200" s="191" t="s">
        <v>624</v>
      </c>
      <c r="M200" s="191" t="s">
        <v>715</v>
      </c>
      <c r="N200" s="192" t="s">
        <v>1735</v>
      </c>
    </row>
    <row r="201" spans="8:14" x14ac:dyDescent="0.15">
      <c r="H201" s="190" t="s">
        <v>2156</v>
      </c>
      <c r="I201" s="191" t="s">
        <v>183</v>
      </c>
      <c r="J201" s="191" t="s">
        <v>625</v>
      </c>
      <c r="K201" s="191" t="s">
        <v>626</v>
      </c>
      <c r="L201" s="191" t="s">
        <v>627</v>
      </c>
      <c r="M201" s="191" t="s">
        <v>715</v>
      </c>
      <c r="N201" s="192" t="s">
        <v>1735</v>
      </c>
    </row>
    <row r="202" spans="8:14" x14ac:dyDescent="0.15">
      <c r="H202" s="190" t="s">
        <v>2157</v>
      </c>
      <c r="I202" s="191" t="s">
        <v>184</v>
      </c>
      <c r="J202" s="191" t="s">
        <v>628</v>
      </c>
      <c r="K202" s="191" t="s">
        <v>629</v>
      </c>
      <c r="L202" s="191" t="s">
        <v>630</v>
      </c>
      <c r="M202" s="191" t="s">
        <v>715</v>
      </c>
      <c r="N202" s="192" t="s">
        <v>1735</v>
      </c>
    </row>
    <row r="203" spans="8:14" x14ac:dyDescent="0.15">
      <c r="H203" s="190" t="s">
        <v>2158</v>
      </c>
      <c r="I203" s="191" t="s">
        <v>185</v>
      </c>
      <c r="J203" s="191" t="s">
        <v>631</v>
      </c>
      <c r="K203" s="191" t="s">
        <v>632</v>
      </c>
      <c r="L203" s="191" t="s">
        <v>633</v>
      </c>
      <c r="M203" s="191" t="s">
        <v>715</v>
      </c>
      <c r="N203" s="192" t="s">
        <v>1735</v>
      </c>
    </row>
    <row r="204" spans="8:14" x14ac:dyDescent="0.15">
      <c r="H204" s="190" t="s">
        <v>2159</v>
      </c>
      <c r="I204" s="191" t="s">
        <v>186</v>
      </c>
      <c r="J204" s="191" t="s">
        <v>634</v>
      </c>
      <c r="K204" s="191" t="s">
        <v>635</v>
      </c>
      <c r="L204" s="191" t="s">
        <v>636</v>
      </c>
      <c r="M204" s="191" t="s">
        <v>715</v>
      </c>
      <c r="N204" s="192" t="s">
        <v>1735</v>
      </c>
    </row>
    <row r="205" spans="8:14" x14ac:dyDescent="0.15">
      <c r="H205" s="190" t="s">
        <v>2160</v>
      </c>
      <c r="I205" s="191" t="s">
        <v>187</v>
      </c>
      <c r="J205" s="191" t="s">
        <v>637</v>
      </c>
      <c r="K205" s="191" t="s">
        <v>638</v>
      </c>
      <c r="L205" s="191" t="s">
        <v>639</v>
      </c>
      <c r="M205" s="191" t="s">
        <v>715</v>
      </c>
      <c r="N205" s="192" t="s">
        <v>1735</v>
      </c>
    </row>
    <row r="206" spans="8:14" x14ac:dyDescent="0.15">
      <c r="H206" s="190" t="s">
        <v>2161</v>
      </c>
      <c r="I206" s="191" t="s">
        <v>188</v>
      </c>
      <c r="J206" s="191" t="s">
        <v>640</v>
      </c>
      <c r="K206" s="191" t="s">
        <v>641</v>
      </c>
      <c r="L206" s="191" t="s">
        <v>642</v>
      </c>
      <c r="M206" s="191" t="s">
        <v>715</v>
      </c>
      <c r="N206" s="192" t="s">
        <v>1735</v>
      </c>
    </row>
    <row r="207" spans="8:14" x14ac:dyDescent="0.15">
      <c r="H207" s="190" t="s">
        <v>17</v>
      </c>
      <c r="I207" s="191" t="s">
        <v>189</v>
      </c>
      <c r="J207" s="191" t="s">
        <v>643</v>
      </c>
      <c r="K207" s="191" t="s">
        <v>644</v>
      </c>
      <c r="L207" s="191" t="s">
        <v>645</v>
      </c>
      <c r="M207" s="191" t="s">
        <v>715</v>
      </c>
      <c r="N207" s="192" t="s">
        <v>1735</v>
      </c>
    </row>
    <row r="208" spans="8:14" x14ac:dyDescent="0.15">
      <c r="H208" s="190" t="s">
        <v>18</v>
      </c>
      <c r="I208" s="191" t="s">
        <v>190</v>
      </c>
      <c r="J208" s="191" t="s">
        <v>646</v>
      </c>
      <c r="K208" s="191" t="s">
        <v>647</v>
      </c>
      <c r="L208" s="191" t="s">
        <v>648</v>
      </c>
      <c r="M208" s="191" t="s">
        <v>715</v>
      </c>
      <c r="N208" s="192" t="s">
        <v>1735</v>
      </c>
    </row>
    <row r="209" spans="8:14" x14ac:dyDescent="0.15">
      <c r="H209" s="190" t="s">
        <v>19</v>
      </c>
      <c r="I209" s="191" t="s">
        <v>191</v>
      </c>
      <c r="J209" s="191" t="s">
        <v>649</v>
      </c>
      <c r="K209" s="191" t="s">
        <v>650</v>
      </c>
      <c r="L209" s="191" t="s">
        <v>651</v>
      </c>
      <c r="M209" s="191" t="s">
        <v>715</v>
      </c>
      <c r="N209" s="192" t="s">
        <v>1735</v>
      </c>
    </row>
    <row r="210" spans="8:14" x14ac:dyDescent="0.15">
      <c r="H210" s="190" t="s">
        <v>20</v>
      </c>
      <c r="I210" s="191" t="s">
        <v>192</v>
      </c>
      <c r="J210" s="191" t="s">
        <v>652</v>
      </c>
      <c r="K210" s="191" t="s">
        <v>653</v>
      </c>
      <c r="L210" s="191" t="s">
        <v>654</v>
      </c>
      <c r="M210" s="191" t="s">
        <v>715</v>
      </c>
      <c r="N210" s="192" t="s">
        <v>1735</v>
      </c>
    </row>
    <row r="211" spans="8:14" x14ac:dyDescent="0.15">
      <c r="H211" s="190" t="s">
        <v>21</v>
      </c>
      <c r="I211" s="191" t="s">
        <v>193</v>
      </c>
      <c r="J211" s="191" t="s">
        <v>655</v>
      </c>
      <c r="K211" s="191" t="s">
        <v>656</v>
      </c>
      <c r="L211" s="191" t="s">
        <v>657</v>
      </c>
      <c r="M211" s="191" t="s">
        <v>715</v>
      </c>
      <c r="N211" s="192" t="s">
        <v>1735</v>
      </c>
    </row>
    <row r="212" spans="8:14" x14ac:dyDescent="0.15">
      <c r="H212" s="190" t="s">
        <v>22</v>
      </c>
      <c r="I212" s="191" t="s">
        <v>194</v>
      </c>
      <c r="J212" s="191" t="s">
        <v>658</v>
      </c>
      <c r="K212" s="191" t="s">
        <v>659</v>
      </c>
      <c r="L212" s="191" t="s">
        <v>660</v>
      </c>
      <c r="M212" s="191" t="s">
        <v>715</v>
      </c>
      <c r="N212" s="192" t="s">
        <v>1735</v>
      </c>
    </row>
    <row r="213" spans="8:14" x14ac:dyDescent="0.15">
      <c r="H213" s="190" t="s">
        <v>23</v>
      </c>
      <c r="I213" s="191" t="s">
        <v>195</v>
      </c>
      <c r="J213" s="191" t="s">
        <v>661</v>
      </c>
      <c r="K213" s="191" t="s">
        <v>662</v>
      </c>
      <c r="L213" s="191" t="s">
        <v>663</v>
      </c>
      <c r="M213" s="191" t="s">
        <v>715</v>
      </c>
      <c r="N213" s="192" t="s">
        <v>1735</v>
      </c>
    </row>
    <row r="214" spans="8:14" x14ac:dyDescent="0.15">
      <c r="H214" s="190" t="s">
        <v>24</v>
      </c>
      <c r="I214" s="191" t="s">
        <v>196</v>
      </c>
      <c r="J214" s="191" t="s">
        <v>664</v>
      </c>
      <c r="K214" s="191" t="s">
        <v>665</v>
      </c>
      <c r="L214" s="191" t="s">
        <v>666</v>
      </c>
      <c r="M214" s="191" t="s">
        <v>715</v>
      </c>
      <c r="N214" s="192" t="s">
        <v>1735</v>
      </c>
    </row>
    <row r="215" spans="8:14" x14ac:dyDescent="0.15">
      <c r="H215" s="190" t="s">
        <v>25</v>
      </c>
      <c r="I215" s="191" t="s">
        <v>197</v>
      </c>
      <c r="J215" s="191" t="s">
        <v>667</v>
      </c>
      <c r="K215" s="191" t="s">
        <v>668</v>
      </c>
      <c r="L215" s="191" t="s">
        <v>669</v>
      </c>
      <c r="M215" s="191" t="s">
        <v>715</v>
      </c>
      <c r="N215" s="192" t="s">
        <v>1735</v>
      </c>
    </row>
    <row r="216" spans="8:14" x14ac:dyDescent="0.15">
      <c r="H216" s="190" t="s">
        <v>26</v>
      </c>
      <c r="I216" s="191" t="s">
        <v>198</v>
      </c>
      <c r="J216" s="191" t="s">
        <v>670</v>
      </c>
      <c r="K216" s="191" t="s">
        <v>671</v>
      </c>
      <c r="L216" s="191" t="s">
        <v>672</v>
      </c>
      <c r="M216" s="191" t="s">
        <v>715</v>
      </c>
      <c r="N216" s="192" t="s">
        <v>1735</v>
      </c>
    </row>
    <row r="217" spans="8:14" x14ac:dyDescent="0.15">
      <c r="H217" s="190" t="s">
        <v>27</v>
      </c>
      <c r="I217" s="191" t="s">
        <v>199</v>
      </c>
      <c r="J217" s="191" t="s">
        <v>673</v>
      </c>
      <c r="K217" s="191" t="s">
        <v>674</v>
      </c>
      <c r="L217" s="191" t="s">
        <v>675</v>
      </c>
      <c r="M217" s="191" t="s">
        <v>715</v>
      </c>
      <c r="N217" s="192" t="s">
        <v>1735</v>
      </c>
    </row>
    <row r="218" spans="8:14" x14ac:dyDescent="0.15">
      <c r="H218" s="190" t="s">
        <v>28</v>
      </c>
      <c r="I218" s="191" t="s">
        <v>200</v>
      </c>
      <c r="J218" s="191" t="s">
        <v>676</v>
      </c>
      <c r="K218" s="191" t="s">
        <v>677</v>
      </c>
      <c r="L218" s="191" t="s">
        <v>678</v>
      </c>
      <c r="M218" s="191" t="s">
        <v>715</v>
      </c>
      <c r="N218" s="192" t="s">
        <v>1735</v>
      </c>
    </row>
    <row r="219" spans="8:14" x14ac:dyDescent="0.15">
      <c r="H219" s="190" t="s">
        <v>29</v>
      </c>
      <c r="I219" s="191" t="s">
        <v>201</v>
      </c>
      <c r="J219" s="191" t="s">
        <v>679</v>
      </c>
      <c r="K219" s="191" t="s">
        <v>680</v>
      </c>
      <c r="L219" s="191" t="s">
        <v>681</v>
      </c>
      <c r="M219" s="191" t="s">
        <v>715</v>
      </c>
      <c r="N219" s="192" t="s">
        <v>1735</v>
      </c>
    </row>
    <row r="220" spans="8:14" x14ac:dyDescent="0.15">
      <c r="H220" s="190" t="s">
        <v>30</v>
      </c>
      <c r="I220" s="191" t="s">
        <v>202</v>
      </c>
      <c r="J220" s="191" t="s">
        <v>682</v>
      </c>
      <c r="K220" s="191" t="s">
        <v>683</v>
      </c>
      <c r="L220" s="191" t="s">
        <v>684</v>
      </c>
      <c r="M220" s="191" t="s">
        <v>715</v>
      </c>
      <c r="N220" s="192" t="s">
        <v>1735</v>
      </c>
    </row>
    <row r="221" spans="8:14" x14ac:dyDescent="0.15">
      <c r="H221" s="190" t="s">
        <v>31</v>
      </c>
      <c r="I221" s="191" t="s">
        <v>203</v>
      </c>
      <c r="J221" s="191" t="s">
        <v>685</v>
      </c>
      <c r="K221" s="191" t="s">
        <v>686</v>
      </c>
      <c r="L221" s="191" t="s">
        <v>687</v>
      </c>
      <c r="M221" s="191" t="s">
        <v>715</v>
      </c>
      <c r="N221" s="192" t="s">
        <v>1735</v>
      </c>
    </row>
    <row r="222" spans="8:14" x14ac:dyDescent="0.15">
      <c r="H222" s="190" t="s">
        <v>32</v>
      </c>
      <c r="I222" s="191" t="s">
        <v>204</v>
      </c>
      <c r="J222" s="191" t="s">
        <v>688</v>
      </c>
      <c r="K222" s="191" t="s">
        <v>689</v>
      </c>
      <c r="L222" s="191" t="s">
        <v>690</v>
      </c>
      <c r="M222" s="191" t="s">
        <v>715</v>
      </c>
      <c r="N222" s="192" t="s">
        <v>1735</v>
      </c>
    </row>
    <row r="223" spans="8:14" x14ac:dyDescent="0.15">
      <c r="H223" s="190" t="s">
        <v>2151</v>
      </c>
      <c r="I223" s="191" t="s">
        <v>178</v>
      </c>
      <c r="J223" s="191" t="s">
        <v>610</v>
      </c>
      <c r="K223" s="191" t="s">
        <v>611</v>
      </c>
      <c r="L223" s="191" t="s">
        <v>612</v>
      </c>
      <c r="M223" s="191" t="s">
        <v>715</v>
      </c>
      <c r="N223" s="209" t="s">
        <v>1790</v>
      </c>
    </row>
    <row r="224" spans="8:14" x14ac:dyDescent="0.15">
      <c r="H224" s="190" t="s">
        <v>33</v>
      </c>
      <c r="I224" s="191" t="s">
        <v>205</v>
      </c>
      <c r="J224" s="191" t="s">
        <v>691</v>
      </c>
      <c r="K224" s="191" t="s">
        <v>692</v>
      </c>
      <c r="L224" s="191" t="s">
        <v>693</v>
      </c>
      <c r="M224" s="191" t="s">
        <v>716</v>
      </c>
      <c r="N224" s="192" t="s">
        <v>1735</v>
      </c>
    </row>
    <row r="225" spans="8:14" x14ac:dyDescent="0.15">
      <c r="H225" s="190" t="s">
        <v>34</v>
      </c>
      <c r="I225" s="191" t="s">
        <v>206</v>
      </c>
      <c r="J225" s="191" t="s">
        <v>694</v>
      </c>
      <c r="K225" s="191" t="s">
        <v>695</v>
      </c>
      <c r="L225" s="191" t="s">
        <v>696</v>
      </c>
      <c r="M225" s="191" t="s">
        <v>716</v>
      </c>
      <c r="N225" s="192" t="s">
        <v>1735</v>
      </c>
    </row>
    <row r="226" spans="8:14" x14ac:dyDescent="0.15">
      <c r="H226" s="190" t="s">
        <v>35</v>
      </c>
      <c r="I226" s="191" t="s">
        <v>207</v>
      </c>
      <c r="J226" s="191" t="s">
        <v>697</v>
      </c>
      <c r="K226" s="191" t="s">
        <v>698</v>
      </c>
      <c r="L226" s="191" t="s">
        <v>699</v>
      </c>
      <c r="M226" s="191" t="s">
        <v>716</v>
      </c>
      <c r="N226" s="192" t="s">
        <v>1735</v>
      </c>
    </row>
    <row r="227" spans="8:14" x14ac:dyDescent="0.15">
      <c r="H227" s="190" t="s">
        <v>36</v>
      </c>
      <c r="I227" s="191" t="s">
        <v>208</v>
      </c>
      <c r="J227" s="191" t="s">
        <v>700</v>
      </c>
      <c r="K227" s="191" t="s">
        <v>701</v>
      </c>
      <c r="L227" s="191" t="s">
        <v>702</v>
      </c>
      <c r="M227" s="191" t="s">
        <v>716</v>
      </c>
      <c r="N227" s="192" t="s">
        <v>1735</v>
      </c>
    </row>
    <row r="228" spans="8:14" x14ac:dyDescent="0.15">
      <c r="H228" s="190" t="s">
        <v>37</v>
      </c>
      <c r="I228" s="191" t="s">
        <v>209</v>
      </c>
      <c r="J228" s="191" t="s">
        <v>703</v>
      </c>
      <c r="K228" s="191" t="s">
        <v>704</v>
      </c>
      <c r="L228" s="191" t="s">
        <v>705</v>
      </c>
      <c r="M228" s="191" t="s">
        <v>716</v>
      </c>
      <c r="N228" s="192" t="s">
        <v>1735</v>
      </c>
    </row>
    <row r="229" spans="8:14" x14ac:dyDescent="0.15">
      <c r="H229" s="190" t="s">
        <v>38</v>
      </c>
      <c r="I229" s="191" t="s">
        <v>210</v>
      </c>
      <c r="J229" s="191" t="s">
        <v>706</v>
      </c>
      <c r="K229" s="191" t="s">
        <v>707</v>
      </c>
      <c r="L229" s="191" t="s">
        <v>708</v>
      </c>
      <c r="M229" s="191" t="s">
        <v>716</v>
      </c>
      <c r="N229" s="192" t="s">
        <v>1735</v>
      </c>
    </row>
    <row r="230" spans="8:14" x14ac:dyDescent="0.15">
      <c r="H230" s="207" t="s">
        <v>39</v>
      </c>
      <c r="I230" s="227" t="s">
        <v>211</v>
      </c>
      <c r="J230" s="227" t="s">
        <v>709</v>
      </c>
      <c r="K230" s="227" t="s">
        <v>710</v>
      </c>
      <c r="L230" s="227" t="s">
        <v>711</v>
      </c>
      <c r="M230" s="227" t="s">
        <v>716</v>
      </c>
      <c r="N230" s="249" t="s">
        <v>1790</v>
      </c>
    </row>
  </sheetData>
  <sheetProtection password="8D14" sheet="1" objects="1" scenarios="1" formatCells="0" autoFilter="0"/>
  <mergeCells count="18">
    <mergeCell ref="A1:F1"/>
    <mergeCell ref="H1:N1"/>
    <mergeCell ref="T83:U83"/>
    <mergeCell ref="T58:U58"/>
    <mergeCell ref="T77:U77"/>
    <mergeCell ref="T101:U101"/>
    <mergeCell ref="T29:U29"/>
    <mergeCell ref="T21:U21"/>
    <mergeCell ref="T1:U1"/>
    <mergeCell ref="P1:R1"/>
    <mergeCell ref="P26:R26"/>
    <mergeCell ref="T45:U45"/>
    <mergeCell ref="T93:U93"/>
    <mergeCell ref="P43:R43"/>
    <mergeCell ref="P72:R72"/>
    <mergeCell ref="P63:R63"/>
    <mergeCell ref="T65:U65"/>
    <mergeCell ref="T71:U71"/>
  </mergeCells>
  <phoneticPr fontId="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dimension ref="A1:F154"/>
  <sheetViews>
    <sheetView topLeftCell="A118" zoomScale="85" zoomScaleNormal="85" zoomScalePageLayoutView="85" workbookViewId="0">
      <selection activeCell="D133" sqref="D133:D138"/>
    </sheetView>
  </sheetViews>
  <sheetFormatPr baseColWidth="10" defaultColWidth="8.83203125" defaultRowHeight="15" x14ac:dyDescent="0.2"/>
  <cols>
    <col min="1" max="1" width="7.6640625" style="27" bestFit="1" customWidth="1"/>
    <col min="2" max="2" width="15.33203125" style="27" bestFit="1" customWidth="1"/>
    <col min="3" max="3" width="21.1640625" style="27" bestFit="1" customWidth="1"/>
    <col min="4" max="4" width="17" style="27" bestFit="1" customWidth="1"/>
    <col min="5" max="5" width="18.33203125" style="27" bestFit="1" customWidth="1"/>
    <col min="6" max="6" width="95.6640625" style="27" customWidth="1"/>
    <col min="7" max="16384" width="8.83203125" style="27"/>
  </cols>
  <sheetData>
    <row r="1" spans="1:6" x14ac:dyDescent="0.2">
      <c r="A1" s="24" t="str">
        <f>+Idiom</f>
        <v>ENG</v>
      </c>
      <c r="B1" s="25"/>
      <c r="C1" s="26"/>
      <c r="D1" s="26"/>
      <c r="E1" s="26"/>
    </row>
    <row r="2" spans="1:6" x14ac:dyDescent="0.2">
      <c r="A2" s="412" t="s">
        <v>1249</v>
      </c>
      <c r="B2" s="412"/>
      <c r="C2" s="412"/>
      <c r="D2" s="412"/>
      <c r="E2" s="412"/>
    </row>
    <row r="3" spans="1:6" x14ac:dyDescent="0.2">
      <c r="A3" s="413" t="s">
        <v>1271</v>
      </c>
      <c r="B3" s="413"/>
      <c r="C3" s="28"/>
      <c r="D3" s="28"/>
      <c r="E3" s="28"/>
    </row>
    <row r="4" spans="1:6" x14ac:dyDescent="0.2">
      <c r="A4" s="29" t="s">
        <v>868</v>
      </c>
      <c r="B4" s="30" t="s">
        <v>967</v>
      </c>
      <c r="C4" s="31"/>
      <c r="D4" s="31"/>
      <c r="E4" s="31"/>
      <c r="F4" s="31"/>
    </row>
    <row r="5" spans="1:6" x14ac:dyDescent="0.2">
      <c r="A5" s="29" t="s">
        <v>869</v>
      </c>
      <c r="B5" s="30" t="s">
        <v>870</v>
      </c>
      <c r="C5" s="31"/>
      <c r="D5" s="31"/>
      <c r="E5" s="31"/>
      <c r="F5" s="31"/>
    </row>
    <row r="6" spans="1:6" x14ac:dyDescent="0.2">
      <c r="A6" s="29" t="s">
        <v>871</v>
      </c>
      <c r="B6" s="30" t="s">
        <v>872</v>
      </c>
      <c r="C6" s="31"/>
      <c r="D6" s="31"/>
      <c r="E6" s="31"/>
      <c r="F6" s="31"/>
    </row>
    <row r="7" spans="1:6" x14ac:dyDescent="0.2">
      <c r="A7" s="29" t="s">
        <v>873</v>
      </c>
      <c r="B7" s="30" t="s">
        <v>874</v>
      </c>
      <c r="C7" s="31"/>
      <c r="D7" s="31"/>
      <c r="E7" s="31"/>
      <c r="F7" s="31"/>
    </row>
    <row r="8" spans="1:6" x14ac:dyDescent="0.2">
      <c r="A8" s="29" t="s">
        <v>875</v>
      </c>
      <c r="B8" s="30" t="s">
        <v>876</v>
      </c>
      <c r="C8" s="31"/>
      <c r="D8" s="31"/>
      <c r="E8" s="31"/>
      <c r="F8" s="31"/>
    </row>
    <row r="9" spans="1:6" x14ac:dyDescent="0.2">
      <c r="A9" s="32"/>
      <c r="B9" s="31"/>
      <c r="C9" s="31"/>
      <c r="D9" s="31"/>
      <c r="E9" s="31"/>
    </row>
    <row r="10" spans="1:6" x14ac:dyDescent="0.2">
      <c r="A10" s="410" t="s">
        <v>1248</v>
      </c>
      <c r="B10" s="410"/>
      <c r="C10" s="33"/>
      <c r="D10" s="33"/>
      <c r="E10" s="33"/>
    </row>
    <row r="11" spans="1:6" x14ac:dyDescent="0.2">
      <c r="A11" s="34" t="s">
        <v>1146</v>
      </c>
      <c r="B11" s="34" t="s">
        <v>1147</v>
      </c>
      <c r="C11" s="34" t="s">
        <v>1148</v>
      </c>
      <c r="D11" s="34" t="s">
        <v>1149</v>
      </c>
      <c r="E11" s="34" t="s">
        <v>1150</v>
      </c>
      <c r="F11" s="35" t="s">
        <v>1151</v>
      </c>
    </row>
    <row r="12" spans="1:6" x14ac:dyDescent="0.2">
      <c r="A12" s="407" t="s">
        <v>2202</v>
      </c>
      <c r="B12" s="404" t="s">
        <v>1105</v>
      </c>
      <c r="C12" s="411" t="s">
        <v>848</v>
      </c>
      <c r="D12" s="411" t="s">
        <v>850</v>
      </c>
      <c r="E12" s="36" t="s">
        <v>851</v>
      </c>
      <c r="F12" s="37" t="s">
        <v>1109</v>
      </c>
    </row>
    <row r="13" spans="1:6" x14ac:dyDescent="0.2">
      <c r="A13" s="408"/>
      <c r="B13" s="405"/>
      <c r="C13" s="411"/>
      <c r="D13" s="411"/>
      <c r="E13" s="36" t="s">
        <v>853</v>
      </c>
      <c r="F13" s="38" t="s">
        <v>1110</v>
      </c>
    </row>
    <row r="14" spans="1:6" x14ac:dyDescent="0.2">
      <c r="A14" s="408"/>
      <c r="B14" s="405"/>
      <c r="C14" s="411"/>
      <c r="D14" s="411"/>
      <c r="E14" s="36" t="s">
        <v>854</v>
      </c>
      <c r="F14" s="38" t="s">
        <v>1111</v>
      </c>
    </row>
    <row r="15" spans="1:6" x14ac:dyDescent="0.2">
      <c r="A15" s="408"/>
      <c r="B15" s="405"/>
      <c r="C15" s="411"/>
      <c r="D15" s="411" t="s">
        <v>856</v>
      </c>
      <c r="E15" s="36" t="s">
        <v>857</v>
      </c>
      <c r="F15" s="38" t="s">
        <v>1112</v>
      </c>
    </row>
    <row r="16" spans="1:6" x14ac:dyDescent="0.2">
      <c r="A16" s="408"/>
      <c r="B16" s="405"/>
      <c r="C16" s="411"/>
      <c r="D16" s="411"/>
      <c r="E16" s="36" t="s">
        <v>860</v>
      </c>
      <c r="F16" s="38" t="s">
        <v>1113</v>
      </c>
    </row>
    <row r="17" spans="1:6" x14ac:dyDescent="0.2">
      <c r="A17" s="408"/>
      <c r="B17" s="405"/>
      <c r="C17" s="411"/>
      <c r="D17" s="411"/>
      <c r="E17" s="36" t="s">
        <v>861</v>
      </c>
      <c r="F17" s="38" t="s">
        <v>1114</v>
      </c>
    </row>
    <row r="18" spans="1:6" x14ac:dyDescent="0.2">
      <c r="A18" s="408"/>
      <c r="B18" s="405"/>
      <c r="C18" s="411"/>
      <c r="D18" s="411"/>
      <c r="E18" s="36" t="s">
        <v>863</v>
      </c>
      <c r="F18" s="38" t="s">
        <v>1115</v>
      </c>
    </row>
    <row r="19" spans="1:6" x14ac:dyDescent="0.2">
      <c r="A19" s="408"/>
      <c r="B19" s="405"/>
      <c r="C19" s="414" t="s">
        <v>864</v>
      </c>
      <c r="D19" s="415"/>
      <c r="E19" s="36" t="s">
        <v>865</v>
      </c>
      <c r="F19" s="38" t="s">
        <v>962</v>
      </c>
    </row>
    <row r="20" spans="1:6" x14ac:dyDescent="0.2">
      <c r="A20" s="408"/>
      <c r="B20" s="405"/>
      <c r="C20" s="416"/>
      <c r="D20" s="417"/>
      <c r="E20" s="36" t="s">
        <v>991</v>
      </c>
      <c r="F20" s="38" t="s">
        <v>1120</v>
      </c>
    </row>
    <row r="21" spans="1:6" x14ac:dyDescent="0.2">
      <c r="A21" s="408"/>
      <c r="B21" s="405"/>
      <c r="C21" s="416"/>
      <c r="D21" s="417"/>
      <c r="E21" s="36" t="s">
        <v>866</v>
      </c>
      <c r="F21" s="38" t="s">
        <v>1118</v>
      </c>
    </row>
    <row r="22" spans="1:6" x14ac:dyDescent="0.2">
      <c r="A22" s="408"/>
      <c r="B22" s="405"/>
      <c r="C22" s="411" t="s">
        <v>849</v>
      </c>
      <c r="D22" s="411"/>
      <c r="E22" s="39" t="s">
        <v>852</v>
      </c>
      <c r="F22" s="38" t="s">
        <v>1119</v>
      </c>
    </row>
    <row r="23" spans="1:6" x14ac:dyDescent="0.2">
      <c r="A23" s="408"/>
      <c r="B23" s="405"/>
      <c r="C23" s="411"/>
      <c r="D23" s="411"/>
      <c r="E23" s="39" t="s">
        <v>855</v>
      </c>
      <c r="F23" s="38" t="s">
        <v>1119</v>
      </c>
    </row>
    <row r="24" spans="1:6" x14ac:dyDescent="0.2">
      <c r="A24" s="408"/>
      <c r="B24" s="405"/>
      <c r="C24" s="411" t="s">
        <v>1107</v>
      </c>
      <c r="D24" s="411"/>
      <c r="E24" s="36" t="s">
        <v>858</v>
      </c>
      <c r="F24" s="38" t="s">
        <v>1116</v>
      </c>
    </row>
    <row r="25" spans="1:6" x14ac:dyDescent="0.2">
      <c r="A25" s="408"/>
      <c r="B25" s="406"/>
      <c r="C25" s="411"/>
      <c r="D25" s="411"/>
      <c r="E25" s="36" t="s">
        <v>862</v>
      </c>
      <c r="F25" s="40" t="s">
        <v>1117</v>
      </c>
    </row>
    <row r="26" spans="1:6" x14ac:dyDescent="0.2">
      <c r="A26" s="408"/>
      <c r="B26" s="404" t="s">
        <v>1106</v>
      </c>
      <c r="C26" s="368" t="s">
        <v>1022</v>
      </c>
      <c r="D26" s="368" t="s">
        <v>1093</v>
      </c>
      <c r="E26" s="36" t="s">
        <v>1121</v>
      </c>
      <c r="F26" s="41" t="s">
        <v>1164</v>
      </c>
    </row>
    <row r="27" spans="1:6" x14ac:dyDescent="0.2">
      <c r="A27" s="408"/>
      <c r="B27" s="405"/>
      <c r="C27" s="369"/>
      <c r="D27" s="369"/>
      <c r="E27" s="36" t="s">
        <v>1016</v>
      </c>
      <c r="F27" s="42" t="s">
        <v>1161</v>
      </c>
    </row>
    <row r="28" spans="1:6" ht="24" x14ac:dyDescent="0.2">
      <c r="A28" s="408"/>
      <c r="B28" s="405"/>
      <c r="C28" s="369"/>
      <c r="D28" s="370"/>
      <c r="E28" s="36" t="s">
        <v>1017</v>
      </c>
      <c r="F28" s="42" t="s">
        <v>963</v>
      </c>
    </row>
    <row r="29" spans="1:6" x14ac:dyDescent="0.2">
      <c r="A29" s="408"/>
      <c r="B29" s="405"/>
      <c r="C29" s="369"/>
      <c r="D29" s="368" t="s">
        <v>977</v>
      </c>
      <c r="E29" s="36" t="s">
        <v>972</v>
      </c>
      <c r="F29" s="42" t="s">
        <v>1162</v>
      </c>
    </row>
    <row r="30" spans="1:6" x14ac:dyDescent="0.2">
      <c r="A30" s="408"/>
      <c r="B30" s="405"/>
      <c r="C30" s="369"/>
      <c r="D30" s="369"/>
      <c r="E30" s="36" t="s">
        <v>970</v>
      </c>
      <c r="F30" s="42" t="s">
        <v>1153</v>
      </c>
    </row>
    <row r="31" spans="1:6" x14ac:dyDescent="0.2">
      <c r="A31" s="408"/>
      <c r="B31" s="405"/>
      <c r="C31" s="369"/>
      <c r="D31" s="369"/>
      <c r="E31" s="36" t="s">
        <v>964</v>
      </c>
      <c r="F31" s="42" t="s">
        <v>1152</v>
      </c>
    </row>
    <row r="32" spans="1:6" x14ac:dyDescent="0.2">
      <c r="A32" s="408"/>
      <c r="B32" s="405"/>
      <c r="C32" s="369"/>
      <c r="D32" s="369"/>
      <c r="E32" s="36" t="s">
        <v>965</v>
      </c>
      <c r="F32" s="42" t="s">
        <v>1154</v>
      </c>
    </row>
    <row r="33" spans="1:6" x14ac:dyDescent="0.2">
      <c r="A33" s="408"/>
      <c r="B33" s="405"/>
      <c r="C33" s="369"/>
      <c r="D33" s="370"/>
      <c r="E33" s="36" t="s">
        <v>885</v>
      </c>
      <c r="F33" s="42" t="s">
        <v>1155</v>
      </c>
    </row>
    <row r="34" spans="1:6" x14ac:dyDescent="0.2">
      <c r="A34" s="408"/>
      <c r="B34" s="405"/>
      <c r="C34" s="369"/>
      <c r="D34" s="368" t="s">
        <v>976</v>
      </c>
      <c r="E34" s="36" t="s">
        <v>878</v>
      </c>
      <c r="F34" s="42" t="s">
        <v>1156</v>
      </c>
    </row>
    <row r="35" spans="1:6" x14ac:dyDescent="0.2">
      <c r="A35" s="408"/>
      <c r="B35" s="405"/>
      <c r="C35" s="369"/>
      <c r="D35" s="370"/>
      <c r="E35" s="36" t="s">
        <v>879</v>
      </c>
      <c r="F35" s="42" t="s">
        <v>1157</v>
      </c>
    </row>
    <row r="36" spans="1:6" x14ac:dyDescent="0.2">
      <c r="A36" s="408"/>
      <c r="B36" s="405"/>
      <c r="C36" s="369"/>
      <c r="D36" s="368" t="s">
        <v>975</v>
      </c>
      <c r="E36" s="36" t="s">
        <v>969</v>
      </c>
      <c r="F36" s="42" t="s">
        <v>1158</v>
      </c>
    </row>
    <row r="37" spans="1:6" x14ac:dyDescent="0.2">
      <c r="A37" s="408"/>
      <c r="B37" s="405"/>
      <c r="C37" s="369"/>
      <c r="D37" s="369"/>
      <c r="E37" s="36" t="s">
        <v>880</v>
      </c>
      <c r="F37" s="42" t="s">
        <v>1159</v>
      </c>
    </row>
    <row r="38" spans="1:6" x14ac:dyDescent="0.2">
      <c r="A38" s="408"/>
      <c r="B38" s="405"/>
      <c r="C38" s="370"/>
      <c r="D38" s="370"/>
      <c r="E38" s="36" t="s">
        <v>1087</v>
      </c>
      <c r="F38" s="43" t="s">
        <v>1160</v>
      </c>
    </row>
    <row r="39" spans="1:6" x14ac:dyDescent="0.2">
      <c r="A39" s="408"/>
      <c r="B39" s="405"/>
      <c r="C39" s="387" t="s">
        <v>1124</v>
      </c>
      <c r="D39" s="388"/>
      <c r="E39" s="42" t="s">
        <v>1203</v>
      </c>
      <c r="F39" s="42" t="s">
        <v>2177</v>
      </c>
    </row>
    <row r="40" spans="1:6" x14ac:dyDescent="0.2">
      <c r="A40" s="408"/>
      <c r="B40" s="405"/>
      <c r="C40" s="389"/>
      <c r="D40" s="390"/>
      <c r="E40" s="42" t="s">
        <v>973</v>
      </c>
      <c r="F40" s="42" t="s">
        <v>1108</v>
      </c>
    </row>
    <row r="41" spans="1:6" x14ac:dyDescent="0.2">
      <c r="A41" s="408"/>
      <c r="B41" s="405"/>
      <c r="C41" s="389"/>
      <c r="D41" s="390"/>
      <c r="E41" s="36" t="s">
        <v>981</v>
      </c>
      <c r="F41" s="42" t="s">
        <v>1153</v>
      </c>
    </row>
    <row r="42" spans="1:6" x14ac:dyDescent="0.2">
      <c r="A42" s="409"/>
      <c r="B42" s="406"/>
      <c r="C42" s="391"/>
      <c r="D42" s="392"/>
      <c r="E42" s="36" t="s">
        <v>980</v>
      </c>
      <c r="F42" s="43" t="s">
        <v>1163</v>
      </c>
    </row>
    <row r="43" spans="1:6" x14ac:dyDescent="0.2">
      <c r="A43" s="373" t="s">
        <v>2203</v>
      </c>
      <c r="B43" s="376" t="s">
        <v>1106</v>
      </c>
      <c r="C43" s="371" t="s">
        <v>1023</v>
      </c>
      <c r="D43" s="397" t="s">
        <v>1092</v>
      </c>
      <c r="E43" s="44" t="s">
        <v>1026</v>
      </c>
      <c r="F43" s="45" t="s">
        <v>1182</v>
      </c>
    </row>
    <row r="44" spans="1:6" x14ac:dyDescent="0.2">
      <c r="A44" s="374"/>
      <c r="B44" s="377"/>
      <c r="C44" s="371"/>
      <c r="D44" s="397"/>
      <c r="E44" s="44" t="s">
        <v>881</v>
      </c>
      <c r="F44" s="42" t="s">
        <v>1164</v>
      </c>
    </row>
    <row r="45" spans="1:6" x14ac:dyDescent="0.2">
      <c r="A45" s="374"/>
      <c r="B45" s="377"/>
      <c r="C45" s="371"/>
      <c r="D45" s="397"/>
      <c r="E45" s="44" t="s">
        <v>1027</v>
      </c>
      <c r="F45" s="46" t="s">
        <v>1165</v>
      </c>
    </row>
    <row r="46" spans="1:6" x14ac:dyDescent="0.2">
      <c r="A46" s="374"/>
      <c r="B46" s="377"/>
      <c r="C46" s="371"/>
      <c r="D46" s="397"/>
      <c r="E46" s="44" t="s">
        <v>1040</v>
      </c>
      <c r="F46" s="46" t="s">
        <v>1166</v>
      </c>
    </row>
    <row r="47" spans="1:6" x14ac:dyDescent="0.2">
      <c r="A47" s="374"/>
      <c r="B47" s="377"/>
      <c r="C47" s="371"/>
      <c r="D47" s="397"/>
      <c r="E47" s="44" t="s">
        <v>1028</v>
      </c>
      <c r="F47" s="46" t="s">
        <v>1167</v>
      </c>
    </row>
    <row r="48" spans="1:6" ht="24" x14ac:dyDescent="0.2">
      <c r="A48" s="374"/>
      <c r="B48" s="377"/>
      <c r="C48" s="371"/>
      <c r="D48" s="397" t="s">
        <v>1029</v>
      </c>
      <c r="E48" s="44" t="s">
        <v>1038</v>
      </c>
      <c r="F48" s="46" t="s">
        <v>1168</v>
      </c>
    </row>
    <row r="49" spans="1:6" x14ac:dyDescent="0.2">
      <c r="A49" s="374"/>
      <c r="B49" s="377"/>
      <c r="C49" s="371"/>
      <c r="D49" s="397"/>
      <c r="E49" s="44" t="s">
        <v>1039</v>
      </c>
      <c r="F49" s="46" t="s">
        <v>1169</v>
      </c>
    </row>
    <row r="50" spans="1:6" ht="24" x14ac:dyDescent="0.2">
      <c r="A50" s="374"/>
      <c r="B50" s="377"/>
      <c r="C50" s="371"/>
      <c r="D50" s="397" t="s">
        <v>1030</v>
      </c>
      <c r="E50" s="44" t="s">
        <v>1038</v>
      </c>
      <c r="F50" s="46" t="s">
        <v>1170</v>
      </c>
    </row>
    <row r="51" spans="1:6" x14ac:dyDescent="0.2">
      <c r="A51" s="374"/>
      <c r="B51" s="377"/>
      <c r="C51" s="371"/>
      <c r="D51" s="397"/>
      <c r="E51" s="44" t="s">
        <v>1039</v>
      </c>
      <c r="F51" s="46" t="s">
        <v>1171</v>
      </c>
    </row>
    <row r="52" spans="1:6" ht="24" x14ac:dyDescent="0.2">
      <c r="A52" s="374"/>
      <c r="B52" s="377"/>
      <c r="C52" s="371" t="s">
        <v>1125</v>
      </c>
      <c r="D52" s="397" t="s">
        <v>1032</v>
      </c>
      <c r="E52" s="44" t="s">
        <v>1088</v>
      </c>
      <c r="F52" s="46" t="s">
        <v>1172</v>
      </c>
    </row>
    <row r="53" spans="1:6" x14ac:dyDescent="0.2">
      <c r="A53" s="374"/>
      <c r="B53" s="377"/>
      <c r="C53" s="371"/>
      <c r="D53" s="397"/>
      <c r="E53" s="44" t="s">
        <v>1034</v>
      </c>
      <c r="F53" s="46" t="s">
        <v>1173</v>
      </c>
    </row>
    <row r="54" spans="1:6" x14ac:dyDescent="0.2">
      <c r="A54" s="374"/>
      <c r="B54" s="377"/>
      <c r="C54" s="371"/>
      <c r="D54" s="397"/>
      <c r="E54" s="44" t="s">
        <v>1033</v>
      </c>
      <c r="F54" s="46" t="s">
        <v>1174</v>
      </c>
    </row>
    <row r="55" spans="1:6" x14ac:dyDescent="0.2">
      <c r="A55" s="374"/>
      <c r="B55" s="377"/>
      <c r="C55" s="371"/>
      <c r="D55" s="397" t="s">
        <v>890</v>
      </c>
      <c r="E55" s="44" t="s">
        <v>1021</v>
      </c>
      <c r="F55" s="46" t="s">
        <v>1175</v>
      </c>
    </row>
    <row r="56" spans="1:6" x14ac:dyDescent="0.2">
      <c r="A56" s="374"/>
      <c r="B56" s="377"/>
      <c r="C56" s="371"/>
      <c r="D56" s="397"/>
      <c r="E56" s="44" t="s">
        <v>1035</v>
      </c>
      <c r="F56" s="46" t="s">
        <v>1176</v>
      </c>
    </row>
    <row r="57" spans="1:6" x14ac:dyDescent="0.2">
      <c r="A57" s="374"/>
      <c r="B57" s="377"/>
      <c r="C57" s="371"/>
      <c r="D57" s="397"/>
      <c r="E57" s="44" t="s">
        <v>1126</v>
      </c>
      <c r="F57" s="46" t="s">
        <v>1177</v>
      </c>
    </row>
    <row r="58" spans="1:6" ht="25" x14ac:dyDescent="0.2">
      <c r="A58" s="374"/>
      <c r="B58" s="377"/>
      <c r="C58" s="371"/>
      <c r="D58" s="397" t="s">
        <v>1036</v>
      </c>
      <c r="E58" s="44" t="s">
        <v>1021</v>
      </c>
      <c r="F58" s="46" t="s">
        <v>1178</v>
      </c>
    </row>
    <row r="59" spans="1:6" ht="25" x14ac:dyDescent="0.2">
      <c r="A59" s="374"/>
      <c r="B59" s="377"/>
      <c r="C59" s="371"/>
      <c r="D59" s="397"/>
      <c r="E59" s="44" t="s">
        <v>1037</v>
      </c>
      <c r="F59" s="46" t="s">
        <v>1179</v>
      </c>
    </row>
    <row r="60" spans="1:6" ht="24" x14ac:dyDescent="0.2">
      <c r="A60" s="374"/>
      <c r="B60" s="377"/>
      <c r="C60" s="371"/>
      <c r="D60" s="47" t="s">
        <v>1128</v>
      </c>
      <c r="E60" s="44" t="s">
        <v>1129</v>
      </c>
      <c r="F60" s="42" t="s">
        <v>1180</v>
      </c>
    </row>
    <row r="61" spans="1:6" x14ac:dyDescent="0.2">
      <c r="A61" s="374"/>
      <c r="B61" s="377"/>
      <c r="C61" s="398" t="s">
        <v>1145</v>
      </c>
      <c r="D61" s="399"/>
      <c r="E61" s="44" t="s">
        <v>2178</v>
      </c>
      <c r="F61" s="45" t="s">
        <v>2179</v>
      </c>
    </row>
    <row r="62" spans="1:6" x14ac:dyDescent="0.2">
      <c r="A62" s="374"/>
      <c r="B62" s="377"/>
      <c r="C62" s="400"/>
      <c r="D62" s="401"/>
      <c r="E62" s="44" t="s">
        <v>2180</v>
      </c>
      <c r="F62" s="46" t="s">
        <v>2182</v>
      </c>
    </row>
    <row r="63" spans="1:6" x14ac:dyDescent="0.2">
      <c r="A63" s="374"/>
      <c r="B63" s="377"/>
      <c r="C63" s="400"/>
      <c r="D63" s="401"/>
      <c r="E63" s="44" t="s">
        <v>1041</v>
      </c>
      <c r="F63" s="46" t="s">
        <v>1181</v>
      </c>
    </row>
    <row r="64" spans="1:6" ht="24" x14ac:dyDescent="0.2">
      <c r="A64" s="375"/>
      <c r="B64" s="378"/>
      <c r="C64" s="402"/>
      <c r="D64" s="403"/>
      <c r="E64" s="44" t="s">
        <v>2181</v>
      </c>
      <c r="F64" s="48" t="s">
        <v>1183</v>
      </c>
    </row>
    <row r="65" spans="1:6" x14ac:dyDescent="0.2">
      <c r="A65" s="373" t="s">
        <v>2204</v>
      </c>
      <c r="B65" s="373" t="s">
        <v>1106</v>
      </c>
      <c r="C65" s="371" t="s">
        <v>1104</v>
      </c>
      <c r="D65" s="371" t="s">
        <v>1103</v>
      </c>
      <c r="E65" s="44" t="s">
        <v>1102</v>
      </c>
      <c r="F65" s="45" t="s">
        <v>1184</v>
      </c>
    </row>
    <row r="66" spans="1:6" x14ac:dyDescent="0.2">
      <c r="A66" s="374"/>
      <c r="B66" s="374"/>
      <c r="C66" s="371"/>
      <c r="D66" s="371"/>
      <c r="E66" s="44" t="s">
        <v>1026</v>
      </c>
      <c r="F66" s="46" t="s">
        <v>1185</v>
      </c>
    </row>
    <row r="67" spans="1:6" ht="25" x14ac:dyDescent="0.2">
      <c r="A67" s="374"/>
      <c r="B67" s="374"/>
      <c r="C67" s="371"/>
      <c r="D67" s="371"/>
      <c r="E67" s="44" t="s">
        <v>1071</v>
      </c>
      <c r="F67" s="49" t="s">
        <v>1250</v>
      </c>
    </row>
    <row r="68" spans="1:6" x14ac:dyDescent="0.2">
      <c r="A68" s="374"/>
      <c r="B68" s="374"/>
      <c r="C68" s="371"/>
      <c r="D68" s="384" t="s">
        <v>1068</v>
      </c>
      <c r="E68" s="44" t="s">
        <v>1069</v>
      </c>
      <c r="F68" s="46" t="s">
        <v>1244</v>
      </c>
    </row>
    <row r="69" spans="1:6" x14ac:dyDescent="0.2">
      <c r="A69" s="374"/>
      <c r="B69" s="374"/>
      <c r="C69" s="371"/>
      <c r="D69" s="385"/>
      <c r="E69" s="44" t="s">
        <v>1070</v>
      </c>
      <c r="F69" s="46" t="s">
        <v>1245</v>
      </c>
    </row>
    <row r="70" spans="1:6" ht="24" x14ac:dyDescent="0.2">
      <c r="A70" s="374"/>
      <c r="B70" s="374"/>
      <c r="C70" s="371"/>
      <c r="D70" s="385" t="s">
        <v>1123</v>
      </c>
      <c r="E70" s="44" t="s">
        <v>1066</v>
      </c>
      <c r="F70" s="46" t="s">
        <v>1186</v>
      </c>
    </row>
    <row r="71" spans="1:6" ht="24" x14ac:dyDescent="0.2">
      <c r="A71" s="374"/>
      <c r="B71" s="374"/>
      <c r="C71" s="371"/>
      <c r="D71" s="385"/>
      <c r="E71" s="44" t="s">
        <v>1062</v>
      </c>
      <c r="F71" s="46" t="s">
        <v>1187</v>
      </c>
    </row>
    <row r="72" spans="1:6" ht="24" x14ac:dyDescent="0.2">
      <c r="A72" s="374"/>
      <c r="B72" s="374"/>
      <c r="C72" s="371"/>
      <c r="D72" s="385"/>
      <c r="E72" s="44" t="s">
        <v>1063</v>
      </c>
      <c r="F72" s="46" t="s">
        <v>1188</v>
      </c>
    </row>
    <row r="73" spans="1:6" ht="24" x14ac:dyDescent="0.2">
      <c r="A73" s="374"/>
      <c r="B73" s="374"/>
      <c r="C73" s="371"/>
      <c r="D73" s="385"/>
      <c r="E73" s="44" t="s">
        <v>1064</v>
      </c>
      <c r="F73" s="46" t="s">
        <v>1189</v>
      </c>
    </row>
    <row r="74" spans="1:6" ht="24" x14ac:dyDescent="0.2">
      <c r="A74" s="374"/>
      <c r="B74" s="374"/>
      <c r="C74" s="371"/>
      <c r="D74" s="386"/>
      <c r="E74" s="44" t="s">
        <v>1065</v>
      </c>
      <c r="F74" s="46" t="s">
        <v>1190</v>
      </c>
    </row>
    <row r="75" spans="1:6" ht="24" x14ac:dyDescent="0.2">
      <c r="A75" s="374"/>
      <c r="B75" s="374"/>
      <c r="C75" s="371"/>
      <c r="D75" s="371" t="s">
        <v>979</v>
      </c>
      <c r="E75" s="44" t="s">
        <v>1072</v>
      </c>
      <c r="F75" s="46" t="s">
        <v>1191</v>
      </c>
    </row>
    <row r="76" spans="1:6" ht="24" x14ac:dyDescent="0.2">
      <c r="A76" s="374"/>
      <c r="B76" s="374"/>
      <c r="C76" s="371"/>
      <c r="D76" s="371"/>
      <c r="E76" s="44" t="s">
        <v>2185</v>
      </c>
      <c r="F76" s="46" t="s">
        <v>2187</v>
      </c>
    </row>
    <row r="77" spans="1:6" x14ac:dyDescent="0.2">
      <c r="A77" s="374"/>
      <c r="B77" s="374"/>
      <c r="C77" s="371"/>
      <c r="D77" s="371"/>
      <c r="E77" s="44" t="s">
        <v>5</v>
      </c>
      <c r="F77" s="46" t="s">
        <v>2188</v>
      </c>
    </row>
    <row r="78" spans="1:6" ht="24" x14ac:dyDescent="0.2">
      <c r="A78" s="374"/>
      <c r="B78" s="374"/>
      <c r="C78" s="371"/>
      <c r="D78" s="371"/>
      <c r="E78" s="44" t="s">
        <v>2186</v>
      </c>
      <c r="F78" s="46" t="s">
        <v>2187</v>
      </c>
    </row>
    <row r="79" spans="1:6" x14ac:dyDescent="0.2">
      <c r="A79" s="374"/>
      <c r="B79" s="374"/>
      <c r="C79" s="371"/>
      <c r="D79" s="371"/>
      <c r="E79" s="44" t="s">
        <v>5</v>
      </c>
      <c r="F79" s="46" t="s">
        <v>2188</v>
      </c>
    </row>
    <row r="80" spans="1:6" ht="24" x14ac:dyDescent="0.2">
      <c r="A80" s="374"/>
      <c r="B80" s="374"/>
      <c r="C80" s="371"/>
      <c r="D80" s="371"/>
      <c r="E80" s="44" t="s">
        <v>2183</v>
      </c>
      <c r="F80" s="46" t="s">
        <v>2184</v>
      </c>
    </row>
    <row r="81" spans="1:6" x14ac:dyDescent="0.2">
      <c r="A81" s="374"/>
      <c r="B81" s="374"/>
      <c r="C81" s="371" t="s">
        <v>1050</v>
      </c>
      <c r="D81" s="384" t="s">
        <v>1271</v>
      </c>
      <c r="E81" s="44" t="s">
        <v>1269</v>
      </c>
      <c r="F81" s="46" t="s">
        <v>1192</v>
      </c>
    </row>
    <row r="82" spans="1:6" ht="24" x14ac:dyDescent="0.2">
      <c r="A82" s="374"/>
      <c r="B82" s="374"/>
      <c r="C82" s="371"/>
      <c r="D82" s="385"/>
      <c r="E82" s="44" t="s">
        <v>1073</v>
      </c>
      <c r="F82" s="46" t="s">
        <v>1193</v>
      </c>
    </row>
    <row r="83" spans="1:6" ht="24" x14ac:dyDescent="0.2">
      <c r="A83" s="374"/>
      <c r="B83" s="374"/>
      <c r="C83" s="371"/>
      <c r="D83" s="385"/>
      <c r="E83" s="44" t="s">
        <v>1074</v>
      </c>
      <c r="F83" s="46" t="s">
        <v>1194</v>
      </c>
    </row>
    <row r="84" spans="1:6" x14ac:dyDescent="0.2">
      <c r="A84" s="374"/>
      <c r="B84" s="374"/>
      <c r="C84" s="371"/>
      <c r="D84" s="386"/>
      <c r="E84" s="44" t="s">
        <v>1270</v>
      </c>
      <c r="F84" s="46" t="s">
        <v>1195</v>
      </c>
    </row>
    <row r="85" spans="1:6" x14ac:dyDescent="0.2">
      <c r="A85" s="374"/>
      <c r="B85" s="374"/>
      <c r="C85" s="371"/>
      <c r="D85" s="371" t="s">
        <v>1051</v>
      </c>
      <c r="E85" s="44" t="s">
        <v>1043</v>
      </c>
      <c r="F85" s="46" t="s">
        <v>1200</v>
      </c>
    </row>
    <row r="86" spans="1:6" x14ac:dyDescent="0.2">
      <c r="A86" s="374"/>
      <c r="B86" s="374"/>
      <c r="C86" s="371"/>
      <c r="D86" s="371"/>
      <c r="E86" s="44" t="s">
        <v>1013</v>
      </c>
      <c r="F86" s="46" t="s">
        <v>1196</v>
      </c>
    </row>
    <row r="87" spans="1:6" x14ac:dyDescent="0.2">
      <c r="A87" s="374"/>
      <c r="B87" s="374"/>
      <c r="C87" s="371"/>
      <c r="D87" s="371"/>
      <c r="E87" s="44" t="s">
        <v>1197</v>
      </c>
      <c r="F87" s="46" t="s">
        <v>1198</v>
      </c>
    </row>
    <row r="88" spans="1:6" x14ac:dyDescent="0.2">
      <c r="A88" s="374"/>
      <c r="B88" s="374"/>
      <c r="C88" s="371"/>
      <c r="D88" s="371" t="s">
        <v>1044</v>
      </c>
      <c r="E88" s="44" t="s">
        <v>1045</v>
      </c>
      <c r="F88" s="46" t="s">
        <v>1199</v>
      </c>
    </row>
    <row r="89" spans="1:6" x14ac:dyDescent="0.2">
      <c r="A89" s="374"/>
      <c r="B89" s="374"/>
      <c r="C89" s="371"/>
      <c r="D89" s="371"/>
      <c r="E89" s="44" t="s">
        <v>1043</v>
      </c>
      <c r="F89" s="46" t="s">
        <v>1201</v>
      </c>
    </row>
    <row r="90" spans="1:6" x14ac:dyDescent="0.2">
      <c r="A90" s="374"/>
      <c r="B90" s="374"/>
      <c r="C90" s="371"/>
      <c r="D90" s="371"/>
      <c r="E90" s="44" t="s">
        <v>1197</v>
      </c>
      <c r="F90" s="46" t="s">
        <v>1202</v>
      </c>
    </row>
    <row r="91" spans="1:6" x14ac:dyDescent="0.2">
      <c r="A91" s="374"/>
      <c r="B91" s="374"/>
      <c r="C91" s="371"/>
      <c r="D91" s="371" t="s">
        <v>1042</v>
      </c>
      <c r="E91" s="44" t="s">
        <v>1045</v>
      </c>
      <c r="F91" s="46" t="s">
        <v>1209</v>
      </c>
    </row>
    <row r="92" spans="1:6" x14ac:dyDescent="0.2">
      <c r="A92" s="374"/>
      <c r="B92" s="374"/>
      <c r="C92" s="371"/>
      <c r="D92" s="371"/>
      <c r="E92" s="44" t="s">
        <v>1043</v>
      </c>
      <c r="F92" s="46" t="s">
        <v>1210</v>
      </c>
    </row>
    <row r="93" spans="1:6" x14ac:dyDescent="0.2">
      <c r="A93" s="374"/>
      <c r="B93" s="374"/>
      <c r="C93" s="371"/>
      <c r="D93" s="371"/>
      <c r="E93" s="44" t="s">
        <v>1197</v>
      </c>
      <c r="F93" s="46" t="s">
        <v>1211</v>
      </c>
    </row>
    <row r="94" spans="1:6" x14ac:dyDescent="0.2">
      <c r="A94" s="374"/>
      <c r="B94" s="374"/>
      <c r="C94" s="371"/>
      <c r="D94" s="371" t="s">
        <v>1031</v>
      </c>
      <c r="E94" s="44" t="s">
        <v>1048</v>
      </c>
      <c r="F94" s="46" t="s">
        <v>1212</v>
      </c>
    </row>
    <row r="95" spans="1:6" x14ac:dyDescent="0.2">
      <c r="A95" s="374"/>
      <c r="B95" s="374"/>
      <c r="C95" s="371"/>
      <c r="D95" s="371"/>
      <c r="E95" s="44" t="s">
        <v>2189</v>
      </c>
      <c r="F95" s="46" t="s">
        <v>2190</v>
      </c>
    </row>
    <row r="96" spans="1:6" x14ac:dyDescent="0.2">
      <c r="A96" s="374"/>
      <c r="B96" s="374"/>
      <c r="C96" s="371"/>
      <c r="D96" s="371"/>
      <c r="E96" s="44" t="s">
        <v>1049</v>
      </c>
      <c r="F96" s="46" t="s">
        <v>1213</v>
      </c>
    </row>
    <row r="97" spans="1:6" x14ac:dyDescent="0.2">
      <c r="A97" s="374"/>
      <c r="B97" s="374"/>
      <c r="C97" s="371"/>
      <c r="D97" s="371"/>
      <c r="E97" s="44" t="s">
        <v>1269</v>
      </c>
      <c r="F97" s="46" t="s">
        <v>1214</v>
      </c>
    </row>
    <row r="98" spans="1:6" x14ac:dyDescent="0.2">
      <c r="A98" s="374"/>
      <c r="B98" s="374"/>
      <c r="C98" s="371"/>
      <c r="D98" s="371"/>
      <c r="E98" s="44" t="s">
        <v>1046</v>
      </c>
      <c r="F98" s="46" t="s">
        <v>1215</v>
      </c>
    </row>
    <row r="99" spans="1:6" x14ac:dyDescent="0.2">
      <c r="A99" s="374"/>
      <c r="B99" s="374"/>
      <c r="C99" s="371"/>
      <c r="D99" s="371"/>
      <c r="E99" s="44" t="s">
        <v>1047</v>
      </c>
      <c r="F99" s="46" t="s">
        <v>1216</v>
      </c>
    </row>
    <row r="100" spans="1:6" x14ac:dyDescent="0.2">
      <c r="A100" s="374"/>
      <c r="B100" s="374"/>
      <c r="C100" s="371" t="s">
        <v>1052</v>
      </c>
      <c r="D100" s="371" t="s">
        <v>1053</v>
      </c>
      <c r="E100" s="44" t="s">
        <v>1054</v>
      </c>
      <c r="F100" s="46" t="s">
        <v>1217</v>
      </c>
    </row>
    <row r="101" spans="1:6" x14ac:dyDescent="0.2">
      <c r="A101" s="374"/>
      <c r="B101" s="374"/>
      <c r="C101" s="371"/>
      <c r="D101" s="371"/>
      <c r="E101" s="44" t="s">
        <v>1274</v>
      </c>
      <c r="F101" s="46" t="s">
        <v>1218</v>
      </c>
    </row>
    <row r="102" spans="1:6" x14ac:dyDescent="0.2">
      <c r="A102" s="374"/>
      <c r="B102" s="374"/>
      <c r="C102" s="371"/>
      <c r="D102" s="371"/>
      <c r="E102" s="44" t="s">
        <v>1055</v>
      </c>
      <c r="F102" s="46" t="s">
        <v>1219</v>
      </c>
    </row>
    <row r="103" spans="1:6" x14ac:dyDescent="0.2">
      <c r="A103" s="374"/>
      <c r="B103" s="374"/>
      <c r="C103" s="371"/>
      <c r="D103" s="368" t="s">
        <v>979</v>
      </c>
      <c r="E103" s="44" t="s">
        <v>1056</v>
      </c>
      <c r="F103" s="46" t="s">
        <v>1220</v>
      </c>
    </row>
    <row r="104" spans="1:6" x14ac:dyDescent="0.2">
      <c r="A104" s="374"/>
      <c r="B104" s="374"/>
      <c r="C104" s="371"/>
      <c r="D104" s="369"/>
      <c r="E104" s="44" t="s">
        <v>1057</v>
      </c>
      <c r="F104" s="46" t="s">
        <v>1221</v>
      </c>
    </row>
    <row r="105" spans="1:6" ht="24" x14ac:dyDescent="0.2">
      <c r="A105" s="374"/>
      <c r="B105" s="374"/>
      <c r="C105" s="371"/>
      <c r="D105" s="370"/>
      <c r="E105" s="44" t="s">
        <v>1246</v>
      </c>
      <c r="F105" s="46" t="s">
        <v>1247</v>
      </c>
    </row>
    <row r="106" spans="1:6" x14ac:dyDescent="0.2">
      <c r="A106" s="374"/>
      <c r="B106" s="374"/>
      <c r="C106" s="387" t="s">
        <v>1141</v>
      </c>
      <c r="D106" s="388"/>
      <c r="E106" s="44" t="s">
        <v>1207</v>
      </c>
      <c r="F106" s="45" t="s">
        <v>2195</v>
      </c>
    </row>
    <row r="107" spans="1:6" x14ac:dyDescent="0.2">
      <c r="A107" s="374"/>
      <c r="B107" s="374"/>
      <c r="C107" s="389"/>
      <c r="D107" s="390"/>
      <c r="E107" s="44" t="s">
        <v>1205</v>
      </c>
      <c r="F107" s="45" t="s">
        <v>2193</v>
      </c>
    </row>
    <row r="108" spans="1:6" x14ac:dyDescent="0.2">
      <c r="A108" s="374"/>
      <c r="B108" s="374"/>
      <c r="C108" s="389"/>
      <c r="D108" s="390"/>
      <c r="E108" s="44" t="s">
        <v>890</v>
      </c>
      <c r="F108" s="48" t="s">
        <v>1222</v>
      </c>
    </row>
    <row r="109" spans="1:6" x14ac:dyDescent="0.2">
      <c r="A109" s="375"/>
      <c r="B109" s="375"/>
      <c r="C109" s="391"/>
      <c r="D109" s="392"/>
      <c r="E109" s="44" t="s">
        <v>2191</v>
      </c>
      <c r="F109" s="48" t="s">
        <v>2192</v>
      </c>
    </row>
    <row r="110" spans="1:6" x14ac:dyDescent="0.2">
      <c r="A110" s="373" t="s">
        <v>2205</v>
      </c>
      <c r="B110" s="373" t="s">
        <v>1106</v>
      </c>
      <c r="C110" s="368" t="s">
        <v>1083</v>
      </c>
      <c r="D110" s="382"/>
      <c r="E110" s="177" t="s">
        <v>1075</v>
      </c>
      <c r="F110" s="45" t="s">
        <v>1184</v>
      </c>
    </row>
    <row r="111" spans="1:6" ht="24" x14ac:dyDescent="0.2">
      <c r="A111" s="374"/>
      <c r="B111" s="374"/>
      <c r="C111" s="369"/>
      <c r="D111" s="383"/>
      <c r="E111" s="177" t="s">
        <v>1076</v>
      </c>
      <c r="F111" s="49" t="s">
        <v>1223</v>
      </c>
    </row>
    <row r="112" spans="1:6" x14ac:dyDescent="0.2">
      <c r="A112" s="374"/>
      <c r="B112" s="374"/>
      <c r="C112" s="369"/>
      <c r="D112" s="372" t="s">
        <v>1079</v>
      </c>
      <c r="E112" s="177" t="s">
        <v>1045</v>
      </c>
      <c r="F112" s="49" t="s">
        <v>1224</v>
      </c>
    </row>
    <row r="113" spans="1:6" x14ac:dyDescent="0.2">
      <c r="A113" s="374"/>
      <c r="B113" s="374"/>
      <c r="C113" s="369"/>
      <c r="D113" s="372"/>
      <c r="E113" s="177" t="s">
        <v>1077</v>
      </c>
      <c r="F113" s="49" t="s">
        <v>1225</v>
      </c>
    </row>
    <row r="114" spans="1:6" x14ac:dyDescent="0.2">
      <c r="A114" s="374"/>
      <c r="B114" s="374"/>
      <c r="C114" s="369"/>
      <c r="D114" s="372" t="s">
        <v>1080</v>
      </c>
      <c r="E114" s="177" t="s">
        <v>1078</v>
      </c>
      <c r="F114" s="49" t="s">
        <v>1226</v>
      </c>
    </row>
    <row r="115" spans="1:6" x14ac:dyDescent="0.2">
      <c r="A115" s="374"/>
      <c r="B115" s="374"/>
      <c r="C115" s="370"/>
      <c r="D115" s="372"/>
      <c r="E115" s="177" t="s">
        <v>1081</v>
      </c>
      <c r="F115" s="49" t="s">
        <v>1227</v>
      </c>
    </row>
    <row r="116" spans="1:6" x14ac:dyDescent="0.2">
      <c r="A116" s="374"/>
      <c r="B116" s="374"/>
      <c r="C116" s="368" t="s">
        <v>2</v>
      </c>
      <c r="D116" s="393" t="s">
        <v>1207</v>
      </c>
      <c r="E116" s="394"/>
      <c r="F116" s="49" t="s">
        <v>2196</v>
      </c>
    </row>
    <row r="117" spans="1:6" x14ac:dyDescent="0.2">
      <c r="A117" s="374"/>
      <c r="B117" s="374"/>
      <c r="C117" s="369"/>
      <c r="D117" s="393" t="s">
        <v>2194</v>
      </c>
      <c r="E117" s="394"/>
      <c r="F117" s="49" t="s">
        <v>2197</v>
      </c>
    </row>
    <row r="118" spans="1:6" x14ac:dyDescent="0.2">
      <c r="A118" s="374"/>
      <c r="B118" s="374"/>
      <c r="C118" s="369"/>
      <c r="D118" s="395" t="s">
        <v>1079</v>
      </c>
      <c r="E118" s="177" t="s">
        <v>1045</v>
      </c>
      <c r="F118" s="49" t="s">
        <v>1224</v>
      </c>
    </row>
    <row r="119" spans="1:6" x14ac:dyDescent="0.2">
      <c r="A119" s="374"/>
      <c r="B119" s="374"/>
      <c r="C119" s="369"/>
      <c r="D119" s="396"/>
      <c r="E119" s="177" t="s">
        <v>1077</v>
      </c>
      <c r="F119" s="49" t="s">
        <v>1225</v>
      </c>
    </row>
    <row r="120" spans="1:6" x14ac:dyDescent="0.2">
      <c r="A120" s="374"/>
      <c r="B120" s="374"/>
      <c r="C120" s="369"/>
      <c r="D120" s="395" t="s">
        <v>1080</v>
      </c>
      <c r="E120" s="177" t="s">
        <v>1078</v>
      </c>
      <c r="F120" s="49" t="s">
        <v>1226</v>
      </c>
    </row>
    <row r="121" spans="1:6" x14ac:dyDescent="0.2">
      <c r="A121" s="374"/>
      <c r="B121" s="374"/>
      <c r="C121" s="369"/>
      <c r="D121" s="396"/>
      <c r="E121" s="177" t="s">
        <v>1081</v>
      </c>
      <c r="F121" s="49" t="s">
        <v>1227</v>
      </c>
    </row>
    <row r="122" spans="1:6" x14ac:dyDescent="0.2">
      <c r="A122" s="375"/>
      <c r="B122" s="375"/>
      <c r="C122" s="370"/>
      <c r="D122" s="44"/>
      <c r="E122" s="44" t="s">
        <v>1012</v>
      </c>
      <c r="F122" s="179" t="s">
        <v>1228</v>
      </c>
    </row>
    <row r="123" spans="1:6" x14ac:dyDescent="0.2">
      <c r="A123" s="379" t="s">
        <v>2206</v>
      </c>
      <c r="B123" s="373" t="s">
        <v>1106</v>
      </c>
      <c r="C123" s="368" t="s">
        <v>1089</v>
      </c>
      <c r="D123" s="371" t="s">
        <v>1091</v>
      </c>
      <c r="E123" s="50" t="s">
        <v>1266</v>
      </c>
      <c r="F123" s="180" t="s">
        <v>1229</v>
      </c>
    </row>
    <row r="124" spans="1:6" x14ac:dyDescent="0.2">
      <c r="A124" s="380"/>
      <c r="B124" s="374"/>
      <c r="C124" s="369"/>
      <c r="D124" s="371"/>
      <c r="E124" s="47" t="s">
        <v>2211</v>
      </c>
      <c r="F124" s="49" t="s">
        <v>1230</v>
      </c>
    </row>
    <row r="125" spans="1:6" x14ac:dyDescent="0.2">
      <c r="A125" s="380"/>
      <c r="B125" s="374"/>
      <c r="C125" s="369"/>
      <c r="D125" s="371"/>
      <c r="E125" s="178" t="s">
        <v>1231</v>
      </c>
      <c r="F125" s="46" t="s">
        <v>1184</v>
      </c>
    </row>
    <row r="126" spans="1:6" x14ac:dyDescent="0.2">
      <c r="A126" s="380"/>
      <c r="B126" s="374"/>
      <c r="C126" s="369"/>
      <c r="D126" s="372" t="s">
        <v>1264</v>
      </c>
      <c r="E126" s="178" t="s">
        <v>940</v>
      </c>
      <c r="F126" s="49" t="s">
        <v>1232</v>
      </c>
    </row>
    <row r="127" spans="1:6" x14ac:dyDescent="0.2">
      <c r="A127" s="380"/>
      <c r="B127" s="374"/>
      <c r="C127" s="369"/>
      <c r="D127" s="372"/>
      <c r="E127" s="178" t="s">
        <v>941</v>
      </c>
      <c r="F127" s="49" t="s">
        <v>1233</v>
      </c>
    </row>
    <row r="128" spans="1:6" x14ac:dyDescent="0.2">
      <c r="A128" s="380"/>
      <c r="B128" s="374"/>
      <c r="C128" s="369"/>
      <c r="D128" s="372" t="s">
        <v>1267</v>
      </c>
      <c r="E128" s="178" t="s">
        <v>942</v>
      </c>
      <c r="F128" s="49" t="s">
        <v>1234</v>
      </c>
    </row>
    <row r="129" spans="1:6" ht="25" x14ac:dyDescent="0.2">
      <c r="A129" s="380"/>
      <c r="B129" s="374"/>
      <c r="C129" s="369"/>
      <c r="D129" s="372"/>
      <c r="E129" s="47" t="s">
        <v>1101</v>
      </c>
      <c r="F129" s="49" t="s">
        <v>1263</v>
      </c>
    </row>
    <row r="130" spans="1:6" x14ac:dyDescent="0.2">
      <c r="A130" s="380"/>
      <c r="B130" s="374"/>
      <c r="C130" s="369"/>
      <c r="D130" s="371" t="s">
        <v>1135</v>
      </c>
      <c r="E130" s="178" t="s">
        <v>948</v>
      </c>
      <c r="F130" s="49" t="s">
        <v>1235</v>
      </c>
    </row>
    <row r="131" spans="1:6" x14ac:dyDescent="0.2">
      <c r="A131" s="380"/>
      <c r="B131" s="374"/>
      <c r="C131" s="369"/>
      <c r="D131" s="371"/>
      <c r="E131" s="178" t="s">
        <v>1268</v>
      </c>
      <c r="F131" s="49" t="s">
        <v>1236</v>
      </c>
    </row>
    <row r="132" spans="1:6" x14ac:dyDescent="0.2">
      <c r="A132" s="380"/>
      <c r="B132" s="374"/>
      <c r="C132" s="369"/>
      <c r="D132" s="371"/>
      <c r="E132" s="178" t="s">
        <v>1275</v>
      </c>
      <c r="F132" s="49" t="s">
        <v>1237</v>
      </c>
    </row>
    <row r="133" spans="1:6" x14ac:dyDescent="0.2">
      <c r="A133" s="380"/>
      <c r="B133" s="374"/>
      <c r="C133" s="369"/>
      <c r="D133" s="371" t="s">
        <v>1140</v>
      </c>
      <c r="E133" s="47" t="s">
        <v>2208</v>
      </c>
      <c r="F133" s="49" t="s">
        <v>1238</v>
      </c>
    </row>
    <row r="134" spans="1:6" x14ac:dyDescent="0.2">
      <c r="A134" s="380"/>
      <c r="B134" s="374"/>
      <c r="C134" s="369"/>
      <c r="D134" s="371"/>
      <c r="E134" s="47" t="s">
        <v>2207</v>
      </c>
      <c r="F134" s="49" t="s">
        <v>1239</v>
      </c>
    </row>
    <row r="135" spans="1:6" x14ac:dyDescent="0.2">
      <c r="A135" s="380"/>
      <c r="B135" s="374"/>
      <c r="C135" s="369"/>
      <c r="D135" s="371"/>
      <c r="E135" s="47" t="s">
        <v>2209</v>
      </c>
      <c r="F135" s="49" t="s">
        <v>1238</v>
      </c>
    </row>
    <row r="136" spans="1:6" x14ac:dyDescent="0.2">
      <c r="A136" s="380"/>
      <c r="B136" s="374"/>
      <c r="C136" s="369"/>
      <c r="D136" s="371"/>
      <c r="E136" s="47" t="s">
        <v>2210</v>
      </c>
      <c r="F136" s="49" t="s">
        <v>1240</v>
      </c>
    </row>
    <row r="137" spans="1:6" x14ac:dyDescent="0.2">
      <c r="A137" s="380"/>
      <c r="B137" s="374"/>
      <c r="C137" s="369"/>
      <c r="D137" s="371"/>
      <c r="E137" s="178" t="s">
        <v>1142</v>
      </c>
      <c r="F137" s="49" t="s">
        <v>1241</v>
      </c>
    </row>
    <row r="138" spans="1:6" x14ac:dyDescent="0.2">
      <c r="A138" s="380"/>
      <c r="B138" s="374"/>
      <c r="C138" s="370"/>
      <c r="D138" s="371"/>
      <c r="E138" s="178" t="s">
        <v>862</v>
      </c>
      <c r="F138" s="179" t="s">
        <v>1242</v>
      </c>
    </row>
    <row r="139" spans="1:6" x14ac:dyDescent="0.2">
      <c r="A139" s="380"/>
      <c r="B139" s="374"/>
      <c r="C139" s="368" t="s">
        <v>1</v>
      </c>
      <c r="D139" s="371" t="s">
        <v>1091</v>
      </c>
      <c r="E139" s="50" t="s">
        <v>1266</v>
      </c>
      <c r="F139" s="180" t="s">
        <v>1229</v>
      </c>
    </row>
    <row r="140" spans="1:6" x14ac:dyDescent="0.2">
      <c r="A140" s="380"/>
      <c r="B140" s="374"/>
      <c r="C140" s="369"/>
      <c r="D140" s="371"/>
      <c r="E140" s="47" t="s">
        <v>2211</v>
      </c>
      <c r="F140" s="49" t="s">
        <v>1230</v>
      </c>
    </row>
    <row r="141" spans="1:6" x14ac:dyDescent="0.2">
      <c r="A141" s="380"/>
      <c r="B141" s="374"/>
      <c r="C141" s="369"/>
      <c r="D141" s="371"/>
      <c r="E141" s="178" t="s">
        <v>1231</v>
      </c>
      <c r="F141" s="46" t="s">
        <v>1184</v>
      </c>
    </row>
    <row r="142" spans="1:6" x14ac:dyDescent="0.2">
      <c r="A142" s="380"/>
      <c r="B142" s="374"/>
      <c r="C142" s="369"/>
      <c r="D142" s="372" t="s">
        <v>1264</v>
      </c>
      <c r="E142" s="178" t="s">
        <v>940</v>
      </c>
      <c r="F142" s="49" t="s">
        <v>1232</v>
      </c>
    </row>
    <row r="143" spans="1:6" x14ac:dyDescent="0.2">
      <c r="A143" s="380"/>
      <c r="B143" s="374"/>
      <c r="C143" s="369"/>
      <c r="D143" s="372"/>
      <c r="E143" s="178" t="s">
        <v>941</v>
      </c>
      <c r="F143" s="49" t="s">
        <v>1233</v>
      </c>
    </row>
    <row r="144" spans="1:6" x14ac:dyDescent="0.2">
      <c r="A144" s="380"/>
      <c r="B144" s="374"/>
      <c r="C144" s="369"/>
      <c r="D144" s="372" t="s">
        <v>1267</v>
      </c>
      <c r="E144" s="178" t="s">
        <v>942</v>
      </c>
      <c r="F144" s="49" t="s">
        <v>1234</v>
      </c>
    </row>
    <row r="145" spans="1:6" ht="25" x14ac:dyDescent="0.2">
      <c r="A145" s="380"/>
      <c r="B145" s="374"/>
      <c r="C145" s="369"/>
      <c r="D145" s="372"/>
      <c r="E145" s="47" t="s">
        <v>1101</v>
      </c>
      <c r="F145" s="49" t="s">
        <v>1263</v>
      </c>
    </row>
    <row r="146" spans="1:6" x14ac:dyDescent="0.2">
      <c r="A146" s="380"/>
      <c r="B146" s="374"/>
      <c r="C146" s="369"/>
      <c r="D146" s="371" t="s">
        <v>1135</v>
      </c>
      <c r="E146" s="178" t="s">
        <v>948</v>
      </c>
      <c r="F146" s="49" t="s">
        <v>1235</v>
      </c>
    </row>
    <row r="147" spans="1:6" x14ac:dyDescent="0.2">
      <c r="A147" s="380"/>
      <c r="B147" s="374"/>
      <c r="C147" s="369"/>
      <c r="D147" s="371"/>
      <c r="E147" s="178" t="s">
        <v>1268</v>
      </c>
      <c r="F147" s="49" t="s">
        <v>1236</v>
      </c>
    </row>
    <row r="148" spans="1:6" x14ac:dyDescent="0.2">
      <c r="A148" s="380"/>
      <c r="B148" s="374"/>
      <c r="C148" s="369"/>
      <c r="D148" s="371"/>
      <c r="E148" s="178" t="s">
        <v>1275</v>
      </c>
      <c r="F148" s="49" t="s">
        <v>1237</v>
      </c>
    </row>
    <row r="149" spans="1:6" x14ac:dyDescent="0.2">
      <c r="A149" s="380"/>
      <c r="B149" s="374"/>
      <c r="C149" s="369"/>
      <c r="D149" s="371" t="s">
        <v>1140</v>
      </c>
      <c r="E149" s="47" t="s">
        <v>2208</v>
      </c>
      <c r="F149" s="49" t="s">
        <v>1238</v>
      </c>
    </row>
    <row r="150" spans="1:6" x14ac:dyDescent="0.2">
      <c r="A150" s="380"/>
      <c r="B150" s="374"/>
      <c r="C150" s="369"/>
      <c r="D150" s="371"/>
      <c r="E150" s="47" t="s">
        <v>2207</v>
      </c>
      <c r="F150" s="49" t="s">
        <v>1239</v>
      </c>
    </row>
    <row r="151" spans="1:6" x14ac:dyDescent="0.2">
      <c r="A151" s="380"/>
      <c r="B151" s="374"/>
      <c r="C151" s="369"/>
      <c r="D151" s="371"/>
      <c r="E151" s="47" t="s">
        <v>2209</v>
      </c>
      <c r="F151" s="49" t="s">
        <v>1238</v>
      </c>
    </row>
    <row r="152" spans="1:6" x14ac:dyDescent="0.2">
      <c r="A152" s="380"/>
      <c r="B152" s="374"/>
      <c r="C152" s="369"/>
      <c r="D152" s="371"/>
      <c r="E152" s="47" t="s">
        <v>2210</v>
      </c>
      <c r="F152" s="49" t="s">
        <v>1240</v>
      </c>
    </row>
    <row r="153" spans="1:6" x14ac:dyDescent="0.2">
      <c r="A153" s="380"/>
      <c r="B153" s="374"/>
      <c r="C153" s="369"/>
      <c r="D153" s="371"/>
      <c r="E153" s="178" t="s">
        <v>1142</v>
      </c>
      <c r="F153" s="49" t="s">
        <v>1241</v>
      </c>
    </row>
    <row r="154" spans="1:6" x14ac:dyDescent="0.2">
      <c r="A154" s="381"/>
      <c r="B154" s="375"/>
      <c r="C154" s="370"/>
      <c r="D154" s="371"/>
      <c r="E154" s="178" t="s">
        <v>862</v>
      </c>
      <c r="F154" s="179" t="s">
        <v>1242</v>
      </c>
    </row>
  </sheetData>
  <sheetProtection password="8D14" sheet="1" objects="1" scenarios="1" formatCells="0" autoFilter="0"/>
  <mergeCells count="71">
    <mergeCell ref="A2:E2"/>
    <mergeCell ref="A3:B3"/>
    <mergeCell ref="B12:B25"/>
    <mergeCell ref="C12:C18"/>
    <mergeCell ref="D12:D14"/>
    <mergeCell ref="D15:D18"/>
    <mergeCell ref="C19:D21"/>
    <mergeCell ref="C22:D23"/>
    <mergeCell ref="B26:B42"/>
    <mergeCell ref="A12:A42"/>
    <mergeCell ref="A10:B10"/>
    <mergeCell ref="C24:D25"/>
    <mergeCell ref="D26:D28"/>
    <mergeCell ref="D29:D33"/>
    <mergeCell ref="D34:D35"/>
    <mergeCell ref="D36:D38"/>
    <mergeCell ref="C26:C38"/>
    <mergeCell ref="D70:D74"/>
    <mergeCell ref="D75:D80"/>
    <mergeCell ref="C39:D42"/>
    <mergeCell ref="D55:D57"/>
    <mergeCell ref="D58:D59"/>
    <mergeCell ref="C52:C60"/>
    <mergeCell ref="C65:C80"/>
    <mergeCell ref="C61:D64"/>
    <mergeCell ref="C43:C51"/>
    <mergeCell ref="D43:D47"/>
    <mergeCell ref="D48:D49"/>
    <mergeCell ref="D50:D51"/>
    <mergeCell ref="D52:D54"/>
    <mergeCell ref="D65:D67"/>
    <mergeCell ref="D68:D69"/>
    <mergeCell ref="C116:C122"/>
    <mergeCell ref="D116:E116"/>
    <mergeCell ref="D117:E117"/>
    <mergeCell ref="D118:D119"/>
    <mergeCell ref="D120:D121"/>
    <mergeCell ref="C123:C138"/>
    <mergeCell ref="D123:D125"/>
    <mergeCell ref="D126:D127"/>
    <mergeCell ref="D128:D129"/>
    <mergeCell ref="D130:D132"/>
    <mergeCell ref="D133:D138"/>
    <mergeCell ref="D103:D105"/>
    <mergeCell ref="C81:C99"/>
    <mergeCell ref="C110:C115"/>
    <mergeCell ref="D112:D113"/>
    <mergeCell ref="D114:D115"/>
    <mergeCell ref="D110:D111"/>
    <mergeCell ref="D81:D84"/>
    <mergeCell ref="D85:D87"/>
    <mergeCell ref="D88:D90"/>
    <mergeCell ref="C100:C105"/>
    <mergeCell ref="D100:D102"/>
    <mergeCell ref="C106:D109"/>
    <mergeCell ref="D91:D93"/>
    <mergeCell ref="D94:D99"/>
    <mergeCell ref="B110:B122"/>
    <mergeCell ref="A110:A122"/>
    <mergeCell ref="B43:B64"/>
    <mergeCell ref="A43:A64"/>
    <mergeCell ref="B123:B154"/>
    <mergeCell ref="A123:A154"/>
    <mergeCell ref="B65:B109"/>
    <mergeCell ref="A65:A109"/>
    <mergeCell ref="C139:C154"/>
    <mergeCell ref="D139:D141"/>
    <mergeCell ref="D142:D143"/>
    <mergeCell ref="D144:D145"/>
    <mergeCell ref="D146:D148"/>
    <mergeCell ref="D149:D154"/>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7</vt:i4>
      </vt:variant>
    </vt:vector>
  </HeadingPairs>
  <TitlesOfParts>
    <vt:vector size="7" baseType="lpstr">
      <vt:lpstr>ST09A-Vessels</vt:lpstr>
      <vt:lpstr>ST09B-Trips</vt:lpstr>
      <vt:lpstr>ST09C-FishOperations</vt:lpstr>
      <vt:lpstr>ST09D-CatchDetails</vt:lpstr>
      <vt:lpstr>ST09E-Sampling</vt:lpstr>
      <vt:lpstr>Codes</vt:lpstr>
      <vt:lpstr>Instructions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de Bruyn</dc:creator>
  <cp:lastModifiedBy>B.A.C.V.</cp:lastModifiedBy>
  <dcterms:created xsi:type="dcterms:W3CDTF">2013-09-19T10:10:51Z</dcterms:created>
  <dcterms:modified xsi:type="dcterms:W3CDTF">2016-11-15T15:59:40Z</dcterms:modified>
</cp:coreProperties>
</file>