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workbookProtection workbookPassword="8D14" lockStructure="1"/>
  <bookViews>
    <workbookView xWindow="0" yWindow="460" windowWidth="25600" windowHeight="12520"/>
  </bookViews>
  <sheets>
    <sheet name="ST08-FadsDep" sheetId="1" r:id="rId1"/>
    <sheet name="Codes" sheetId="2" r:id="rId2"/>
    <sheet name="Translation" sheetId="3" state="hidden" r:id="rId3"/>
  </sheets>
  <definedNames>
    <definedName name="_xlnm._FilterDatabase" localSheetId="2" hidden="1">Translation!$E$3:$G$22</definedName>
    <definedName name="BeaconCode">Codes!$F$9:$F$13</definedName>
    <definedName name="FadCode">Codes!$F$3:$F$5</definedName>
    <definedName name="FlagA2ISO">Codes!$C$3:$C$125</definedName>
    <definedName name="FlagCode">Codes!$A$3:$A$125</definedName>
    <definedName name="FlagName">Codes!$B$3:$B$125</definedName>
    <definedName name="Idiom">'ST08-FadsDep'!$I$2</definedName>
    <definedName name="Status">Codes!$D$3:$D$125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1" l="1"/>
  <c r="H18" i="1"/>
  <c r="E18" i="1"/>
  <c r="B2" i="1"/>
  <c r="B1" i="1"/>
  <c r="G18" i="1"/>
  <c r="D18" i="1"/>
  <c r="A5" i="1"/>
  <c r="C18" i="1"/>
  <c r="B18" i="1"/>
  <c r="A10" i="1"/>
  <c r="A18" i="1"/>
  <c r="A12" i="1"/>
  <c r="E8" i="1"/>
  <c r="E7" i="1"/>
  <c r="E6" i="1"/>
  <c r="A8" i="1"/>
  <c r="A7" i="1"/>
  <c r="A6" i="1"/>
</calcChain>
</file>

<file path=xl/sharedStrings.xml><?xml version="1.0" encoding="utf-8"?>
<sst xmlns="http://schemas.openxmlformats.org/spreadsheetml/2006/main" count="685" uniqueCount="400">
  <si>
    <t>Version</t>
  </si>
  <si>
    <t>Language</t>
  </si>
  <si>
    <t>Header</t>
  </si>
  <si>
    <t>Reporting Flag</t>
  </si>
  <si>
    <t>Secretariat use only</t>
  </si>
  <si>
    <t>Phone</t>
  </si>
  <si>
    <t>Date reg.</t>
  </si>
  <si>
    <t>Address</t>
  </si>
  <si>
    <t>Fax</t>
  </si>
  <si>
    <t>Ref.</t>
  </si>
  <si>
    <t>Person in charge</t>
  </si>
  <si>
    <t>Email</t>
  </si>
  <si>
    <t>Report for year (previous)</t>
  </si>
  <si>
    <t>Notes</t>
  </si>
  <si>
    <t>Quarter</t>
  </si>
  <si>
    <t>FAD type</t>
  </si>
  <si>
    <t>No. Deployed with beacons</t>
  </si>
  <si>
    <t>No. Deployed without beacons</t>
  </si>
  <si>
    <t>FlagCode</t>
  </si>
  <si>
    <t>FadType</t>
  </si>
  <si>
    <t>NoDepBeaconsYes</t>
  </si>
  <si>
    <t>NoDepBeaconsNo</t>
  </si>
  <si>
    <t>FlagName</t>
  </si>
  <si>
    <t>Status</t>
  </si>
  <si>
    <t>Albania</t>
  </si>
  <si>
    <t>CP</t>
  </si>
  <si>
    <t>DZA</t>
  </si>
  <si>
    <t>Algerie</t>
  </si>
  <si>
    <t>AGO</t>
  </si>
  <si>
    <t>Angola</t>
  </si>
  <si>
    <t>BRB</t>
  </si>
  <si>
    <t>Barbados</t>
  </si>
  <si>
    <t>BLZ</t>
  </si>
  <si>
    <t>Belize</t>
  </si>
  <si>
    <t>BRA</t>
  </si>
  <si>
    <t>Brazil</t>
  </si>
  <si>
    <t>CAN</t>
  </si>
  <si>
    <t>Canada</t>
  </si>
  <si>
    <t>CPV</t>
  </si>
  <si>
    <t>Cape Verde</t>
  </si>
  <si>
    <t>CHN</t>
  </si>
  <si>
    <t>China PR</t>
  </si>
  <si>
    <t>CIV</t>
  </si>
  <si>
    <t>EGY</t>
  </si>
  <si>
    <t>Egypt</t>
  </si>
  <si>
    <t>EU.BEL</t>
  </si>
  <si>
    <t>EU.Belgium</t>
  </si>
  <si>
    <t>EU.BGR</t>
  </si>
  <si>
    <t>EU.Bulgaria</t>
  </si>
  <si>
    <t>EU.CYP</t>
  </si>
  <si>
    <t>EU.Cyprus</t>
  </si>
  <si>
    <t>EU.DNK</t>
  </si>
  <si>
    <t>EU.Denmark</t>
  </si>
  <si>
    <t>EU.ESP</t>
  </si>
  <si>
    <t>EU.España</t>
  </si>
  <si>
    <t>EU.EST</t>
  </si>
  <si>
    <t>EU.Estonia</t>
  </si>
  <si>
    <t>EU.FRA</t>
  </si>
  <si>
    <t>EU.France</t>
  </si>
  <si>
    <t>EU.DEU</t>
  </si>
  <si>
    <t>EU.Germany</t>
  </si>
  <si>
    <t>EU.GRC</t>
  </si>
  <si>
    <t>EU.Greece</t>
  </si>
  <si>
    <t>EU.Hungary</t>
  </si>
  <si>
    <t>EU.IRL</t>
  </si>
  <si>
    <t>EU.Ireland</t>
  </si>
  <si>
    <t>EU.ITA</t>
  </si>
  <si>
    <t>EU.Italy</t>
  </si>
  <si>
    <t>EU.LVA</t>
  </si>
  <si>
    <t>EU.Latvia</t>
  </si>
  <si>
    <t>EU.LTU</t>
  </si>
  <si>
    <t>EU.Lithuania</t>
  </si>
  <si>
    <t>EU.MLT</t>
  </si>
  <si>
    <t>EU.Malta</t>
  </si>
  <si>
    <t>EU.NLD</t>
  </si>
  <si>
    <t>EU.Netherlands</t>
  </si>
  <si>
    <t>EU.POL</t>
  </si>
  <si>
    <t>EU.Poland</t>
  </si>
  <si>
    <t>EU.PRT</t>
  </si>
  <si>
    <t>EU.Portugal</t>
  </si>
  <si>
    <t>EU.SVN</t>
  </si>
  <si>
    <t>EU.Slovenia</t>
  </si>
  <si>
    <t>EU.SWE</t>
  </si>
  <si>
    <t>EU.Sweden</t>
  </si>
  <si>
    <t>EU.UK</t>
  </si>
  <si>
    <t>EU.United Kingdom</t>
  </si>
  <si>
    <t>FR.SPM</t>
  </si>
  <si>
    <t>GAB</t>
  </si>
  <si>
    <t>Gabon</t>
  </si>
  <si>
    <t>GHA</t>
  </si>
  <si>
    <t>Ghana</t>
  </si>
  <si>
    <t>GTM</t>
  </si>
  <si>
    <t>Guatemala</t>
  </si>
  <si>
    <t>GNQ</t>
  </si>
  <si>
    <t>Guinea Ecuatorial</t>
  </si>
  <si>
    <t>GIN</t>
  </si>
  <si>
    <t>HND</t>
  </si>
  <si>
    <t>Honduras</t>
  </si>
  <si>
    <t>ISL</t>
  </si>
  <si>
    <t>Iceland</t>
  </si>
  <si>
    <t>JPN</t>
  </si>
  <si>
    <t>Japan</t>
  </si>
  <si>
    <t>KOR</t>
  </si>
  <si>
    <t>Korea Rep.</t>
  </si>
  <si>
    <t>LBY</t>
  </si>
  <si>
    <t>Libya</t>
  </si>
  <si>
    <t>MAR</t>
  </si>
  <si>
    <t>Maroc</t>
  </si>
  <si>
    <t>MEX</t>
  </si>
  <si>
    <t>Mexico</t>
  </si>
  <si>
    <t>NAM</t>
  </si>
  <si>
    <t>Namibia</t>
  </si>
  <si>
    <t>NIC</t>
  </si>
  <si>
    <t>Nicaragua</t>
  </si>
  <si>
    <t>NOR</t>
  </si>
  <si>
    <t>Norway</t>
  </si>
  <si>
    <t>PAN</t>
  </si>
  <si>
    <t>Panama</t>
  </si>
  <si>
    <t>PHL</t>
  </si>
  <si>
    <t>Philippines</t>
  </si>
  <si>
    <t>RUS</t>
  </si>
  <si>
    <t>Russian Federation</t>
  </si>
  <si>
    <t>STP</t>
  </si>
  <si>
    <t>S. Tomé e Príncipe</t>
  </si>
  <si>
    <t>SEN</t>
  </si>
  <si>
    <t>Senegal</t>
  </si>
  <si>
    <t>SLE</t>
  </si>
  <si>
    <t>Sierra Leone</t>
  </si>
  <si>
    <t>ZAF</t>
  </si>
  <si>
    <t>South Africa</t>
  </si>
  <si>
    <t>VCT</t>
  </si>
  <si>
    <t>St. Vincent and Grenadines</t>
  </si>
  <si>
    <t>SYR</t>
  </si>
  <si>
    <t>TTO</t>
  </si>
  <si>
    <t>Trinidad and Tobago</t>
  </si>
  <si>
    <t>TUN</t>
  </si>
  <si>
    <t>Tunisie</t>
  </si>
  <si>
    <t>TUR</t>
  </si>
  <si>
    <t>Turkey</t>
  </si>
  <si>
    <t>USA</t>
  </si>
  <si>
    <t>U.S.A.</t>
  </si>
  <si>
    <t>UK.BMU</t>
  </si>
  <si>
    <t>UK.Bermuda</t>
  </si>
  <si>
    <t>UK.VGB</t>
  </si>
  <si>
    <t>UK.British Virgin Islands</t>
  </si>
  <si>
    <t>UK.SHN</t>
  </si>
  <si>
    <t>UK.Sta Helena</t>
  </si>
  <si>
    <t>UK.TCA</t>
  </si>
  <si>
    <t>URY</t>
  </si>
  <si>
    <t>Uruguay</t>
  </si>
  <si>
    <t>VUT</t>
  </si>
  <si>
    <t>Vanuatu</t>
  </si>
  <si>
    <t>VEN</t>
  </si>
  <si>
    <t>Venezuela</t>
  </si>
  <si>
    <t>TAI</t>
  </si>
  <si>
    <t>Chinese Taipei</t>
  </si>
  <si>
    <t>NCC</t>
  </si>
  <si>
    <t>COL</t>
  </si>
  <si>
    <t>Colombia</t>
  </si>
  <si>
    <t>Curaçao</t>
  </si>
  <si>
    <t>GUY</t>
  </si>
  <si>
    <t>Guyana</t>
  </si>
  <si>
    <t>SUR</t>
  </si>
  <si>
    <t>Suriname</t>
  </si>
  <si>
    <t>AIA</t>
  </si>
  <si>
    <t>Anguilla</t>
  </si>
  <si>
    <t>NCO</t>
  </si>
  <si>
    <t>ATG</t>
  </si>
  <si>
    <t>Antigua and Barbuda</t>
  </si>
  <si>
    <t>ARG</t>
  </si>
  <si>
    <t>Argentina</t>
  </si>
  <si>
    <t>ABW</t>
  </si>
  <si>
    <t>Aruba</t>
  </si>
  <si>
    <t>BHS</t>
  </si>
  <si>
    <t>Bahamas</t>
  </si>
  <si>
    <t>BLR</t>
  </si>
  <si>
    <t>Belarus</t>
  </si>
  <si>
    <t>BEN</t>
  </si>
  <si>
    <t>Benin</t>
  </si>
  <si>
    <t>BOL</t>
  </si>
  <si>
    <t>Bolivia</t>
  </si>
  <si>
    <t>KHM</t>
  </si>
  <si>
    <t>Cambodia</t>
  </si>
  <si>
    <t>CMR</t>
  </si>
  <si>
    <t>Cameroon</t>
  </si>
  <si>
    <t>CYM</t>
  </si>
  <si>
    <t>Cayman Islands</t>
  </si>
  <si>
    <t>CHL</t>
  </si>
  <si>
    <t>Chile</t>
  </si>
  <si>
    <t>COG</t>
  </si>
  <si>
    <t>Congo</t>
  </si>
  <si>
    <t>CRI</t>
  </si>
  <si>
    <t>Costa Rica</t>
  </si>
  <si>
    <t>CUB</t>
  </si>
  <si>
    <t>Cuba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</si>
  <si>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</si>
  <si>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</si>
  <si>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</si>
  <si>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</si>
  <si>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</si>
  <si>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</si>
  <si>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</si>
  <si>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</si>
  <si>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FRO</t>
  </si>
  <si>
    <t>Faroe Islands</t>
  </si>
  <si>
    <t>GMB</t>
  </si>
  <si>
    <t>Gambia</t>
  </si>
  <si>
    <t>GEO</t>
  </si>
  <si>
    <t>Georgia</t>
  </si>
  <si>
    <t>GRD</t>
  </si>
  <si>
    <t>Grenada</t>
  </si>
  <si>
    <t>GNB</t>
  </si>
  <si>
    <t>Guinea Bissau</t>
  </si>
  <si>
    <t>IND</t>
  </si>
  <si>
    <t>India</t>
  </si>
  <si>
    <t>IRN</t>
  </si>
  <si>
    <t>Iran</t>
  </si>
  <si>
    <t>ISR</t>
  </si>
  <si>
    <t>Israel</t>
  </si>
  <si>
    <t>JAM</t>
  </si>
  <si>
    <t>Jamaica</t>
  </si>
  <si>
    <t>LBN</t>
  </si>
  <si>
    <t>Lebanon</t>
  </si>
  <si>
    <t>LBR</t>
  </si>
  <si>
    <t>Liberia</t>
  </si>
  <si>
    <t>MYS</t>
  </si>
  <si>
    <t>Malaysia</t>
  </si>
  <si>
    <t>MRT</t>
  </si>
  <si>
    <t>Mauritania</t>
  </si>
  <si>
    <t>MUS</t>
  </si>
  <si>
    <t>Mauritius</t>
  </si>
  <si>
    <t>NGA</t>
  </si>
  <si>
    <t>Nigeria</t>
  </si>
  <si>
    <t>PRI</t>
  </si>
  <si>
    <t>Puerto Rico</t>
  </si>
  <si>
    <t>ROU</t>
  </si>
  <si>
    <t>Rumania</t>
  </si>
  <si>
    <t>KNA</t>
  </si>
  <si>
    <t>Saint Kitts and Nevis</t>
  </si>
  <si>
    <t>SYC</t>
  </si>
  <si>
    <t>Seychelles</t>
  </si>
  <si>
    <t>SGP</t>
  </si>
  <si>
    <t>Singapore</t>
  </si>
  <si>
    <t>LCA</t>
  </si>
  <si>
    <t>Sta. Lucia</t>
  </si>
  <si>
    <t>CHE</t>
  </si>
  <si>
    <t>Switzerland</t>
  </si>
  <si>
    <t>THA</t>
  </si>
  <si>
    <t>Thailand</t>
  </si>
  <si>
    <t>TGO</t>
  </si>
  <si>
    <t>Togo</t>
  </si>
  <si>
    <t>UKR</t>
  </si>
  <si>
    <t>Ukraine</t>
  </si>
  <si>
    <t>VIR</t>
  </si>
  <si>
    <t>US Virgin Islands</t>
  </si>
  <si>
    <t>FADs DEPLOYED IN THE SPECIFIED YEAR</t>
  </si>
  <si>
    <t>EU.HRV</t>
  </si>
  <si>
    <t>EU.Croatia</t>
  </si>
  <si>
    <t>EU.HUN</t>
  </si>
  <si>
    <t>FR.St Pierre et Miquelon</t>
  </si>
  <si>
    <t>Guinée Rep.</t>
  </si>
  <si>
    <t>Syria</t>
  </si>
  <si>
    <t>UK.Turks and Caicos</t>
  </si>
  <si>
    <t>CUW</t>
  </si>
  <si>
    <t>FLK</t>
  </si>
  <si>
    <t>Falklands</t>
  </si>
  <si>
    <t>MNE</t>
  </si>
  <si>
    <t>Montenegro</t>
  </si>
  <si>
    <t>PSE</t>
  </si>
  <si>
    <t>Palestine</t>
  </si>
  <si>
    <t>SRB</t>
  </si>
  <si>
    <t>Serbia</t>
  </si>
  <si>
    <t>Form</t>
  </si>
  <si>
    <t>Section</t>
  </si>
  <si>
    <t>SubSection</t>
  </si>
  <si>
    <t>FieldID</t>
  </si>
  <si>
    <t>transEN</t>
  </si>
  <si>
    <t>transFR</t>
  </si>
  <si>
    <t>transES</t>
  </si>
  <si>
    <t>Form-A</t>
  </si>
  <si>
    <t>Title</t>
  </si>
  <si>
    <t>none</t>
  </si>
  <si>
    <t>T01</t>
  </si>
  <si>
    <t>H01</t>
  </si>
  <si>
    <t>Pavillon déclarant</t>
  </si>
  <si>
    <t>Pabellón que informa</t>
  </si>
  <si>
    <t>H02</t>
  </si>
  <si>
    <t>Reporting Agency</t>
  </si>
  <si>
    <t>Agence déclarante</t>
  </si>
  <si>
    <t>Agencia que informa</t>
  </si>
  <si>
    <t>H03</t>
  </si>
  <si>
    <t>Adresse</t>
  </si>
  <si>
    <t>Dirección</t>
  </si>
  <si>
    <t>H04</t>
  </si>
  <si>
    <t>Personne en charge</t>
  </si>
  <si>
    <t>Persona responsable</t>
  </si>
  <si>
    <t>H05</t>
  </si>
  <si>
    <t>Téléphone</t>
  </si>
  <si>
    <t>Teléfono</t>
  </si>
  <si>
    <t>H06</t>
  </si>
  <si>
    <t>H07</t>
  </si>
  <si>
    <t>H08</t>
  </si>
  <si>
    <t>H09</t>
  </si>
  <si>
    <t>Remarques</t>
  </si>
  <si>
    <t>Notas</t>
  </si>
  <si>
    <t>DetailGrp</t>
  </si>
  <si>
    <t>detail0</t>
  </si>
  <si>
    <t>detail1</t>
  </si>
  <si>
    <t>FlagCodeCur</t>
  </si>
  <si>
    <t>Rapport pour l'année (précédente)</t>
  </si>
  <si>
    <t>Informe para el año (anterior)</t>
  </si>
  <si>
    <t>Trimestre</t>
  </si>
  <si>
    <t>Tipo de DCP</t>
  </si>
  <si>
    <t>Type de DCP</t>
  </si>
  <si>
    <t>FadCode</t>
  </si>
  <si>
    <t>Anchored FAD</t>
  </si>
  <si>
    <t>Drifting Natural FAD</t>
  </si>
  <si>
    <t>Drifting artifical FAD</t>
  </si>
  <si>
    <t>FAA</t>
  </si>
  <si>
    <t>FADN</t>
  </si>
  <si>
    <t>FADA</t>
  </si>
  <si>
    <t>N. Déployé avec des balises</t>
  </si>
  <si>
    <t>N. Déployé sans balises</t>
  </si>
  <si>
    <t>N. Desplegado con balizas</t>
  </si>
  <si>
    <t>N. Desplegado sin balizas</t>
  </si>
  <si>
    <t>DCPs DESPLEGADOS EN EL AÑO ESPECIFICADO</t>
  </si>
  <si>
    <t>DCPs DÉPLOYÉS DANS L'ANNÉE SPÉCIFIÉE</t>
  </si>
  <si>
    <t>ENG</t>
  </si>
  <si>
    <t>ST08-FadsDep</t>
  </si>
  <si>
    <t>++++++++++++++</t>
  </si>
  <si>
    <t>Transalation table</t>
  </si>
  <si>
    <t>Subtitle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</si>
  <si>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</si>
  <si>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</si>
  <si>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</si>
  <si>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T02</t>
  </si>
  <si>
    <t>Type of beacon deployed</t>
  </si>
  <si>
    <t>BeaconType</t>
  </si>
  <si>
    <t>NoLostFADS</t>
  </si>
  <si>
    <t>BeaconCode</t>
  </si>
  <si>
    <t>Radio direction finder</t>
  </si>
  <si>
    <t>Radio direction finder and GPS</t>
  </si>
  <si>
    <t>Satellite and echo-sounder</t>
  </si>
  <si>
    <t>Satellite without echo-sounder</t>
  </si>
  <si>
    <t>RDF</t>
  </si>
  <si>
    <t>GPS</t>
  </si>
  <si>
    <t>SAT</t>
  </si>
  <si>
    <t>RDFGPS</t>
  </si>
  <si>
    <t>SATES</t>
  </si>
  <si>
    <t>Type de balise déployée</t>
  </si>
  <si>
    <t>Tipo de baliza desplegado</t>
  </si>
  <si>
    <t>Average No. of active lost FADs</t>
  </si>
  <si>
    <t>NoBeaconsFollowed</t>
  </si>
  <si>
    <t>Average No. Active beacons followed per vessel</t>
  </si>
  <si>
    <t>N. medio de balizas activas seguidas por buque</t>
  </si>
  <si>
    <t>N. moyen de balises actives suivies par navire</t>
  </si>
  <si>
    <t>N. medio de DCP activos que se han perdido</t>
  </si>
  <si>
    <t>N. moyen de DCP actifs perdus</t>
  </si>
  <si>
    <t>2016a</t>
  </si>
  <si>
    <t>ALB</t>
  </si>
  <si>
    <t>Côte d'Ivoire</t>
  </si>
  <si>
    <t>FlagA3ISO</t>
  </si>
  <si>
    <t>BEL</t>
  </si>
  <si>
    <t>BGR</t>
  </si>
  <si>
    <t>HRV</t>
  </si>
  <si>
    <t>CYP</t>
  </si>
  <si>
    <t>DNK</t>
  </si>
  <si>
    <t>ESP</t>
  </si>
  <si>
    <t>EST</t>
  </si>
  <si>
    <t>FRA</t>
  </si>
  <si>
    <t>DEU</t>
  </si>
  <si>
    <t>GRC</t>
  </si>
  <si>
    <t>HUN</t>
  </si>
  <si>
    <t>IRL</t>
  </si>
  <si>
    <t>ITA</t>
  </si>
  <si>
    <t>LVA</t>
  </si>
  <si>
    <t>LTU</t>
  </si>
  <si>
    <t>MLT</t>
  </si>
  <si>
    <t>NLD</t>
  </si>
  <si>
    <t>POL</t>
  </si>
  <si>
    <t>PRT</t>
  </si>
  <si>
    <t>SVN</t>
  </si>
  <si>
    <t>SWE</t>
  </si>
  <si>
    <t>GBR</t>
  </si>
  <si>
    <t>SPM</t>
  </si>
  <si>
    <t>BMU</t>
  </si>
  <si>
    <t>VGB</t>
  </si>
  <si>
    <t>SHN</t>
  </si>
  <si>
    <t>TCA</t>
  </si>
  <si>
    <t>TWN</t>
  </si>
  <si>
    <t>Pavillon (actuel) cód.</t>
  </si>
  <si>
    <t>Pabellón (actual) cód.</t>
  </si>
  <si>
    <t>Flag (current) cod.</t>
  </si>
  <si>
    <t>COSTA RICA</t>
  </si>
  <si>
    <t>INSTITUTO COSTARRICENSE DE PESCA Y ACUICULTRURA</t>
  </si>
  <si>
    <t>`50626300600</t>
  </si>
  <si>
    <t>gmeneses@incopesc a.go.cr</t>
  </si>
  <si>
    <t>ave 3, calle 36 san jose</t>
  </si>
  <si>
    <t>GUSTAVO MENESES, PRESIDENTE EJECUTIVO</t>
  </si>
  <si>
    <t>NO HUBO ACTIVIDAD PESQUERA AUTORIZADA EN EL AÑO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</si>
</sst>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theme="5" tint="-0.249977111117893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0"/>
      <name val="Calibri"/>
      <family val="2"/>
      <charset val="1"/>
    </font>
    <font>
      <sz val="9"/>
      <color rgb="FF000000"/>
      <name val="Cambria"/>
      <family val="1"/>
      <scheme val="major"/>
    </font>
    <font>
      <i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b/>
      <sz val="14"/>
      <color theme="0"/>
      <name val="Cambria"/>
      <family val="1"/>
      <scheme val="major"/>
    </font>
    <font>
      <b/>
      <sz val="9"/>
      <color rgb="FF00B050"/>
      <name val="Cambria"/>
      <family val="1"/>
      <scheme val="major"/>
    </font>
    <font>
      <sz val="9"/>
      <color rgb="FF0070C0"/>
      <name val="Cambria"/>
      <family val="1"/>
      <scheme val="major"/>
    </font>
    <font>
      <sz val="8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rgb="FFFF0000"/>
      <name val="Cambria"/>
      <family val="1"/>
      <scheme val="major"/>
    </font>
    <font>
      <b/>
      <sz val="9"/>
      <name val="Calibri"/>
      <family val="2"/>
      <scheme val="minor"/>
    </font>
    <font>
      <b/>
      <sz val="16"/>
      <color rgb="FF0070C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EADA"/>
      </patternFill>
    </fill>
    <fill>
      <patternFill patternType="solid">
        <fgColor theme="0" tint="-0.14999847407452621"/>
        <bgColor rgb="FFE6B9B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rgb="FFFDEADA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7" tint="0.39997558519241921"/>
      </left>
      <right/>
      <top style="thin">
        <color theme="4"/>
      </top>
      <bottom style="thin">
        <color theme="7" tint="0.39997558519241921"/>
      </bottom>
      <diagonal/>
    </border>
    <border>
      <left/>
      <right/>
      <top style="thin">
        <color theme="4"/>
      </top>
      <bottom style="thin">
        <color theme="7" tint="0.39997558519241921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2" fillId="0" borderId="0"/>
    <xf numFmtId="0" fontId="1" fillId="0" borderId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6" fillId="6" borderId="0" xfId="2" applyFont="1" applyFill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8" fillId="3" borderId="1" xfId="0" applyFont="1" applyFill="1" applyBorder="1" applyProtection="1">
      <protection hidden="1"/>
    </xf>
    <xf numFmtId="0" fontId="8" fillId="0" borderId="0" xfId="0" applyFont="1" applyProtection="1">
      <protection hidden="1"/>
    </xf>
    <xf numFmtId="0" fontId="8" fillId="3" borderId="2" xfId="0" applyFont="1" applyFill="1" applyBorder="1" applyProtection="1">
      <protection hidden="1"/>
    </xf>
    <xf numFmtId="0" fontId="8" fillId="3" borderId="0" xfId="0" applyFont="1" applyFill="1" applyBorder="1" applyAlignment="1" applyProtection="1">
      <protection hidden="1"/>
    </xf>
    <xf numFmtId="0" fontId="8" fillId="3" borderId="0" xfId="0" applyFont="1" applyFill="1" applyBorder="1" applyProtection="1">
      <protection hidden="1"/>
    </xf>
    <xf numFmtId="0" fontId="8" fillId="3" borderId="6" xfId="0" applyFont="1" applyFill="1" applyBorder="1" applyAlignment="1" applyProtection="1">
      <alignment horizontal="right"/>
      <protection hidden="1"/>
    </xf>
    <xf numFmtId="0" fontId="8" fillId="4" borderId="6" xfId="0" applyFont="1" applyFill="1" applyBorder="1" applyAlignment="1" applyProtection="1">
      <alignment horizontal="right"/>
      <protection hidden="1"/>
    </xf>
    <xf numFmtId="0" fontId="8" fillId="4" borderId="9" xfId="0" applyFont="1" applyFill="1" applyBorder="1" applyAlignment="1" applyProtection="1">
      <alignment horizontal="right"/>
      <protection hidden="1"/>
    </xf>
    <xf numFmtId="0" fontId="8" fillId="3" borderId="8" xfId="0" applyFont="1" applyFill="1" applyBorder="1" applyProtection="1">
      <protection hidden="1"/>
    </xf>
    <xf numFmtId="0" fontId="8" fillId="3" borderId="6" xfId="0" applyFont="1" applyFill="1" applyBorder="1" applyProtection="1">
      <protection hidden="1"/>
    </xf>
    <xf numFmtId="0" fontId="8" fillId="3" borderId="0" xfId="0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 applyProtection="1">
      <alignment wrapText="1"/>
      <protection hidden="1"/>
    </xf>
    <xf numFmtId="0" fontId="8" fillId="3" borderId="6" xfId="0" applyFont="1" applyFill="1" applyBorder="1" applyAlignment="1" applyProtection="1">
      <protection hidden="1"/>
    </xf>
    <xf numFmtId="0" fontId="8" fillId="2" borderId="9" xfId="0" applyFont="1" applyFill="1" applyBorder="1" applyAlignment="1" applyProtection="1">
      <protection hidden="1"/>
    </xf>
    <xf numFmtId="0" fontId="8" fillId="2" borderId="3" xfId="0" applyFont="1" applyFill="1" applyBorder="1" applyAlignment="1" applyProtection="1">
      <protection hidden="1"/>
    </xf>
    <xf numFmtId="0" fontId="8" fillId="2" borderId="3" xfId="0" applyFont="1" applyFill="1" applyBorder="1" applyAlignment="1" applyProtection="1">
      <alignment horizontal="center"/>
      <protection hidden="1"/>
    </xf>
    <xf numFmtId="0" fontId="8" fillId="2" borderId="3" xfId="0" applyFont="1" applyFill="1" applyBorder="1" applyProtection="1">
      <protection hidden="1"/>
    </xf>
    <xf numFmtId="0" fontId="8" fillId="2" borderId="4" xfId="0" applyFont="1" applyFill="1" applyBorder="1" applyProtection="1">
      <protection hidden="1"/>
    </xf>
    <xf numFmtId="0" fontId="16" fillId="0" borderId="1" xfId="0" applyFont="1" applyFill="1" applyBorder="1" applyAlignment="1" applyProtection="1">
      <protection hidden="1"/>
    </xf>
    <xf numFmtId="0" fontId="8" fillId="3" borderId="10" xfId="0" applyFont="1" applyFill="1" applyBorder="1" applyAlignment="1" applyProtection="1">
      <alignment vertical="top" wrapText="1" shrinkToFit="1"/>
      <protection hidden="1"/>
    </xf>
    <xf numFmtId="0" fontId="18" fillId="3" borderId="3" xfId="0" applyFont="1" applyFill="1" applyBorder="1" applyAlignment="1" applyProtection="1">
      <protection hidden="1"/>
    </xf>
    <xf numFmtId="0" fontId="19" fillId="3" borderId="2" xfId="0" applyFont="1" applyFill="1" applyBorder="1" applyAlignment="1" applyProtection="1">
      <alignment horizontal="center"/>
      <protection hidden="1"/>
    </xf>
    <xf numFmtId="49" fontId="20" fillId="2" borderId="0" xfId="1" applyNumberFormat="1" applyFont="1" applyFill="1" applyBorder="1" applyAlignment="1" applyProtection="1">
      <alignment shrinkToFit="1"/>
      <protection hidden="1"/>
    </xf>
    <xf numFmtId="49" fontId="20" fillId="2" borderId="0" xfId="0" applyNumberFormat="1" applyFont="1" applyFill="1" applyBorder="1" applyAlignment="1" applyProtection="1">
      <alignment shrinkToFit="1"/>
      <protection hidden="1"/>
    </xf>
    <xf numFmtId="164" fontId="20" fillId="2" borderId="0" xfId="0" applyNumberFormat="1" applyFont="1" applyFill="1" applyBorder="1" applyAlignment="1" applyProtection="1">
      <alignment shrinkToFit="1"/>
      <protection hidden="1"/>
    </xf>
    <xf numFmtId="0" fontId="21" fillId="3" borderId="6" xfId="5" applyFont="1" applyFill="1" applyBorder="1" applyAlignment="1" applyProtection="1">
      <alignment horizontal="right"/>
      <protection hidden="1"/>
    </xf>
    <xf numFmtId="0" fontId="21" fillId="3" borderId="10" xfId="5" applyFont="1" applyFill="1" applyBorder="1" applyAlignment="1" applyProtection="1">
      <alignment vertical="top" wrapText="1" shrinkToFit="1"/>
      <protection hidden="1"/>
    </xf>
    <xf numFmtId="49" fontId="20" fillId="2" borderId="0" xfId="0" applyNumberFormat="1" applyFont="1" applyFill="1" applyAlignment="1" applyProtection="1">
      <alignment shrinkToFit="1"/>
      <protection hidden="1"/>
    </xf>
    <xf numFmtId="0" fontId="8" fillId="3" borderId="0" xfId="0" applyFont="1" applyFill="1" applyBorder="1" applyAlignment="1" applyProtection="1">
      <alignment horizontal="right"/>
      <protection hidden="1"/>
    </xf>
    <xf numFmtId="0" fontId="14" fillId="0" borderId="0" xfId="0" applyFont="1" applyFill="1" applyBorder="1" applyAlignment="1" applyProtection="1">
      <protection locked="0" hidden="1"/>
    </xf>
    <xf numFmtId="0" fontId="22" fillId="0" borderId="4" xfId="0" applyFont="1" applyFill="1" applyBorder="1" applyAlignment="1" applyProtection="1">
      <alignment horizontal="center"/>
      <protection locked="0" hidden="1"/>
    </xf>
    <xf numFmtId="14" fontId="8" fillId="5" borderId="8" xfId="0" applyNumberFormat="1" applyFont="1" applyFill="1" applyBorder="1" applyAlignment="1" applyProtection="1">
      <alignment horizontal="center"/>
      <protection locked="0" hidden="1"/>
    </xf>
    <xf numFmtId="0" fontId="8" fillId="5" borderId="4" xfId="0" applyFont="1" applyFill="1" applyBorder="1" applyAlignment="1" applyProtection="1">
      <alignment horizontal="center"/>
      <protection locked="0" hidden="1"/>
    </xf>
    <xf numFmtId="0" fontId="15" fillId="0" borderId="0" xfId="0" applyFont="1" applyFill="1" applyBorder="1" applyAlignment="1" applyProtection="1">
      <protection locked="0" hidden="1"/>
    </xf>
    <xf numFmtId="49" fontId="14" fillId="0" borderId="0" xfId="1" applyNumberFormat="1" applyFont="1" applyFill="1" applyBorder="1" applyAlignment="1" applyProtection="1">
      <alignment shrinkToFit="1"/>
      <protection locked="0" hidden="1"/>
    </xf>
    <xf numFmtId="0" fontId="14" fillId="0" borderId="0" xfId="0" applyNumberFormat="1" applyFont="1" applyFill="1" applyBorder="1" applyAlignment="1" applyProtection="1">
      <alignment shrinkToFit="1"/>
      <protection locked="0" hidden="1"/>
    </xf>
    <xf numFmtId="49" fontId="14" fillId="0" borderId="0" xfId="0" applyNumberFormat="1" applyFont="1" applyFill="1" applyBorder="1" applyAlignment="1" applyProtection="1">
      <alignment shrinkToFit="1"/>
      <protection locked="0" hidden="1"/>
    </xf>
    <xf numFmtId="0" fontId="8" fillId="0" borderId="0" xfId="0" applyFont="1" applyProtection="1">
      <protection locked="0" hidden="1"/>
    </xf>
    <xf numFmtId="0" fontId="9" fillId="0" borderId="0" xfId="3" applyFont="1" applyFill="1" applyBorder="1" applyAlignment="1" applyProtection="1">
      <alignment vertical="top" wrapText="1"/>
      <protection hidden="1"/>
    </xf>
    <xf numFmtId="0" fontId="9" fillId="0" borderId="0" xfId="3" applyFont="1" applyBorder="1" applyAlignment="1" applyProtection="1">
      <alignment vertical="top" wrapText="1"/>
      <protection hidden="1"/>
    </xf>
    <xf numFmtId="0" fontId="10" fillId="0" borderId="0" xfId="3" applyFont="1" applyFill="1" applyBorder="1" applyAlignment="1" applyProtection="1">
      <alignment vertical="top" wrapText="1"/>
      <protection hidden="1"/>
    </xf>
    <xf numFmtId="0" fontId="9" fillId="0" borderId="11" xfId="3" applyNumberFormat="1" applyFont="1" applyBorder="1" applyAlignment="1" applyProtection="1">
      <alignment vertical="top" wrapText="1"/>
      <protection hidden="1"/>
    </xf>
    <xf numFmtId="0" fontId="9" fillId="0" borderId="12" xfId="3" applyNumberFormat="1" applyFont="1" applyBorder="1" applyAlignment="1" applyProtection="1">
      <alignment vertical="top" wrapText="1"/>
      <protection hidden="1"/>
    </xf>
    <xf numFmtId="0" fontId="9" fillId="0" borderId="0" xfId="0" applyFont="1" applyBorder="1" applyAlignment="1" applyProtection="1">
      <alignment vertical="top" wrapText="1"/>
      <protection hidden="1"/>
    </xf>
    <xf numFmtId="0" fontId="9" fillId="0" borderId="0" xfId="0" applyFont="1" applyAlignment="1" applyProtection="1">
      <alignment vertical="top" wrapText="1"/>
      <protection hidden="1"/>
    </xf>
    <xf numFmtId="0" fontId="19" fillId="3" borderId="1" xfId="0" applyFont="1" applyFill="1" applyBorder="1" applyAlignment="1" applyProtection="1">
      <protection hidden="1"/>
    </xf>
    <xf numFmtId="0" fontId="8" fillId="0" borderId="0" xfId="0" applyFont="1" applyBorder="1" applyProtection="1">
      <protection locked="0" hidden="1"/>
    </xf>
    <xf numFmtId="0" fontId="24" fillId="3" borderId="5" xfId="0" applyFont="1" applyFill="1" applyBorder="1" applyAlignment="1" applyProtection="1">
      <alignment horizontal="center" vertical="top"/>
      <protection hidden="1"/>
    </xf>
    <xf numFmtId="0" fontId="24" fillId="3" borderId="1" xfId="0" applyFont="1" applyFill="1" applyBorder="1" applyAlignment="1" applyProtection="1">
      <alignment horizontal="center" vertical="top"/>
      <protection hidden="1"/>
    </xf>
    <xf numFmtId="0" fontId="19" fillId="3" borderId="9" xfId="0" applyFont="1" applyFill="1" applyBorder="1" applyAlignment="1" applyProtection="1">
      <alignment horizontal="center" vertical="top"/>
      <protection hidden="1"/>
    </xf>
    <xf numFmtId="0" fontId="19" fillId="3" borderId="3" xfId="0" applyFont="1" applyFill="1" applyBorder="1" applyAlignment="1" applyProtection="1">
      <alignment horizontal="center" vertical="top"/>
      <protection hidden="1"/>
    </xf>
    <xf numFmtId="0" fontId="8" fillId="0" borderId="0" xfId="0" applyFont="1" applyFill="1" applyBorder="1" applyAlignment="1" applyProtection="1">
      <alignment horizontal="left" vertical="top" wrapText="1"/>
      <protection locked="0" hidden="1"/>
    </xf>
    <xf numFmtId="0" fontId="23" fillId="3" borderId="5" xfId="0" applyFont="1" applyFill="1" applyBorder="1" applyAlignment="1" applyProtection="1">
      <protection hidden="1"/>
    </xf>
    <xf numFmtId="0" fontId="23" fillId="3" borderId="1" xfId="0" applyFont="1" applyFill="1" applyBorder="1" applyAlignment="1" applyProtection="1">
      <protection hidden="1"/>
    </xf>
    <xf numFmtId="0" fontId="17" fillId="7" borderId="1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protection locked="0"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right"/>
      <protection hidden="1"/>
    </xf>
    <xf numFmtId="0" fontId="10" fillId="0" borderId="0" xfId="3" applyFont="1" applyFill="1" applyBorder="1" applyAlignment="1" applyProtection="1">
      <alignment vertical="top" wrapText="1"/>
      <protection hidden="1"/>
    </xf>
  </cellXfs>
  <cellStyles count="6">
    <cellStyle name="Hipervínculo" xfId="5" builtinId="8"/>
    <cellStyle name="Normal" xfId="0" builtinId="0"/>
    <cellStyle name="Normal 2" xfId="3"/>
    <cellStyle name="Normal 2 2" xfId="4"/>
    <cellStyle name="Normal_codes" xfId="2"/>
    <cellStyle name="TableStyleLight1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1" readingOrder="0"/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2" name="ST08data" displayName="ST08data" ref="A20:H50" totalsRowShown="0" headerRowDxfId="19" dataDxfId="18" tableBorderDxfId="17">
  <autoFilter ref="A20:H50"/>
  <tableColumns count="8">
    <tableColumn id="1" name="FlagCodeCur" dataDxfId="16" dataCellStyle="TableStyleLight1"/>
    <tableColumn id="2" name="Quarter" dataDxfId="15"/>
    <tableColumn id="3" name="FadType" dataDxfId="14"/>
    <tableColumn id="4" name="NoDepBeaconsYes" dataDxfId="13"/>
    <tableColumn id="5" name="BeaconType" dataDxfId="12"/>
    <tableColumn id="6" name="NoBeaconsFollowed" dataDxfId="11"/>
    <tableColumn id="7" name="NoDepBeaconsNo" dataDxfId="10"/>
    <tableColumn id="8" name="NoLostFADS" dataDxfId="9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id="1" name="Trans3Langs" displayName="Trans3Langs" ref="A3:G22" totalsRowShown="0" headerRowDxfId="8" dataDxfId="7">
  <autoFilter ref="A3:G22"/>
  <tableColumns count="7">
    <tableColumn id="1" name="FieldID" dataDxfId="6"/>
    <tableColumn id="2" name="transEN" dataDxfId="5"/>
    <tableColumn id="3" name="transFR" dataDxfId="4"/>
    <tableColumn id="4" name="transES" dataDxfId="3"/>
    <tableColumn id="5" name="Form" dataDxfId="2"/>
    <tableColumn id="6" name="Section" dataDxfId="1"/>
    <tableColumn id="7" name="SubSection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50"/>
  <sheetViews>
    <sheetView tabSelected="1" zoomScale="85" zoomScaleNormal="85" zoomScalePageLayoutView="85" workbookViewId="0">
      <pane ySplit="20" topLeftCell="A21" activePane="bottomLeft" state="frozen"/>
      <selection pane="bottomLeft" activeCell="B12" sqref="B12:G15"/>
    </sheetView>
  </sheetViews>
  <sheetFormatPr baseColWidth="10" defaultColWidth="8.83203125" defaultRowHeight="12" x14ac:dyDescent="0.15"/>
  <cols>
    <col min="1" max="1" width="19.6640625" style="44" bestFit="1" customWidth="1"/>
    <col min="2" max="3" width="21.5" style="44" bestFit="1" customWidth="1"/>
    <col min="4" max="4" width="26.1640625" style="44" customWidth="1"/>
    <col min="5" max="5" width="29.1640625" style="44" bestFit="1" customWidth="1"/>
    <col min="6" max="6" width="18.1640625" style="44" customWidth="1"/>
    <col min="7" max="7" width="15.33203125" style="44" customWidth="1"/>
    <col min="8" max="8" width="13.1640625" style="44" bestFit="1" customWidth="1"/>
    <col min="9" max="9" width="13.5" style="44" customWidth="1"/>
    <col min="10" max="16384" width="8.83203125" style="44"/>
  </cols>
  <sheetData>
    <row r="1" spans="1:9" s="6" customFormat="1" ht="21" x14ac:dyDescent="0.15">
      <c r="A1" s="61" t="s">
        <v>328</v>
      </c>
      <c r="B1" s="54" t="str">
        <f>VLOOKUP("T01",Trans3Langs[],IF(Idiom="ENG",2,IF(Idiom="FRA",3,4)),FALSE)</f>
        <v>FADs DEPLOYED IN THE SPECIFIED YEAR</v>
      </c>
      <c r="C1" s="55"/>
      <c r="D1" s="55"/>
      <c r="E1" s="55"/>
      <c r="F1" s="55"/>
      <c r="G1" s="55"/>
      <c r="H1" s="52" t="s">
        <v>0</v>
      </c>
      <c r="I1" s="28" t="s">
        <v>1</v>
      </c>
    </row>
    <row r="2" spans="1:9" s="6" customFormat="1" x14ac:dyDescent="0.15">
      <c r="A2" s="61"/>
      <c r="B2" s="56" t="str">
        <f>VLOOKUP("T02",Trans3Langs[],IF(Idiom="ENG",2,IF(Idiom="FRA",3,4)),FALSE)</f>
        <v>INTERNATIONAL COMMISSION FOR THE CONSERVATION OF ATLANTIC TUNAS</v>
      </c>
      <c r="C2" s="57"/>
      <c r="D2" s="57"/>
      <c r="E2" s="57"/>
      <c r="F2" s="57"/>
      <c r="G2" s="57"/>
      <c r="H2" s="27" t="s">
        <v>358</v>
      </c>
      <c r="I2" s="37" t="s">
        <v>327</v>
      </c>
    </row>
    <row r="3" spans="1:9" s="8" customFormat="1" x14ac:dyDescent="0.15"/>
    <row r="4" spans="1:9" s="8" customFormat="1" x14ac:dyDescent="0.15">
      <c r="A4" s="59" t="s">
        <v>2</v>
      </c>
      <c r="B4" s="60"/>
      <c r="C4" s="60"/>
      <c r="D4" s="60"/>
      <c r="E4" s="7"/>
      <c r="F4" s="7"/>
      <c r="G4" s="7"/>
      <c r="H4" s="7"/>
      <c r="I4" s="9"/>
    </row>
    <row r="5" spans="1:9" s="8" customFormat="1" x14ac:dyDescent="0.15">
      <c r="A5" s="32" t="str">
        <f>VLOOKUP("H01",Trans3Langs[],IF(Idiom="ENG",2,IF(Idiom="FRA",3,4)),FALSE)</f>
        <v>Reporting Flag</v>
      </c>
      <c r="B5" s="62" t="s">
        <v>393</v>
      </c>
      <c r="C5" s="62"/>
      <c r="D5" s="10"/>
      <c r="E5" s="10"/>
      <c r="F5" s="11"/>
      <c r="G5" s="11"/>
      <c r="H5" s="63" t="s">
        <v>4</v>
      </c>
      <c r="I5" s="63"/>
    </row>
    <row r="6" spans="1:9" s="8" customFormat="1" x14ac:dyDescent="0.15">
      <c r="A6" s="12" t="str">
        <f>VLOOKUP("H02",Trans3Langs[],IF(Idiom="ENG",2,IF(Idiom="FRA",3,4)),FALSE)</f>
        <v>Reporting Agency</v>
      </c>
      <c r="B6" s="62" t="s">
        <v>394</v>
      </c>
      <c r="C6" s="62"/>
      <c r="D6" s="62"/>
      <c r="E6" s="35" t="str">
        <f>VLOOKUP("H05",Trans3Langs[],IF(Idiom="ENG",2,IF(Idiom="FRA",3,4)),FALSE)</f>
        <v>Phone</v>
      </c>
      <c r="F6" s="36" t="s">
        <v>395</v>
      </c>
      <c r="G6" s="11"/>
      <c r="H6" s="13" t="s">
        <v>6</v>
      </c>
      <c r="I6" s="38"/>
    </row>
    <row r="7" spans="1:9" s="8" customFormat="1" x14ac:dyDescent="0.15">
      <c r="A7" s="12" t="str">
        <f>VLOOKUP("H03",Trans3Langs[],IF(Idiom="ENG",2,IF(Idiom="FRA",3,4)),FALSE)</f>
        <v>Address</v>
      </c>
      <c r="B7" s="62" t="s">
        <v>397</v>
      </c>
      <c r="C7" s="62"/>
      <c r="D7" s="62"/>
      <c r="E7" s="35" t="str">
        <f>VLOOKUP("H06",Trans3Langs[],IF(Idiom="ENG",2,IF(Idiom="FRA",3,4)),FALSE)</f>
        <v>Fax</v>
      </c>
      <c r="F7" s="36"/>
      <c r="G7" s="11"/>
      <c r="H7" s="14" t="s">
        <v>9</v>
      </c>
      <c r="I7" s="39"/>
    </row>
    <row r="8" spans="1:9" s="8" customFormat="1" x14ac:dyDescent="0.15">
      <c r="A8" s="12" t="str">
        <f>VLOOKUP("H04",Trans3Langs[],IF(Idiom="ENG",2,IF(Idiom="FRA",3,4)),FALSE)</f>
        <v>Person in charge</v>
      </c>
      <c r="B8" s="62" t="s">
        <v>398</v>
      </c>
      <c r="C8" s="62"/>
      <c r="D8" s="62"/>
      <c r="E8" s="35" t="str">
        <f>VLOOKUP("H07",Trans3Langs[],IF(Idiom="ENG",2,IF(Idiom="FRA",3,4)),FALSE)</f>
        <v>Email</v>
      </c>
      <c r="F8" s="36" t="s">
        <v>396</v>
      </c>
      <c r="G8" s="11"/>
      <c r="H8" s="11"/>
      <c r="I8" s="15"/>
    </row>
    <row r="9" spans="1:9" s="8" customFormat="1" x14ac:dyDescent="0.15">
      <c r="A9" s="16"/>
      <c r="B9" s="11"/>
      <c r="C9" s="11"/>
      <c r="D9" s="11"/>
      <c r="E9" s="11"/>
      <c r="F9" s="11"/>
      <c r="G9" s="11"/>
      <c r="H9" s="17"/>
      <c r="I9" s="15"/>
    </row>
    <row r="10" spans="1:9" s="8" customFormat="1" x14ac:dyDescent="0.15">
      <c r="A10" s="64" t="str">
        <f>VLOOKUP("H08",Trans3Langs[#Data],IF(Idiom="ENG",2,IF(Idiom="FRA",3,4)),FALSE)</f>
        <v>Report for year (previous)</v>
      </c>
      <c r="B10" s="64"/>
      <c r="C10" s="40">
        <v>2015</v>
      </c>
      <c r="D10" s="11"/>
      <c r="E10" s="11"/>
      <c r="F10" s="11"/>
      <c r="G10" s="11"/>
      <c r="H10" s="17"/>
      <c r="I10" s="15"/>
    </row>
    <row r="11" spans="1:9" s="8" customFormat="1" x14ac:dyDescent="0.15">
      <c r="A11" s="16"/>
      <c r="B11" s="11"/>
      <c r="C11" s="11"/>
      <c r="D11" s="11"/>
      <c r="E11" s="11"/>
      <c r="F11" s="11"/>
      <c r="G11" s="11"/>
      <c r="H11" s="17"/>
      <c r="I11" s="15"/>
    </row>
    <row r="12" spans="1:9" s="8" customFormat="1" x14ac:dyDescent="0.15">
      <c r="A12" s="12" t="str">
        <f>VLOOKUP("H09",Trans3Langs[],IF(Idiom="ENG",2,IF(Idiom="FRA",3,4)),FALSE)</f>
        <v>Notes</v>
      </c>
      <c r="B12" s="58" t="s">
        <v>399</v>
      </c>
      <c r="C12" s="58"/>
      <c r="D12" s="58"/>
      <c r="E12" s="58"/>
      <c r="F12" s="58"/>
      <c r="G12" s="58"/>
      <c r="H12" s="18"/>
      <c r="I12" s="15"/>
    </row>
    <row r="13" spans="1:9" s="8" customFormat="1" x14ac:dyDescent="0.15">
      <c r="A13" s="19"/>
      <c r="B13" s="58"/>
      <c r="C13" s="58"/>
      <c r="D13" s="58"/>
      <c r="E13" s="58"/>
      <c r="F13" s="58"/>
      <c r="G13" s="58"/>
      <c r="H13" s="18"/>
      <c r="I13" s="15"/>
    </row>
    <row r="14" spans="1:9" s="8" customFormat="1" x14ac:dyDescent="0.15">
      <c r="A14" s="19"/>
      <c r="B14" s="58"/>
      <c r="C14" s="58"/>
      <c r="D14" s="58"/>
      <c r="E14" s="58"/>
      <c r="F14" s="58"/>
      <c r="G14" s="58"/>
      <c r="H14" s="18"/>
      <c r="I14" s="15"/>
    </row>
    <row r="15" spans="1:9" s="8" customFormat="1" x14ac:dyDescent="0.15">
      <c r="A15" s="19"/>
      <c r="B15" s="58"/>
      <c r="C15" s="58"/>
      <c r="D15" s="58"/>
      <c r="E15" s="58"/>
      <c r="F15" s="58"/>
      <c r="G15" s="58"/>
      <c r="H15" s="18"/>
      <c r="I15" s="15"/>
    </row>
    <row r="16" spans="1:9" s="8" customFormat="1" x14ac:dyDescent="0.15">
      <c r="A16" s="20"/>
      <c r="B16" s="21"/>
      <c r="C16" s="22"/>
      <c r="D16" s="22"/>
      <c r="E16" s="22"/>
      <c r="F16" s="22"/>
      <c r="G16" s="22"/>
      <c r="H16" s="23"/>
      <c r="I16" s="24"/>
    </row>
    <row r="17" spans="1:9" s="8" customFormat="1" x14ac:dyDescent="0.15">
      <c r="I17" s="25"/>
    </row>
    <row r="18" spans="1:9" s="8" customFormat="1" ht="24" x14ac:dyDescent="0.15">
      <c r="A18" s="33" t="str">
        <f>VLOOKUP(A$20,Trans3Langs[],IF(Idiom="ENG",2,IF(Idiom="FRA",3,4)),FALSE)</f>
        <v>Flag (current) cod.</v>
      </c>
      <c r="B18" s="26" t="str">
        <f>VLOOKUP(B$20,Trans3Langs[],IF(Idiom="ENG",2,IF(Idiom="FRA",3,4)),FALSE)</f>
        <v>Quarter</v>
      </c>
      <c r="C18" s="33" t="str">
        <f>VLOOKUP(C$20,Trans3Langs[],IF(Idiom="ENG",2,IF(Idiom="FRA",3,4)),FALSE)</f>
        <v>FAD type</v>
      </c>
      <c r="D18" s="26" t="str">
        <f>VLOOKUP(D$20,Trans3Langs[],IF(Idiom="ENG",2,IF(Idiom="FRA",3,4)),FALSE)</f>
        <v>No. Deployed with beacons</v>
      </c>
      <c r="E18" s="33" t="str">
        <f>VLOOKUP(E$20,Trans3Langs[],IF(Idiom="ENG",2,IF(Idiom="FRA",3,4)),FALSE)</f>
        <v>Type of beacon deployed</v>
      </c>
      <c r="F18" s="26" t="str">
        <f>VLOOKUP(F$20,Trans3Langs[],IF(Idiom="ENG",2,IF(Idiom="FRA",3,4)),FALSE)</f>
        <v>Average No. Active beacons followed per vessel</v>
      </c>
      <c r="G18" s="26" t="str">
        <f>VLOOKUP(G$20,Trans3Langs[],IF(Idiom="ENG",2,IF(Idiom="FRA",3,4)),FALSE)</f>
        <v>No. Deployed without beacons</v>
      </c>
      <c r="H18" s="26" t="str">
        <f>VLOOKUP(H$20,Trans3Langs[],IF(Idiom="ENG",2,IF(Idiom="FRA",3,4)),FALSE)</f>
        <v>Average No. of active lost FADs</v>
      </c>
    </row>
    <row r="19" spans="1:9" s="8" customFormat="1" x14ac:dyDescent="0.15">
      <c r="A19" s="25" t="s">
        <v>329</v>
      </c>
      <c r="B19" s="25" t="s">
        <v>329</v>
      </c>
      <c r="C19" s="25" t="s">
        <v>329</v>
      </c>
      <c r="D19" s="25" t="s">
        <v>329</v>
      </c>
      <c r="F19" s="25" t="s">
        <v>329</v>
      </c>
      <c r="G19" s="25" t="s">
        <v>329</v>
      </c>
      <c r="H19" s="25" t="s">
        <v>329</v>
      </c>
    </row>
    <row r="20" spans="1:9" s="8" customFormat="1" x14ac:dyDescent="0.15">
      <c r="A20" s="29" t="s">
        <v>308</v>
      </c>
      <c r="B20" s="30" t="s">
        <v>14</v>
      </c>
      <c r="C20" s="30" t="s">
        <v>19</v>
      </c>
      <c r="D20" s="31" t="s">
        <v>20</v>
      </c>
      <c r="E20" s="31" t="s">
        <v>337</v>
      </c>
      <c r="F20" s="34" t="s">
        <v>352</v>
      </c>
      <c r="G20" s="30" t="s">
        <v>21</v>
      </c>
      <c r="H20" s="34" t="s">
        <v>338</v>
      </c>
    </row>
    <row r="21" spans="1:9" x14ac:dyDescent="0.15">
      <c r="A21" s="41"/>
      <c r="B21" s="42"/>
      <c r="C21" s="43"/>
      <c r="D21" s="42"/>
      <c r="E21" s="53"/>
      <c r="F21" s="43"/>
      <c r="G21" s="43"/>
      <c r="H21" s="43"/>
    </row>
    <row r="22" spans="1:9" x14ac:dyDescent="0.15">
      <c r="A22" s="41"/>
      <c r="B22" s="42"/>
      <c r="C22" s="43"/>
      <c r="D22" s="42"/>
      <c r="E22" s="53"/>
      <c r="F22" s="43"/>
      <c r="G22" s="43"/>
      <c r="H22" s="43"/>
    </row>
    <row r="23" spans="1:9" x14ac:dyDescent="0.15">
      <c r="A23" s="41"/>
      <c r="B23" s="42"/>
      <c r="C23" s="43"/>
      <c r="D23" s="42"/>
      <c r="E23" s="53"/>
      <c r="F23" s="43"/>
      <c r="G23" s="43"/>
      <c r="H23" s="43"/>
    </row>
    <row r="24" spans="1:9" x14ac:dyDescent="0.15">
      <c r="A24" s="41"/>
      <c r="B24" s="42"/>
      <c r="C24" s="43"/>
      <c r="D24" s="42"/>
      <c r="E24" s="53"/>
      <c r="F24" s="43"/>
      <c r="G24" s="43"/>
      <c r="H24" s="43"/>
    </row>
    <row r="25" spans="1:9" x14ac:dyDescent="0.15">
      <c r="A25" s="41"/>
      <c r="B25" s="42"/>
      <c r="C25" s="43"/>
      <c r="D25" s="42"/>
      <c r="E25" s="53"/>
      <c r="F25" s="43"/>
      <c r="G25" s="43"/>
      <c r="H25" s="43"/>
    </row>
    <row r="26" spans="1:9" x14ac:dyDescent="0.15">
      <c r="A26" s="41"/>
      <c r="B26" s="42"/>
      <c r="C26" s="43"/>
      <c r="D26" s="42"/>
      <c r="E26" s="53"/>
      <c r="F26" s="43"/>
      <c r="G26" s="43"/>
      <c r="H26" s="43"/>
    </row>
    <row r="27" spans="1:9" x14ac:dyDescent="0.15">
      <c r="A27" s="41"/>
      <c r="B27" s="42"/>
      <c r="C27" s="43"/>
      <c r="D27" s="42"/>
      <c r="E27" s="53"/>
      <c r="F27" s="43"/>
      <c r="G27" s="43"/>
      <c r="H27" s="43"/>
    </row>
    <row r="28" spans="1:9" x14ac:dyDescent="0.15">
      <c r="A28" s="41"/>
      <c r="B28" s="42"/>
      <c r="C28" s="43"/>
      <c r="D28" s="42"/>
      <c r="E28" s="53"/>
      <c r="F28" s="43"/>
      <c r="G28" s="43"/>
      <c r="H28" s="43"/>
    </row>
    <row r="29" spans="1:9" x14ac:dyDescent="0.15">
      <c r="A29" s="41"/>
      <c r="B29" s="42"/>
      <c r="C29" s="43"/>
      <c r="D29" s="42"/>
      <c r="E29" s="53"/>
      <c r="F29" s="43"/>
      <c r="G29" s="43"/>
      <c r="H29" s="43"/>
    </row>
    <row r="30" spans="1:9" x14ac:dyDescent="0.15">
      <c r="A30" s="41"/>
      <c r="B30" s="42"/>
      <c r="C30" s="43"/>
      <c r="D30" s="42"/>
      <c r="E30" s="53"/>
      <c r="F30" s="43"/>
      <c r="G30" s="43"/>
      <c r="H30" s="43"/>
    </row>
    <row r="31" spans="1:9" x14ac:dyDescent="0.15">
      <c r="A31" s="41"/>
      <c r="B31" s="42"/>
      <c r="C31" s="43"/>
      <c r="D31" s="42"/>
      <c r="E31" s="53"/>
      <c r="F31" s="43"/>
      <c r="G31" s="43"/>
      <c r="H31" s="43"/>
    </row>
    <row r="32" spans="1:9" x14ac:dyDescent="0.15">
      <c r="A32" s="41"/>
      <c r="B32" s="42"/>
      <c r="C32" s="43"/>
      <c r="D32" s="42"/>
      <c r="E32" s="53"/>
      <c r="F32" s="43"/>
      <c r="G32" s="43"/>
      <c r="H32" s="43"/>
    </row>
    <row r="33" spans="1:8" x14ac:dyDescent="0.15">
      <c r="A33" s="41"/>
      <c r="B33" s="42"/>
      <c r="C33" s="43"/>
      <c r="D33" s="42"/>
      <c r="E33" s="53"/>
      <c r="F33" s="43"/>
      <c r="G33" s="43"/>
      <c r="H33" s="43"/>
    </row>
    <row r="34" spans="1:8" x14ac:dyDescent="0.15">
      <c r="A34" s="41"/>
      <c r="B34" s="42"/>
      <c r="C34" s="43"/>
      <c r="D34" s="42"/>
      <c r="E34" s="53"/>
      <c r="F34" s="43"/>
      <c r="G34" s="43"/>
      <c r="H34" s="43"/>
    </row>
    <row r="35" spans="1:8" x14ac:dyDescent="0.15">
      <c r="A35" s="41"/>
      <c r="B35" s="42"/>
      <c r="C35" s="43"/>
      <c r="D35" s="42"/>
      <c r="E35" s="53"/>
      <c r="F35" s="43"/>
      <c r="G35" s="43"/>
      <c r="H35" s="43"/>
    </row>
    <row r="36" spans="1:8" x14ac:dyDescent="0.15">
      <c r="A36" s="41"/>
      <c r="B36" s="42"/>
      <c r="C36" s="43"/>
      <c r="D36" s="42"/>
      <c r="E36" s="53"/>
      <c r="F36" s="43"/>
      <c r="G36" s="43"/>
      <c r="H36" s="43"/>
    </row>
    <row r="37" spans="1:8" x14ac:dyDescent="0.15">
      <c r="A37" s="41"/>
      <c r="B37" s="42"/>
      <c r="C37" s="43"/>
      <c r="D37" s="42"/>
      <c r="E37" s="53"/>
      <c r="F37" s="43"/>
      <c r="G37" s="43"/>
      <c r="H37" s="43"/>
    </row>
    <row r="38" spans="1:8" x14ac:dyDescent="0.15">
      <c r="A38" s="41"/>
      <c r="B38" s="42"/>
      <c r="C38" s="43"/>
      <c r="D38" s="42"/>
      <c r="E38" s="53"/>
      <c r="F38" s="43"/>
      <c r="G38" s="43"/>
      <c r="H38" s="43"/>
    </row>
    <row r="39" spans="1:8" x14ac:dyDescent="0.15">
      <c r="A39" s="41"/>
      <c r="B39" s="42"/>
      <c r="C39" s="43"/>
      <c r="D39" s="42"/>
      <c r="E39" s="53"/>
      <c r="F39" s="43"/>
      <c r="G39" s="43"/>
      <c r="H39" s="43"/>
    </row>
    <row r="40" spans="1:8" x14ac:dyDescent="0.15">
      <c r="A40" s="41"/>
      <c r="B40" s="42"/>
      <c r="C40" s="43"/>
      <c r="D40" s="42"/>
      <c r="E40" s="53"/>
      <c r="F40" s="43"/>
      <c r="G40" s="43"/>
      <c r="H40" s="43"/>
    </row>
    <row r="41" spans="1:8" x14ac:dyDescent="0.15">
      <c r="A41" s="41"/>
      <c r="B41" s="42"/>
      <c r="C41" s="43"/>
      <c r="D41" s="42"/>
      <c r="E41" s="53"/>
      <c r="F41" s="43"/>
      <c r="G41" s="43"/>
      <c r="H41" s="43"/>
    </row>
    <row r="42" spans="1:8" x14ac:dyDescent="0.15">
      <c r="A42" s="41"/>
      <c r="B42" s="42"/>
      <c r="C42" s="43"/>
      <c r="D42" s="42"/>
      <c r="E42" s="53"/>
      <c r="F42" s="43"/>
      <c r="G42" s="43"/>
      <c r="H42" s="43"/>
    </row>
    <row r="43" spans="1:8" x14ac:dyDescent="0.15">
      <c r="A43" s="41"/>
      <c r="B43" s="42"/>
      <c r="C43" s="43"/>
      <c r="D43" s="42"/>
      <c r="E43" s="53"/>
      <c r="F43" s="43"/>
      <c r="G43" s="43"/>
      <c r="H43" s="43"/>
    </row>
    <row r="44" spans="1:8" x14ac:dyDescent="0.15">
      <c r="A44" s="41"/>
      <c r="B44" s="42"/>
      <c r="C44" s="43"/>
      <c r="D44" s="42"/>
      <c r="E44" s="53"/>
      <c r="F44" s="43"/>
      <c r="G44" s="43"/>
      <c r="H44" s="43"/>
    </row>
    <row r="45" spans="1:8" x14ac:dyDescent="0.15">
      <c r="A45" s="41"/>
      <c r="B45" s="42"/>
      <c r="C45" s="43"/>
      <c r="D45" s="42"/>
      <c r="E45" s="53"/>
      <c r="F45" s="43"/>
      <c r="G45" s="43"/>
      <c r="H45" s="43"/>
    </row>
    <row r="46" spans="1:8" x14ac:dyDescent="0.15">
      <c r="A46" s="41"/>
      <c r="B46" s="42"/>
      <c r="C46" s="43"/>
      <c r="D46" s="42"/>
      <c r="E46" s="53"/>
      <c r="F46" s="43"/>
      <c r="G46" s="43"/>
      <c r="H46" s="43"/>
    </row>
    <row r="47" spans="1:8" x14ac:dyDescent="0.15">
      <c r="A47" s="41"/>
      <c r="B47" s="42"/>
      <c r="C47" s="43"/>
      <c r="D47" s="42"/>
      <c r="E47" s="53"/>
      <c r="F47" s="43"/>
      <c r="G47" s="43"/>
      <c r="H47" s="43"/>
    </row>
    <row r="48" spans="1:8" x14ac:dyDescent="0.15">
      <c r="A48" s="41"/>
      <c r="B48" s="42"/>
      <c r="C48" s="43"/>
      <c r="D48" s="42"/>
      <c r="E48" s="53"/>
      <c r="F48" s="43"/>
      <c r="G48" s="43"/>
      <c r="H48" s="43"/>
    </row>
    <row r="49" spans="1:8" x14ac:dyDescent="0.15">
      <c r="A49" s="41"/>
      <c r="B49" s="42"/>
      <c r="C49" s="43"/>
      <c r="D49" s="42"/>
      <c r="E49" s="53"/>
      <c r="F49" s="43"/>
      <c r="G49" s="43"/>
      <c r="H49" s="43"/>
    </row>
    <row r="50" spans="1:8" x14ac:dyDescent="0.15">
      <c r="A50" s="41"/>
      <c r="B50" s="42"/>
      <c r="C50" s="43"/>
      <c r="D50" s="42"/>
      <c r="E50" s="53"/>
      <c r="F50" s="43"/>
      <c r="G50" s="43"/>
      <c r="H50" s="43"/>
    </row>
  </sheetData>
  <sheetProtection password="8D14" sheet="1" formatCells="0" formatRows="0" insertRows="0" deleteRows="0" autoFilter="0"/>
  <mergeCells count="11">
    <mergeCell ref="H5:I5"/>
    <mergeCell ref="B6:D6"/>
    <mergeCell ref="B7:D7"/>
    <mergeCell ref="B8:D8"/>
    <mergeCell ref="A10:B10"/>
    <mergeCell ref="B1:G1"/>
    <mergeCell ref="B2:G2"/>
    <mergeCell ref="B12:G15"/>
    <mergeCell ref="A4:D4"/>
    <mergeCell ref="A1:A2"/>
    <mergeCell ref="B5:C5"/>
  </mergeCells>
  <dataValidations count="8">
    <dataValidation type="list" allowBlank="1" showInputMessage="1" showErrorMessage="1" sqref="I2">
      <formula1>"ENG,FRA,ESP"</formula1>
      <formula2>0</formula2>
    </dataValidation>
    <dataValidation type="whole" allowBlank="1" showInputMessage="1" showErrorMessage="1" sqref="C10">
      <formula1>2000</formula1>
      <formula2>YEAR(NOW())</formula2>
    </dataValidation>
    <dataValidation type="list" showInputMessage="1" showErrorMessage="1" sqref="B5:C5">
      <formula1>FlagName</formula1>
    </dataValidation>
    <dataValidation type="whole" allowBlank="1" showInputMessage="1" showErrorMessage="1" sqref="B21:B50">
      <formula1>1</formula1>
      <formula2>4</formula2>
    </dataValidation>
    <dataValidation type="list" allowBlank="1" showInputMessage="1" showErrorMessage="1" sqref="A21:A50">
      <formula1>FlagCode</formula1>
    </dataValidation>
    <dataValidation type="list" allowBlank="1" showInputMessage="1" showErrorMessage="1" sqref="C21:C50">
      <formula1>FadCode</formula1>
    </dataValidation>
    <dataValidation type="whole" operator="greaterThanOrEqual" allowBlank="1" showInputMessage="1" showErrorMessage="1" sqref="D21:D50 F21:F50">
      <formula1>0</formula1>
    </dataValidation>
    <dataValidation type="list" allowBlank="1" showInputMessage="1" showErrorMessage="1" sqref="E21:E50">
      <formula1>BeaconCode</formula1>
    </dataValidation>
  </dataValidations>
  <hyperlinks>
    <hyperlink ref="A5" location="FlagName" display="FlagName"/>
    <hyperlink ref="A18" location="FlagCode" display="FlagCode"/>
    <hyperlink ref="C18" location="FadCode" display="FadCode"/>
    <hyperlink ref="E18" location="BeaconCode" display="BeaconCode"/>
  </hyperlinks>
  <pageMargins left="0.7" right="0.7" top="0.75" bottom="0.75" header="0.51180555555555496" footer="0.51180555555555496"/>
  <pageSetup paperSize="9" firstPageNumber="0" fitToWidth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workbookViewId="0">
      <pane ySplit="2" topLeftCell="A3" activePane="bottomLeft" state="frozen"/>
      <selection pane="bottomLeft" activeCell="F9" sqref="F9:F13"/>
    </sheetView>
  </sheetViews>
  <sheetFormatPr baseColWidth="10" defaultColWidth="8.83203125" defaultRowHeight="12" x14ac:dyDescent="0.2"/>
  <cols>
    <col min="1" max="1" width="8.1640625" style="2" bestFit="1" customWidth="1"/>
    <col min="2" max="2" width="22.5" style="2" bestFit="1" customWidth="1"/>
    <col min="3" max="3" width="8.6640625" style="2" bestFit="1" customWidth="1"/>
    <col min="4" max="4" width="5.83203125" style="2" bestFit="1" customWidth="1"/>
    <col min="5" max="5" width="8.83203125" style="2"/>
    <col min="6" max="6" width="10.5" style="2" bestFit="1" customWidth="1"/>
    <col min="7" max="7" width="25.83203125" style="2" bestFit="1" customWidth="1"/>
    <col min="8" max="16384" width="8.83203125" style="2"/>
  </cols>
  <sheetData>
    <row r="1" spans="1:7" x14ac:dyDescent="0.2">
      <c r="A1" s="1"/>
      <c r="B1" s="1"/>
      <c r="C1" s="1"/>
      <c r="D1" s="1"/>
    </row>
    <row r="2" spans="1:7" x14ac:dyDescent="0.2">
      <c r="A2" s="3" t="s">
        <v>18</v>
      </c>
      <c r="B2" s="3" t="s">
        <v>22</v>
      </c>
      <c r="C2" s="3" t="s">
        <v>361</v>
      </c>
      <c r="D2" s="3" t="s">
        <v>23</v>
      </c>
      <c r="F2" s="3" t="s">
        <v>314</v>
      </c>
      <c r="G2" s="3" t="s">
        <v>19</v>
      </c>
    </row>
    <row r="3" spans="1:7" x14ac:dyDescent="0.2">
      <c r="A3" s="4" t="s">
        <v>359</v>
      </c>
      <c r="B3" s="4" t="s">
        <v>24</v>
      </c>
      <c r="C3" s="4" t="s">
        <v>359</v>
      </c>
      <c r="D3" s="5" t="s">
        <v>25</v>
      </c>
      <c r="F3" s="4" t="s">
        <v>318</v>
      </c>
      <c r="G3" s="4" t="s">
        <v>315</v>
      </c>
    </row>
    <row r="4" spans="1:7" x14ac:dyDescent="0.2">
      <c r="A4" s="4" t="s">
        <v>26</v>
      </c>
      <c r="B4" s="4" t="s">
        <v>27</v>
      </c>
      <c r="C4" s="4" t="s">
        <v>26</v>
      </c>
      <c r="D4" s="5" t="s">
        <v>25</v>
      </c>
      <c r="F4" s="4" t="s">
        <v>319</v>
      </c>
      <c r="G4" s="4" t="s">
        <v>316</v>
      </c>
    </row>
    <row r="5" spans="1:7" x14ac:dyDescent="0.2">
      <c r="A5" s="4" t="s">
        <v>28</v>
      </c>
      <c r="B5" s="4" t="s">
        <v>29</v>
      </c>
      <c r="C5" s="4" t="s">
        <v>28</v>
      </c>
      <c r="D5" s="5" t="s">
        <v>25</v>
      </c>
      <c r="F5" s="4" t="s">
        <v>320</v>
      </c>
      <c r="G5" s="4" t="s">
        <v>317</v>
      </c>
    </row>
    <row r="6" spans="1:7" x14ac:dyDescent="0.2">
      <c r="A6" s="4" t="s">
        <v>30</v>
      </c>
      <c r="B6" s="4" t="s">
        <v>31</v>
      </c>
      <c r="C6" s="4" t="s">
        <v>30</v>
      </c>
      <c r="D6" s="5" t="s">
        <v>25</v>
      </c>
    </row>
    <row r="7" spans="1:7" x14ac:dyDescent="0.2">
      <c r="A7" s="4" t="s">
        <v>32</v>
      </c>
      <c r="B7" s="4" t="s">
        <v>33</v>
      </c>
      <c r="C7" s="4" t="s">
        <v>32</v>
      </c>
      <c r="D7" s="5" t="s">
        <v>25</v>
      </c>
    </row>
    <row r="8" spans="1:7" x14ac:dyDescent="0.2">
      <c r="A8" s="4" t="s">
        <v>34</v>
      </c>
      <c r="B8" s="4" t="s">
        <v>35</v>
      </c>
      <c r="C8" s="4" t="s">
        <v>34</v>
      </c>
      <c r="D8" s="5" t="s">
        <v>25</v>
      </c>
      <c r="F8" s="3" t="s">
        <v>339</v>
      </c>
      <c r="G8" s="3" t="s">
        <v>337</v>
      </c>
    </row>
    <row r="9" spans="1:7" x14ac:dyDescent="0.2">
      <c r="A9" s="4" t="s">
        <v>36</v>
      </c>
      <c r="B9" s="4" t="s">
        <v>37</v>
      </c>
      <c r="C9" s="4" t="s">
        <v>36</v>
      </c>
      <c r="D9" s="5" t="s">
        <v>25</v>
      </c>
      <c r="F9" s="2" t="s">
        <v>344</v>
      </c>
      <c r="G9" s="2" t="s">
        <v>340</v>
      </c>
    </row>
    <row r="10" spans="1:7" x14ac:dyDescent="0.2">
      <c r="A10" s="4" t="s">
        <v>38</v>
      </c>
      <c r="B10" s="4" t="s">
        <v>39</v>
      </c>
      <c r="C10" s="4" t="s">
        <v>38</v>
      </c>
      <c r="D10" s="5" t="s">
        <v>25</v>
      </c>
      <c r="F10" s="2" t="s">
        <v>347</v>
      </c>
      <c r="G10" s="2" t="s">
        <v>341</v>
      </c>
    </row>
    <row r="11" spans="1:7" x14ac:dyDescent="0.2">
      <c r="A11" s="4" t="s">
        <v>40</v>
      </c>
      <c r="B11" s="4" t="s">
        <v>41</v>
      </c>
      <c r="C11" s="4" t="s">
        <v>40</v>
      </c>
      <c r="D11" s="5" t="s">
        <v>25</v>
      </c>
      <c r="F11" s="2" t="s">
        <v>345</v>
      </c>
      <c r="G11" s="2" t="s">
        <v>345</v>
      </c>
    </row>
    <row r="12" spans="1:7" x14ac:dyDescent="0.2">
      <c r="A12" s="4" t="s">
        <v>263</v>
      </c>
      <c r="B12" s="4" t="s">
        <v>159</v>
      </c>
      <c r="C12" s="4" t="s">
        <v>263</v>
      </c>
      <c r="D12" s="5" t="s">
        <v>25</v>
      </c>
      <c r="F12" s="2" t="s">
        <v>348</v>
      </c>
      <c r="G12" s="2" t="s">
        <v>342</v>
      </c>
    </row>
    <row r="13" spans="1:7" x14ac:dyDescent="0.2">
      <c r="A13" s="4" t="s">
        <v>42</v>
      </c>
      <c r="B13" s="4" t="s">
        <v>360</v>
      </c>
      <c r="C13" s="4" t="s">
        <v>42</v>
      </c>
      <c r="D13" s="5" t="s">
        <v>25</v>
      </c>
      <c r="F13" s="2" t="s">
        <v>346</v>
      </c>
      <c r="G13" s="2" t="s">
        <v>343</v>
      </c>
    </row>
    <row r="14" spans="1:7" x14ac:dyDescent="0.2">
      <c r="A14" s="4" t="s">
        <v>45</v>
      </c>
      <c r="B14" s="4" t="s">
        <v>46</v>
      </c>
      <c r="C14" s="4" t="s">
        <v>362</v>
      </c>
      <c r="D14" s="5" t="s">
        <v>25</v>
      </c>
    </row>
    <row r="15" spans="1:7" x14ac:dyDescent="0.2">
      <c r="A15" s="4" t="s">
        <v>47</v>
      </c>
      <c r="B15" s="4" t="s">
        <v>48</v>
      </c>
      <c r="C15" s="4" t="s">
        <v>363</v>
      </c>
      <c r="D15" s="5" t="s">
        <v>25</v>
      </c>
    </row>
    <row r="16" spans="1:7" x14ac:dyDescent="0.2">
      <c r="A16" s="4" t="s">
        <v>256</v>
      </c>
      <c r="B16" s="4" t="s">
        <v>257</v>
      </c>
      <c r="C16" s="4" t="s">
        <v>364</v>
      </c>
      <c r="D16" s="5" t="s">
        <v>25</v>
      </c>
    </row>
    <row r="17" spans="1:4" x14ac:dyDescent="0.2">
      <c r="A17" s="4" t="s">
        <v>49</v>
      </c>
      <c r="B17" s="4" t="s">
        <v>50</v>
      </c>
      <c r="C17" s="4" t="s">
        <v>365</v>
      </c>
      <c r="D17" s="5" t="s">
        <v>25</v>
      </c>
    </row>
    <row r="18" spans="1:4" x14ac:dyDescent="0.2">
      <c r="A18" s="4" t="s">
        <v>51</v>
      </c>
      <c r="B18" s="4" t="s">
        <v>52</v>
      </c>
      <c r="C18" s="4" t="s">
        <v>366</v>
      </c>
      <c r="D18" s="5" t="s">
        <v>25</v>
      </c>
    </row>
    <row r="19" spans="1:4" x14ac:dyDescent="0.2">
      <c r="A19" s="4" t="s">
        <v>53</v>
      </c>
      <c r="B19" s="4" t="s">
        <v>54</v>
      </c>
      <c r="C19" s="4" t="s">
        <v>367</v>
      </c>
      <c r="D19" s="5" t="s">
        <v>25</v>
      </c>
    </row>
    <row r="20" spans="1:4" x14ac:dyDescent="0.2">
      <c r="A20" s="4" t="s">
        <v>55</v>
      </c>
      <c r="B20" s="4" t="s">
        <v>56</v>
      </c>
      <c r="C20" s="4" t="s">
        <v>368</v>
      </c>
      <c r="D20" s="5" t="s">
        <v>25</v>
      </c>
    </row>
    <row r="21" spans="1:4" x14ac:dyDescent="0.2">
      <c r="A21" s="4" t="s">
        <v>57</v>
      </c>
      <c r="B21" s="4" t="s">
        <v>58</v>
      </c>
      <c r="C21" s="4" t="s">
        <v>369</v>
      </c>
      <c r="D21" s="5" t="s">
        <v>25</v>
      </c>
    </row>
    <row r="22" spans="1:4" x14ac:dyDescent="0.2">
      <c r="A22" s="4" t="s">
        <v>59</v>
      </c>
      <c r="B22" s="4" t="s">
        <v>60</v>
      </c>
      <c r="C22" s="4" t="s">
        <v>370</v>
      </c>
      <c r="D22" s="5" t="s">
        <v>25</v>
      </c>
    </row>
    <row r="23" spans="1:4" x14ac:dyDescent="0.2">
      <c r="A23" s="4" t="s">
        <v>61</v>
      </c>
      <c r="B23" s="4" t="s">
        <v>62</v>
      </c>
      <c r="C23" s="4" t="s">
        <v>371</v>
      </c>
      <c r="D23" s="5" t="s">
        <v>25</v>
      </c>
    </row>
    <row r="24" spans="1:4" x14ac:dyDescent="0.2">
      <c r="A24" s="4" t="s">
        <v>258</v>
      </c>
      <c r="B24" s="4" t="s">
        <v>63</v>
      </c>
      <c r="C24" s="4" t="s">
        <v>372</v>
      </c>
      <c r="D24" s="5" t="s">
        <v>25</v>
      </c>
    </row>
    <row r="25" spans="1:4" x14ac:dyDescent="0.2">
      <c r="A25" s="4" t="s">
        <v>64</v>
      </c>
      <c r="B25" s="4" t="s">
        <v>65</v>
      </c>
      <c r="C25" s="4" t="s">
        <v>373</v>
      </c>
      <c r="D25" s="5" t="s">
        <v>25</v>
      </c>
    </row>
    <row r="26" spans="1:4" x14ac:dyDescent="0.2">
      <c r="A26" s="4" t="s">
        <v>66</v>
      </c>
      <c r="B26" s="4" t="s">
        <v>67</v>
      </c>
      <c r="C26" s="4" t="s">
        <v>374</v>
      </c>
      <c r="D26" s="5" t="s">
        <v>25</v>
      </c>
    </row>
    <row r="27" spans="1:4" x14ac:dyDescent="0.2">
      <c r="A27" s="4" t="s">
        <v>68</v>
      </c>
      <c r="B27" s="4" t="s">
        <v>69</v>
      </c>
      <c r="C27" s="4" t="s">
        <v>375</v>
      </c>
      <c r="D27" s="5" t="s">
        <v>25</v>
      </c>
    </row>
    <row r="28" spans="1:4" x14ac:dyDescent="0.2">
      <c r="A28" s="4" t="s">
        <v>70</v>
      </c>
      <c r="B28" s="4" t="s">
        <v>71</v>
      </c>
      <c r="C28" s="4" t="s">
        <v>376</v>
      </c>
      <c r="D28" s="5" t="s">
        <v>25</v>
      </c>
    </row>
    <row r="29" spans="1:4" x14ac:dyDescent="0.2">
      <c r="A29" s="4" t="s">
        <v>72</v>
      </c>
      <c r="B29" s="4" t="s">
        <v>73</v>
      </c>
      <c r="C29" s="4" t="s">
        <v>377</v>
      </c>
      <c r="D29" s="5" t="s">
        <v>25</v>
      </c>
    </row>
    <row r="30" spans="1:4" x14ac:dyDescent="0.2">
      <c r="A30" s="4" t="s">
        <v>74</v>
      </c>
      <c r="B30" s="4" t="s">
        <v>75</v>
      </c>
      <c r="C30" s="4" t="s">
        <v>378</v>
      </c>
      <c r="D30" s="5" t="s">
        <v>25</v>
      </c>
    </row>
    <row r="31" spans="1:4" x14ac:dyDescent="0.2">
      <c r="A31" s="4" t="s">
        <v>76</v>
      </c>
      <c r="B31" s="4" t="s">
        <v>77</v>
      </c>
      <c r="C31" s="4" t="s">
        <v>379</v>
      </c>
      <c r="D31" s="5" t="s">
        <v>25</v>
      </c>
    </row>
    <row r="32" spans="1:4" x14ac:dyDescent="0.2">
      <c r="A32" s="4" t="s">
        <v>78</v>
      </c>
      <c r="B32" s="4" t="s">
        <v>79</v>
      </c>
      <c r="C32" s="4" t="s">
        <v>380</v>
      </c>
      <c r="D32" s="5" t="s">
        <v>25</v>
      </c>
    </row>
    <row r="33" spans="1:4" x14ac:dyDescent="0.2">
      <c r="A33" s="4" t="s">
        <v>80</v>
      </c>
      <c r="B33" s="4" t="s">
        <v>81</v>
      </c>
      <c r="C33" s="4" t="s">
        <v>381</v>
      </c>
      <c r="D33" s="5" t="s">
        <v>25</v>
      </c>
    </row>
    <row r="34" spans="1:4" x14ac:dyDescent="0.2">
      <c r="A34" s="4" t="s">
        <v>82</v>
      </c>
      <c r="B34" s="4" t="s">
        <v>83</v>
      </c>
      <c r="C34" s="4" t="s">
        <v>382</v>
      </c>
      <c r="D34" s="5" t="s">
        <v>25</v>
      </c>
    </row>
    <row r="35" spans="1:4" x14ac:dyDescent="0.2">
      <c r="A35" s="4" t="s">
        <v>84</v>
      </c>
      <c r="B35" s="4" t="s">
        <v>85</v>
      </c>
      <c r="C35" s="4" t="s">
        <v>383</v>
      </c>
      <c r="D35" s="5" t="s">
        <v>25</v>
      </c>
    </row>
    <row r="36" spans="1:4" x14ac:dyDescent="0.2">
      <c r="A36" s="4" t="s">
        <v>43</v>
      </c>
      <c r="B36" s="4" t="s">
        <v>44</v>
      </c>
      <c r="C36" s="4" t="s">
        <v>43</v>
      </c>
      <c r="D36" s="5" t="s">
        <v>25</v>
      </c>
    </row>
    <row r="37" spans="1:4" x14ac:dyDescent="0.2">
      <c r="A37" s="4" t="s">
        <v>201</v>
      </c>
      <c r="B37" s="4" t="s">
        <v>202</v>
      </c>
      <c r="C37" s="4" t="s">
        <v>201</v>
      </c>
      <c r="D37" s="5" t="s">
        <v>25</v>
      </c>
    </row>
    <row r="38" spans="1:4" x14ac:dyDescent="0.2">
      <c r="A38" s="4" t="s">
        <v>86</v>
      </c>
      <c r="B38" s="4" t="s">
        <v>259</v>
      </c>
      <c r="C38" s="4" t="s">
        <v>384</v>
      </c>
      <c r="D38" s="5" t="s">
        <v>25</v>
      </c>
    </row>
    <row r="39" spans="1:4" x14ac:dyDescent="0.2">
      <c r="A39" s="4" t="s">
        <v>87</v>
      </c>
      <c r="B39" s="4" t="s">
        <v>88</v>
      </c>
      <c r="C39" s="4" t="s">
        <v>87</v>
      </c>
      <c r="D39" s="5" t="s">
        <v>25</v>
      </c>
    </row>
    <row r="40" spans="1:4" x14ac:dyDescent="0.2">
      <c r="A40" s="4" t="s">
        <v>89</v>
      </c>
      <c r="B40" s="4" t="s">
        <v>90</v>
      </c>
      <c r="C40" s="4" t="s">
        <v>89</v>
      </c>
      <c r="D40" s="5" t="s">
        <v>25</v>
      </c>
    </row>
    <row r="41" spans="1:4" x14ac:dyDescent="0.2">
      <c r="A41" s="4" t="s">
        <v>91</v>
      </c>
      <c r="B41" s="4" t="s">
        <v>92</v>
      </c>
      <c r="C41" s="4" t="s">
        <v>91</v>
      </c>
      <c r="D41" s="5" t="s">
        <v>25</v>
      </c>
    </row>
    <row r="42" spans="1:4" x14ac:dyDescent="0.2">
      <c r="A42" s="4" t="s">
        <v>93</v>
      </c>
      <c r="B42" s="4" t="s">
        <v>94</v>
      </c>
      <c r="C42" s="4" t="s">
        <v>93</v>
      </c>
      <c r="D42" s="5" t="s">
        <v>25</v>
      </c>
    </row>
    <row r="43" spans="1:4" x14ac:dyDescent="0.2">
      <c r="A43" s="4" t="s">
        <v>95</v>
      </c>
      <c r="B43" s="4" t="s">
        <v>260</v>
      </c>
      <c r="C43" s="4" t="s">
        <v>95</v>
      </c>
      <c r="D43" s="5" t="s">
        <v>25</v>
      </c>
    </row>
    <row r="44" spans="1:4" x14ac:dyDescent="0.2">
      <c r="A44" s="4" t="s">
        <v>96</v>
      </c>
      <c r="B44" s="4" t="s">
        <v>97</v>
      </c>
      <c r="C44" s="4" t="s">
        <v>96</v>
      </c>
      <c r="D44" s="5" t="s">
        <v>25</v>
      </c>
    </row>
    <row r="45" spans="1:4" x14ac:dyDescent="0.2">
      <c r="A45" s="4" t="s">
        <v>98</v>
      </c>
      <c r="B45" s="4" t="s">
        <v>99</v>
      </c>
      <c r="C45" s="4" t="s">
        <v>98</v>
      </c>
      <c r="D45" s="5" t="s">
        <v>25</v>
      </c>
    </row>
    <row r="46" spans="1:4" x14ac:dyDescent="0.2">
      <c r="A46" s="4" t="s">
        <v>100</v>
      </c>
      <c r="B46" s="4" t="s">
        <v>101</v>
      </c>
      <c r="C46" s="4" t="s">
        <v>100</v>
      </c>
      <c r="D46" s="5" t="s">
        <v>25</v>
      </c>
    </row>
    <row r="47" spans="1:4" x14ac:dyDescent="0.2">
      <c r="A47" s="4" t="s">
        <v>102</v>
      </c>
      <c r="B47" s="4" t="s">
        <v>103</v>
      </c>
      <c r="C47" s="4" t="s">
        <v>102</v>
      </c>
      <c r="D47" s="5" t="s">
        <v>25</v>
      </c>
    </row>
    <row r="48" spans="1:4" x14ac:dyDescent="0.2">
      <c r="A48" s="4" t="s">
        <v>223</v>
      </c>
      <c r="B48" s="4" t="s">
        <v>224</v>
      </c>
      <c r="C48" s="4" t="s">
        <v>223</v>
      </c>
      <c r="D48" s="5" t="s">
        <v>25</v>
      </c>
    </row>
    <row r="49" spans="1:4" x14ac:dyDescent="0.2">
      <c r="A49" s="4" t="s">
        <v>104</v>
      </c>
      <c r="B49" s="4" t="s">
        <v>105</v>
      </c>
      <c r="C49" s="4" t="s">
        <v>104</v>
      </c>
      <c r="D49" s="5" t="s">
        <v>25</v>
      </c>
    </row>
    <row r="50" spans="1:4" x14ac:dyDescent="0.2">
      <c r="A50" s="4" t="s">
        <v>106</v>
      </c>
      <c r="B50" s="4" t="s">
        <v>107</v>
      </c>
      <c r="C50" s="4" t="s">
        <v>106</v>
      </c>
      <c r="D50" s="5" t="s">
        <v>25</v>
      </c>
    </row>
    <row r="51" spans="1:4" x14ac:dyDescent="0.2">
      <c r="A51" s="4" t="s">
        <v>227</v>
      </c>
      <c r="B51" s="4" t="s">
        <v>228</v>
      </c>
      <c r="C51" s="4" t="s">
        <v>227</v>
      </c>
      <c r="D51" s="5" t="s">
        <v>25</v>
      </c>
    </row>
    <row r="52" spans="1:4" x14ac:dyDescent="0.2">
      <c r="A52" s="4" t="s">
        <v>108</v>
      </c>
      <c r="B52" s="4" t="s">
        <v>109</v>
      </c>
      <c r="C52" s="4" t="s">
        <v>108</v>
      </c>
      <c r="D52" s="5" t="s">
        <v>25</v>
      </c>
    </row>
    <row r="53" spans="1:4" x14ac:dyDescent="0.2">
      <c r="A53" s="4" t="s">
        <v>110</v>
      </c>
      <c r="B53" s="4" t="s">
        <v>111</v>
      </c>
      <c r="C53" s="4" t="s">
        <v>110</v>
      </c>
      <c r="D53" s="5" t="s">
        <v>25</v>
      </c>
    </row>
    <row r="54" spans="1:4" x14ac:dyDescent="0.2">
      <c r="A54" s="4" t="s">
        <v>112</v>
      </c>
      <c r="B54" s="4" t="s">
        <v>113</v>
      </c>
      <c r="C54" s="4" t="s">
        <v>112</v>
      </c>
      <c r="D54" s="5" t="s">
        <v>25</v>
      </c>
    </row>
    <row r="55" spans="1:4" x14ac:dyDescent="0.2">
      <c r="A55" s="4" t="s">
        <v>231</v>
      </c>
      <c r="B55" s="4" t="s">
        <v>232</v>
      </c>
      <c r="C55" s="4" t="s">
        <v>231</v>
      </c>
      <c r="D55" s="5" t="s">
        <v>25</v>
      </c>
    </row>
    <row r="56" spans="1:4" x14ac:dyDescent="0.2">
      <c r="A56" s="4" t="s">
        <v>114</v>
      </c>
      <c r="B56" s="4" t="s">
        <v>115</v>
      </c>
      <c r="C56" s="4" t="s">
        <v>114</v>
      </c>
      <c r="D56" s="5" t="s">
        <v>25</v>
      </c>
    </row>
    <row r="57" spans="1:4" x14ac:dyDescent="0.2">
      <c r="A57" s="4" t="s">
        <v>116</v>
      </c>
      <c r="B57" s="4" t="s">
        <v>117</v>
      </c>
      <c r="C57" s="4" t="s">
        <v>116</v>
      </c>
      <c r="D57" s="5" t="s">
        <v>25</v>
      </c>
    </row>
    <row r="58" spans="1:4" x14ac:dyDescent="0.2">
      <c r="A58" s="4" t="s">
        <v>118</v>
      </c>
      <c r="B58" s="4" t="s">
        <v>119</v>
      </c>
      <c r="C58" s="4" t="s">
        <v>118</v>
      </c>
      <c r="D58" s="5" t="s">
        <v>25</v>
      </c>
    </row>
    <row r="59" spans="1:4" x14ac:dyDescent="0.2">
      <c r="A59" s="4" t="s">
        <v>120</v>
      </c>
      <c r="B59" s="4" t="s">
        <v>121</v>
      </c>
      <c r="C59" s="4" t="s">
        <v>120</v>
      </c>
      <c r="D59" s="5" t="s">
        <v>25</v>
      </c>
    </row>
    <row r="60" spans="1:4" x14ac:dyDescent="0.2">
      <c r="A60" s="4" t="s">
        <v>122</v>
      </c>
      <c r="B60" s="4" t="s">
        <v>123</v>
      </c>
      <c r="C60" s="4" t="s">
        <v>122</v>
      </c>
      <c r="D60" s="5" t="s">
        <v>25</v>
      </c>
    </row>
    <row r="61" spans="1:4" x14ac:dyDescent="0.2">
      <c r="A61" s="4" t="s">
        <v>124</v>
      </c>
      <c r="B61" s="4" t="s">
        <v>125</v>
      </c>
      <c r="C61" s="4" t="s">
        <v>124</v>
      </c>
      <c r="D61" s="5" t="s">
        <v>25</v>
      </c>
    </row>
    <row r="62" spans="1:4" x14ac:dyDescent="0.2">
      <c r="A62" s="4" t="s">
        <v>126</v>
      </c>
      <c r="B62" s="4" t="s">
        <v>127</v>
      </c>
      <c r="C62" s="4" t="s">
        <v>126</v>
      </c>
      <c r="D62" s="5" t="s">
        <v>25</v>
      </c>
    </row>
    <row r="63" spans="1:4" x14ac:dyDescent="0.2">
      <c r="A63" s="4" t="s">
        <v>128</v>
      </c>
      <c r="B63" s="4" t="s">
        <v>129</v>
      </c>
      <c r="C63" s="4" t="s">
        <v>128</v>
      </c>
      <c r="D63" s="5" t="s">
        <v>25</v>
      </c>
    </row>
    <row r="64" spans="1:4" x14ac:dyDescent="0.2">
      <c r="A64" s="4" t="s">
        <v>130</v>
      </c>
      <c r="B64" s="4" t="s">
        <v>131</v>
      </c>
      <c r="C64" s="4" t="s">
        <v>130</v>
      </c>
      <c r="D64" s="5" t="s">
        <v>25</v>
      </c>
    </row>
    <row r="65" spans="1:4" x14ac:dyDescent="0.2">
      <c r="A65" s="4" t="s">
        <v>132</v>
      </c>
      <c r="B65" s="4" t="s">
        <v>261</v>
      </c>
      <c r="C65" s="4" t="s">
        <v>132</v>
      </c>
      <c r="D65" s="5" t="s">
        <v>25</v>
      </c>
    </row>
    <row r="66" spans="1:4" x14ac:dyDescent="0.2">
      <c r="A66" s="4" t="s">
        <v>133</v>
      </c>
      <c r="B66" s="4" t="s">
        <v>134</v>
      </c>
      <c r="C66" s="4" t="s">
        <v>133</v>
      </c>
      <c r="D66" s="5" t="s">
        <v>25</v>
      </c>
    </row>
    <row r="67" spans="1:4" x14ac:dyDescent="0.2">
      <c r="A67" s="4" t="s">
        <v>135</v>
      </c>
      <c r="B67" s="4" t="s">
        <v>136</v>
      </c>
      <c r="C67" s="4" t="s">
        <v>135</v>
      </c>
      <c r="D67" s="5" t="s">
        <v>25</v>
      </c>
    </row>
    <row r="68" spans="1:4" x14ac:dyDescent="0.2">
      <c r="A68" s="4" t="s">
        <v>137</v>
      </c>
      <c r="B68" s="4" t="s">
        <v>138</v>
      </c>
      <c r="C68" s="4" t="s">
        <v>137</v>
      </c>
      <c r="D68" s="5" t="s">
        <v>25</v>
      </c>
    </row>
    <row r="69" spans="1:4" x14ac:dyDescent="0.2">
      <c r="A69" s="4" t="s">
        <v>139</v>
      </c>
      <c r="B69" s="4" t="s">
        <v>140</v>
      </c>
      <c r="C69" s="4" t="s">
        <v>139</v>
      </c>
      <c r="D69" s="5" t="s">
        <v>25</v>
      </c>
    </row>
    <row r="70" spans="1:4" x14ac:dyDescent="0.2">
      <c r="A70" s="4" t="s">
        <v>141</v>
      </c>
      <c r="B70" s="4" t="s">
        <v>142</v>
      </c>
      <c r="C70" s="4" t="s">
        <v>385</v>
      </c>
      <c r="D70" s="5" t="s">
        <v>25</v>
      </c>
    </row>
    <row r="71" spans="1:4" x14ac:dyDescent="0.2">
      <c r="A71" s="4" t="s">
        <v>143</v>
      </c>
      <c r="B71" s="4" t="s">
        <v>144</v>
      </c>
      <c r="C71" s="4" t="s">
        <v>386</v>
      </c>
      <c r="D71" s="5" t="s">
        <v>25</v>
      </c>
    </row>
    <row r="72" spans="1:4" x14ac:dyDescent="0.2">
      <c r="A72" s="4" t="s">
        <v>145</v>
      </c>
      <c r="B72" s="4" t="s">
        <v>146</v>
      </c>
      <c r="C72" s="4" t="s">
        <v>387</v>
      </c>
      <c r="D72" s="5" t="s">
        <v>25</v>
      </c>
    </row>
    <row r="73" spans="1:4" x14ac:dyDescent="0.2">
      <c r="A73" s="4" t="s">
        <v>147</v>
      </c>
      <c r="B73" s="4" t="s">
        <v>262</v>
      </c>
      <c r="C73" s="4" t="s">
        <v>388</v>
      </c>
      <c r="D73" s="5" t="s">
        <v>25</v>
      </c>
    </row>
    <row r="74" spans="1:4" x14ac:dyDescent="0.2">
      <c r="A74" s="4" t="s">
        <v>148</v>
      </c>
      <c r="B74" s="4" t="s">
        <v>149</v>
      </c>
      <c r="C74" s="4" t="s">
        <v>148</v>
      </c>
      <c r="D74" s="5" t="s">
        <v>25</v>
      </c>
    </row>
    <row r="75" spans="1:4" x14ac:dyDescent="0.2">
      <c r="A75" s="4" t="s">
        <v>150</v>
      </c>
      <c r="B75" s="4" t="s">
        <v>151</v>
      </c>
      <c r="C75" s="4" t="s">
        <v>150</v>
      </c>
      <c r="D75" s="5" t="s">
        <v>25</v>
      </c>
    </row>
    <row r="76" spans="1:4" x14ac:dyDescent="0.2">
      <c r="A76" s="4" t="s">
        <v>152</v>
      </c>
      <c r="B76" s="4" t="s">
        <v>153</v>
      </c>
      <c r="C76" s="4" t="s">
        <v>152</v>
      </c>
      <c r="D76" s="5" t="s">
        <v>25</v>
      </c>
    </row>
    <row r="77" spans="1:4" x14ac:dyDescent="0.2">
      <c r="A77" s="4" t="s">
        <v>179</v>
      </c>
      <c r="B77" s="4" t="s">
        <v>180</v>
      </c>
      <c r="C77" s="4" t="s">
        <v>179</v>
      </c>
      <c r="D77" s="5" t="s">
        <v>156</v>
      </c>
    </row>
    <row r="78" spans="1:4" x14ac:dyDescent="0.2">
      <c r="A78" s="4" t="s">
        <v>154</v>
      </c>
      <c r="B78" s="4" t="s">
        <v>155</v>
      </c>
      <c r="C78" s="4" t="s">
        <v>389</v>
      </c>
      <c r="D78" s="5" t="s">
        <v>156</v>
      </c>
    </row>
    <row r="79" spans="1:4" x14ac:dyDescent="0.2">
      <c r="A79" s="4" t="s">
        <v>160</v>
      </c>
      <c r="B79" s="4" t="s">
        <v>161</v>
      </c>
      <c r="C79" s="4" t="s">
        <v>160</v>
      </c>
      <c r="D79" s="5" t="s">
        <v>156</v>
      </c>
    </row>
    <row r="80" spans="1:4" x14ac:dyDescent="0.2">
      <c r="A80" s="4" t="s">
        <v>162</v>
      </c>
      <c r="B80" s="4" t="s">
        <v>163</v>
      </c>
      <c r="C80" s="4" t="s">
        <v>162</v>
      </c>
      <c r="D80" s="5" t="s">
        <v>156</v>
      </c>
    </row>
    <row r="81" spans="1:4" x14ac:dyDescent="0.2">
      <c r="A81" s="4" t="s">
        <v>164</v>
      </c>
      <c r="B81" s="4" t="s">
        <v>165</v>
      </c>
      <c r="C81" s="4" t="s">
        <v>164</v>
      </c>
      <c r="D81" s="5" t="s">
        <v>166</v>
      </c>
    </row>
    <row r="82" spans="1:4" x14ac:dyDescent="0.2">
      <c r="A82" s="4" t="s">
        <v>167</v>
      </c>
      <c r="B82" s="4" t="s">
        <v>168</v>
      </c>
      <c r="C82" s="4" t="s">
        <v>167</v>
      </c>
      <c r="D82" s="5" t="s">
        <v>166</v>
      </c>
    </row>
    <row r="83" spans="1:4" x14ac:dyDescent="0.2">
      <c r="A83" s="4" t="s">
        <v>169</v>
      </c>
      <c r="B83" s="4" t="s">
        <v>170</v>
      </c>
      <c r="C83" s="4" t="s">
        <v>169</v>
      </c>
      <c r="D83" s="5" t="s">
        <v>166</v>
      </c>
    </row>
    <row r="84" spans="1:4" x14ac:dyDescent="0.2">
      <c r="A84" s="4" t="s">
        <v>171</v>
      </c>
      <c r="B84" s="4" t="s">
        <v>172</v>
      </c>
      <c r="C84" s="4" t="s">
        <v>171</v>
      </c>
      <c r="D84" s="5" t="s">
        <v>166</v>
      </c>
    </row>
    <row r="85" spans="1:4" x14ac:dyDescent="0.2">
      <c r="A85" s="4" t="s">
        <v>173</v>
      </c>
      <c r="B85" s="4" t="s">
        <v>174</v>
      </c>
      <c r="C85" s="4" t="s">
        <v>173</v>
      </c>
      <c r="D85" s="5" t="s">
        <v>166</v>
      </c>
    </row>
    <row r="86" spans="1:4" x14ac:dyDescent="0.2">
      <c r="A86" s="4" t="s">
        <v>175</v>
      </c>
      <c r="B86" s="4" t="s">
        <v>176</v>
      </c>
      <c r="C86" s="4" t="s">
        <v>175</v>
      </c>
      <c r="D86" s="5" t="s">
        <v>166</v>
      </c>
    </row>
    <row r="87" spans="1:4" x14ac:dyDescent="0.2">
      <c r="A87" s="4" t="s">
        <v>177</v>
      </c>
      <c r="B87" s="4" t="s">
        <v>178</v>
      </c>
      <c r="C87" s="4" t="s">
        <v>177</v>
      </c>
      <c r="D87" s="5" t="s">
        <v>166</v>
      </c>
    </row>
    <row r="88" spans="1:4" x14ac:dyDescent="0.2">
      <c r="A88" s="4" t="s">
        <v>181</v>
      </c>
      <c r="B88" s="4" t="s">
        <v>182</v>
      </c>
      <c r="C88" s="4" t="s">
        <v>181</v>
      </c>
      <c r="D88" s="5" t="s">
        <v>166</v>
      </c>
    </row>
    <row r="89" spans="1:4" x14ac:dyDescent="0.2">
      <c r="A89" s="4" t="s">
        <v>183</v>
      </c>
      <c r="B89" s="4" t="s">
        <v>184</v>
      </c>
      <c r="C89" s="4" t="s">
        <v>183</v>
      </c>
      <c r="D89" s="5" t="s">
        <v>166</v>
      </c>
    </row>
    <row r="90" spans="1:4" x14ac:dyDescent="0.2">
      <c r="A90" s="4" t="s">
        <v>185</v>
      </c>
      <c r="B90" s="4" t="s">
        <v>186</v>
      </c>
      <c r="C90" s="4" t="s">
        <v>185</v>
      </c>
      <c r="D90" s="5" t="s">
        <v>166</v>
      </c>
    </row>
    <row r="91" spans="1:4" x14ac:dyDescent="0.2">
      <c r="A91" s="4" t="s">
        <v>187</v>
      </c>
      <c r="B91" s="4" t="s">
        <v>188</v>
      </c>
      <c r="C91" s="4" t="s">
        <v>187</v>
      </c>
      <c r="D91" s="5" t="s">
        <v>166</v>
      </c>
    </row>
    <row r="92" spans="1:4" x14ac:dyDescent="0.2">
      <c r="A92" s="4" t="s">
        <v>157</v>
      </c>
      <c r="B92" s="4" t="s">
        <v>158</v>
      </c>
      <c r="C92" s="4" t="s">
        <v>157</v>
      </c>
      <c r="D92" s="5" t="s">
        <v>166</v>
      </c>
    </row>
    <row r="93" spans="1:4" x14ac:dyDescent="0.2">
      <c r="A93" s="4" t="s">
        <v>189</v>
      </c>
      <c r="B93" s="4" t="s">
        <v>190</v>
      </c>
      <c r="C93" s="4" t="s">
        <v>189</v>
      </c>
      <c r="D93" s="5" t="s">
        <v>166</v>
      </c>
    </row>
    <row r="94" spans="1:4" x14ac:dyDescent="0.2">
      <c r="A94" s="4" t="s">
        <v>191</v>
      </c>
      <c r="B94" s="4" t="s">
        <v>192</v>
      </c>
      <c r="C94" s="4" t="s">
        <v>191</v>
      </c>
      <c r="D94" s="5" t="s">
        <v>166</v>
      </c>
    </row>
    <row r="95" spans="1:4" x14ac:dyDescent="0.2">
      <c r="A95" s="4" t="s">
        <v>193</v>
      </c>
      <c r="B95" s="4" t="s">
        <v>194</v>
      </c>
      <c r="C95" s="4" t="s">
        <v>193</v>
      </c>
      <c r="D95" s="5" t="s">
        <v>166</v>
      </c>
    </row>
    <row r="96" spans="1:4" x14ac:dyDescent="0.2">
      <c r="A96" s="4" t="s">
        <v>195</v>
      </c>
      <c r="B96" s="4" t="s">
        <v>196</v>
      </c>
      <c r="C96" s="4" t="s">
        <v>195</v>
      </c>
      <c r="D96" s="5" t="s">
        <v>166</v>
      </c>
    </row>
    <row r="97" spans="1:4" x14ac:dyDescent="0.2">
      <c r="A97" s="4" t="s">
        <v>197</v>
      </c>
      <c r="B97" s="4" t="s">
        <v>198</v>
      </c>
      <c r="C97" s="4" t="s">
        <v>197</v>
      </c>
      <c r="D97" s="5" t="s">
        <v>166</v>
      </c>
    </row>
    <row r="98" spans="1:4" x14ac:dyDescent="0.2">
      <c r="A98" s="4" t="s">
        <v>199</v>
      </c>
      <c r="B98" s="4" t="s">
        <v>200</v>
      </c>
      <c r="C98" s="4" t="s">
        <v>199</v>
      </c>
      <c r="D98" s="5" t="s">
        <v>166</v>
      </c>
    </row>
    <row r="99" spans="1:4" x14ac:dyDescent="0.2">
      <c r="A99" s="4" t="s">
        <v>264</v>
      </c>
      <c r="B99" s="4" t="s">
        <v>265</v>
      </c>
      <c r="C99" s="4" t="s">
        <v>264</v>
      </c>
      <c r="D99" s="5" t="s">
        <v>166</v>
      </c>
    </row>
    <row r="100" spans="1:4" x14ac:dyDescent="0.2">
      <c r="A100" s="4" t="s">
        <v>203</v>
      </c>
      <c r="B100" s="4" t="s">
        <v>204</v>
      </c>
      <c r="C100" s="4" t="s">
        <v>203</v>
      </c>
      <c r="D100" s="5" t="s">
        <v>166</v>
      </c>
    </row>
    <row r="101" spans="1:4" x14ac:dyDescent="0.2">
      <c r="A101" s="4" t="s">
        <v>205</v>
      </c>
      <c r="B101" s="4" t="s">
        <v>206</v>
      </c>
      <c r="C101" s="4" t="s">
        <v>205</v>
      </c>
      <c r="D101" s="5" t="s">
        <v>166</v>
      </c>
    </row>
    <row r="102" spans="1:4" x14ac:dyDescent="0.2">
      <c r="A102" s="4" t="s">
        <v>207</v>
      </c>
      <c r="B102" s="4" t="s">
        <v>208</v>
      </c>
      <c r="C102" s="4" t="s">
        <v>207</v>
      </c>
      <c r="D102" s="5" t="s">
        <v>166</v>
      </c>
    </row>
    <row r="103" spans="1:4" x14ac:dyDescent="0.2">
      <c r="A103" s="4" t="s">
        <v>209</v>
      </c>
      <c r="B103" s="4" t="s">
        <v>210</v>
      </c>
      <c r="C103" s="4" t="s">
        <v>209</v>
      </c>
      <c r="D103" s="5" t="s">
        <v>166</v>
      </c>
    </row>
    <row r="104" spans="1:4" x14ac:dyDescent="0.2">
      <c r="A104" s="4" t="s">
        <v>211</v>
      </c>
      <c r="B104" s="4" t="s">
        <v>212</v>
      </c>
      <c r="C104" s="4" t="s">
        <v>211</v>
      </c>
      <c r="D104" s="5" t="s">
        <v>166</v>
      </c>
    </row>
    <row r="105" spans="1:4" x14ac:dyDescent="0.2">
      <c r="A105" s="4" t="s">
        <v>213</v>
      </c>
      <c r="B105" s="4" t="s">
        <v>214</v>
      </c>
      <c r="C105" s="4" t="s">
        <v>213</v>
      </c>
      <c r="D105" s="5" t="s">
        <v>166</v>
      </c>
    </row>
    <row r="106" spans="1:4" x14ac:dyDescent="0.2">
      <c r="A106" s="4" t="s">
        <v>215</v>
      </c>
      <c r="B106" s="4" t="s">
        <v>216</v>
      </c>
      <c r="C106" s="4" t="s">
        <v>215</v>
      </c>
      <c r="D106" s="5" t="s">
        <v>166</v>
      </c>
    </row>
    <row r="107" spans="1:4" x14ac:dyDescent="0.2">
      <c r="A107" s="4" t="s">
        <v>217</v>
      </c>
      <c r="B107" s="4" t="s">
        <v>218</v>
      </c>
      <c r="C107" s="4" t="s">
        <v>217</v>
      </c>
      <c r="D107" s="5" t="s">
        <v>166</v>
      </c>
    </row>
    <row r="108" spans="1:4" x14ac:dyDescent="0.2">
      <c r="A108" s="4" t="s">
        <v>219</v>
      </c>
      <c r="B108" s="4" t="s">
        <v>220</v>
      </c>
      <c r="C108" s="4" t="s">
        <v>219</v>
      </c>
      <c r="D108" s="5" t="s">
        <v>166</v>
      </c>
    </row>
    <row r="109" spans="1:4" x14ac:dyDescent="0.2">
      <c r="A109" s="4" t="s">
        <v>221</v>
      </c>
      <c r="B109" s="4" t="s">
        <v>222</v>
      </c>
      <c r="C109" s="4" t="s">
        <v>221</v>
      </c>
      <c r="D109" s="5" t="s">
        <v>166</v>
      </c>
    </row>
    <row r="110" spans="1:4" x14ac:dyDescent="0.2">
      <c r="A110" s="4" t="s">
        <v>225</v>
      </c>
      <c r="B110" s="4" t="s">
        <v>226</v>
      </c>
      <c r="C110" s="4" t="s">
        <v>225</v>
      </c>
      <c r="D110" s="5" t="s">
        <v>166</v>
      </c>
    </row>
    <row r="111" spans="1:4" x14ac:dyDescent="0.2">
      <c r="A111" s="4" t="s">
        <v>229</v>
      </c>
      <c r="B111" s="4" t="s">
        <v>230</v>
      </c>
      <c r="C111" s="4" t="s">
        <v>229</v>
      </c>
      <c r="D111" s="5" t="s">
        <v>166</v>
      </c>
    </row>
    <row r="112" spans="1:4" x14ac:dyDescent="0.2">
      <c r="A112" s="4" t="s">
        <v>266</v>
      </c>
      <c r="B112" s="4" t="s">
        <v>267</v>
      </c>
      <c r="C112" s="4" t="s">
        <v>266</v>
      </c>
      <c r="D112" s="5" t="s">
        <v>166</v>
      </c>
    </row>
    <row r="113" spans="1:4" x14ac:dyDescent="0.2">
      <c r="A113" s="4" t="s">
        <v>268</v>
      </c>
      <c r="B113" s="4" t="s">
        <v>269</v>
      </c>
      <c r="C113" s="4" t="s">
        <v>268</v>
      </c>
      <c r="D113" s="5" t="s">
        <v>166</v>
      </c>
    </row>
    <row r="114" spans="1:4" x14ac:dyDescent="0.2">
      <c r="A114" s="4" t="s">
        <v>233</v>
      </c>
      <c r="B114" s="4" t="s">
        <v>234</v>
      </c>
      <c r="C114" s="4" t="s">
        <v>233</v>
      </c>
      <c r="D114" s="5" t="s">
        <v>166</v>
      </c>
    </row>
    <row r="115" spans="1:4" x14ac:dyDescent="0.2">
      <c r="A115" s="4" t="s">
        <v>235</v>
      </c>
      <c r="B115" s="4" t="s">
        <v>236</v>
      </c>
      <c r="C115" s="4" t="s">
        <v>235</v>
      </c>
      <c r="D115" s="5" t="s">
        <v>166</v>
      </c>
    </row>
    <row r="116" spans="1:4" x14ac:dyDescent="0.2">
      <c r="A116" s="4" t="s">
        <v>237</v>
      </c>
      <c r="B116" s="4" t="s">
        <v>238</v>
      </c>
      <c r="C116" s="4" t="s">
        <v>237</v>
      </c>
      <c r="D116" s="5" t="s">
        <v>166</v>
      </c>
    </row>
    <row r="117" spans="1:4" x14ac:dyDescent="0.2">
      <c r="A117" s="4" t="s">
        <v>270</v>
      </c>
      <c r="B117" s="4" t="s">
        <v>271</v>
      </c>
      <c r="C117" s="4" t="s">
        <v>270</v>
      </c>
      <c r="D117" s="5" t="s">
        <v>166</v>
      </c>
    </row>
    <row r="118" spans="1:4" x14ac:dyDescent="0.2">
      <c r="A118" s="4" t="s">
        <v>239</v>
      </c>
      <c r="B118" s="4" t="s">
        <v>240</v>
      </c>
      <c r="C118" s="4" t="s">
        <v>239</v>
      </c>
      <c r="D118" s="5" t="s">
        <v>166</v>
      </c>
    </row>
    <row r="119" spans="1:4" x14ac:dyDescent="0.2">
      <c r="A119" s="4" t="s">
        <v>241</v>
      </c>
      <c r="B119" s="4" t="s">
        <v>242</v>
      </c>
      <c r="C119" s="4" t="s">
        <v>241</v>
      </c>
      <c r="D119" s="5" t="s">
        <v>166</v>
      </c>
    </row>
    <row r="120" spans="1:4" x14ac:dyDescent="0.2">
      <c r="A120" s="4" t="s">
        <v>243</v>
      </c>
      <c r="B120" s="4" t="s">
        <v>244</v>
      </c>
      <c r="C120" s="4" t="s">
        <v>243</v>
      </c>
      <c r="D120" s="5" t="s">
        <v>166</v>
      </c>
    </row>
    <row r="121" spans="1:4" x14ac:dyDescent="0.2">
      <c r="A121" s="4" t="s">
        <v>245</v>
      </c>
      <c r="B121" s="4" t="s">
        <v>246</v>
      </c>
      <c r="C121" s="4" t="s">
        <v>245</v>
      </c>
      <c r="D121" s="5" t="s">
        <v>166</v>
      </c>
    </row>
    <row r="122" spans="1:4" x14ac:dyDescent="0.2">
      <c r="A122" s="4" t="s">
        <v>247</v>
      </c>
      <c r="B122" s="4" t="s">
        <v>248</v>
      </c>
      <c r="C122" s="4" t="s">
        <v>247</v>
      </c>
      <c r="D122" s="5" t="s">
        <v>166</v>
      </c>
    </row>
    <row r="123" spans="1:4" x14ac:dyDescent="0.2">
      <c r="A123" s="4" t="s">
        <v>249</v>
      </c>
      <c r="B123" s="4" t="s">
        <v>250</v>
      </c>
      <c r="C123" s="4" t="s">
        <v>249</v>
      </c>
      <c r="D123" s="5" t="s">
        <v>166</v>
      </c>
    </row>
    <row r="124" spans="1:4" x14ac:dyDescent="0.2">
      <c r="A124" s="4" t="s">
        <v>253</v>
      </c>
      <c r="B124" s="4" t="s">
        <v>254</v>
      </c>
      <c r="C124" s="4" t="s">
        <v>253</v>
      </c>
      <c r="D124" s="5" t="s">
        <v>166</v>
      </c>
    </row>
    <row r="125" spans="1:4" x14ac:dyDescent="0.2">
      <c r="A125" s="4" t="s">
        <v>251</v>
      </c>
      <c r="B125" s="4" t="s">
        <v>252</v>
      </c>
      <c r="C125" s="4" t="s">
        <v>251</v>
      </c>
      <c r="D125" s="5" t="s">
        <v>166</v>
      </c>
    </row>
    <row r="126" spans="1:4" x14ac:dyDescent="0.2">
      <c r="A126" s="4"/>
      <c r="B126" s="4"/>
      <c r="C126" s="4"/>
      <c r="D126" s="5"/>
    </row>
    <row r="127" spans="1:4" x14ac:dyDescent="0.2">
      <c r="A127" s="4"/>
      <c r="B127" s="4"/>
      <c r="C127" s="4"/>
      <c r="D127" s="5"/>
    </row>
    <row r="128" spans="1:4" x14ac:dyDescent="0.2">
      <c r="A128" s="4"/>
      <c r="B128" s="4"/>
      <c r="C128" s="4"/>
      <c r="D128" s="5"/>
    </row>
    <row r="129" spans="1:4" x14ac:dyDescent="0.2">
      <c r="A129" s="4"/>
      <c r="B129" s="4"/>
      <c r="C129" s="4"/>
      <c r="D129" s="5"/>
    </row>
    <row r="130" spans="1:4" x14ac:dyDescent="0.2">
      <c r="A130" s="4"/>
      <c r="B130" s="4"/>
      <c r="C130" s="4"/>
      <c r="D130" s="5"/>
    </row>
    <row r="131" spans="1:4" x14ac:dyDescent="0.2">
      <c r="A131" s="4"/>
      <c r="B131" s="4"/>
      <c r="C131" s="4"/>
      <c r="D131" s="5"/>
    </row>
    <row r="132" spans="1:4" x14ac:dyDescent="0.2">
      <c r="A132" s="4"/>
      <c r="B132" s="4"/>
      <c r="C132" s="4"/>
      <c r="D132" s="5"/>
    </row>
    <row r="133" spans="1:4" x14ac:dyDescent="0.2">
      <c r="A133" s="4"/>
      <c r="B133" s="4"/>
      <c r="C133" s="4"/>
      <c r="D133" s="5"/>
    </row>
    <row r="134" spans="1:4" x14ac:dyDescent="0.2">
      <c r="A134" s="4"/>
      <c r="B134" s="4"/>
      <c r="C134" s="4"/>
      <c r="D134" s="5"/>
    </row>
    <row r="135" spans="1:4" x14ac:dyDescent="0.2">
      <c r="A135" s="4"/>
      <c r="B135" s="4"/>
      <c r="C135" s="4"/>
      <c r="D135" s="5"/>
    </row>
    <row r="136" spans="1:4" x14ac:dyDescent="0.2">
      <c r="A136" s="4"/>
      <c r="B136" s="4"/>
      <c r="C136" s="4"/>
      <c r="D136" s="5"/>
    </row>
    <row r="137" spans="1:4" x14ac:dyDescent="0.2">
      <c r="A137" s="4"/>
      <c r="B137" s="4"/>
      <c r="C137" s="4"/>
      <c r="D137" s="5"/>
    </row>
    <row r="138" spans="1:4" x14ac:dyDescent="0.2">
      <c r="A138" s="4"/>
      <c r="B138" s="4"/>
      <c r="C138" s="4"/>
      <c r="D138" s="5"/>
    </row>
    <row r="139" spans="1:4" x14ac:dyDescent="0.2">
      <c r="A139" s="4"/>
      <c r="B139" s="4"/>
      <c r="C139" s="4"/>
      <c r="D139" s="5"/>
    </row>
    <row r="140" spans="1:4" x14ac:dyDescent="0.2">
      <c r="A140" s="4"/>
      <c r="B140" s="4"/>
      <c r="C140" s="4"/>
      <c r="D140" s="5"/>
    </row>
    <row r="141" spans="1:4" x14ac:dyDescent="0.2">
      <c r="A141" s="4"/>
      <c r="B141" s="4"/>
      <c r="C141" s="4"/>
      <c r="D141" s="5"/>
    </row>
    <row r="142" spans="1:4" x14ac:dyDescent="0.2">
      <c r="A142" s="4"/>
      <c r="B142" s="4"/>
      <c r="C142" s="4"/>
      <c r="D142" s="5"/>
    </row>
    <row r="143" spans="1:4" x14ac:dyDescent="0.2">
      <c r="A143" s="4"/>
      <c r="B143" s="4"/>
      <c r="C143" s="4"/>
      <c r="D143" s="5"/>
    </row>
    <row r="144" spans="1:4" x14ac:dyDescent="0.2">
      <c r="A144" s="4"/>
      <c r="B144" s="4"/>
      <c r="C144" s="4"/>
      <c r="D144" s="5"/>
    </row>
    <row r="145" spans="1:4" x14ac:dyDescent="0.2">
      <c r="A145" s="4"/>
      <c r="B145" s="4"/>
      <c r="C145" s="4"/>
      <c r="D145" s="5"/>
    </row>
    <row r="146" spans="1:4" x14ac:dyDescent="0.2">
      <c r="A146" s="4"/>
      <c r="B146" s="4"/>
      <c r="C146" s="4"/>
      <c r="D146" s="5"/>
    </row>
    <row r="147" spans="1:4" x14ac:dyDescent="0.2">
      <c r="A147" s="4"/>
      <c r="B147" s="4"/>
      <c r="C147" s="4"/>
      <c r="D147" s="5"/>
    </row>
    <row r="148" spans="1:4" x14ac:dyDescent="0.2">
      <c r="A148" s="4"/>
      <c r="B148" s="4"/>
      <c r="C148" s="4"/>
      <c r="D148" s="5"/>
    </row>
  </sheetData>
  <sheetProtection password="8D14" sheet="1" objects="1" scenarios="1" formatCells="0" autoFilter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25"/>
  <sheetViews>
    <sheetView workbookViewId="0">
      <selection activeCell="C31" sqref="C31"/>
    </sheetView>
  </sheetViews>
  <sheetFormatPr baseColWidth="10" defaultColWidth="8.83203125" defaultRowHeight="12" x14ac:dyDescent="0.2"/>
  <cols>
    <col min="1" max="1" width="17.83203125" style="45" customWidth="1"/>
    <col min="2" max="2" width="35.5" style="45" bestFit="1" customWidth="1"/>
    <col min="3" max="3" width="44" style="45" bestFit="1" customWidth="1"/>
    <col min="4" max="4" width="40.6640625" style="45" bestFit="1" customWidth="1"/>
    <col min="5" max="5" width="7.33203125" style="46" bestFit="1" customWidth="1"/>
    <col min="6" max="6" width="9" style="46" bestFit="1" customWidth="1"/>
    <col min="7" max="7" width="12" style="46" bestFit="1" customWidth="1"/>
    <col min="8" max="16384" width="8.83203125" style="46"/>
  </cols>
  <sheetData>
    <row r="1" spans="1:7" x14ac:dyDescent="0.2">
      <c r="A1" s="65" t="s">
        <v>330</v>
      </c>
      <c r="B1" s="65"/>
    </row>
    <row r="3" spans="1:7" x14ac:dyDescent="0.2">
      <c r="A3" s="47" t="s">
        <v>275</v>
      </c>
      <c r="B3" s="47" t="s">
        <v>276</v>
      </c>
      <c r="C3" s="47" t="s">
        <v>277</v>
      </c>
      <c r="D3" s="47" t="s">
        <v>278</v>
      </c>
      <c r="E3" s="47" t="s">
        <v>272</v>
      </c>
      <c r="F3" s="47" t="s">
        <v>273</v>
      </c>
      <c r="G3" s="47" t="s">
        <v>274</v>
      </c>
    </row>
    <row r="4" spans="1:7" x14ac:dyDescent="0.2">
      <c r="A4" s="45" t="s">
        <v>282</v>
      </c>
      <c r="B4" s="45" t="s">
        <v>255</v>
      </c>
      <c r="C4" s="45" t="s">
        <v>326</v>
      </c>
      <c r="D4" s="45" t="s">
        <v>325</v>
      </c>
      <c r="E4" s="45" t="s">
        <v>279</v>
      </c>
      <c r="F4" s="45" t="s">
        <v>280</v>
      </c>
      <c r="G4" s="45" t="s">
        <v>281</v>
      </c>
    </row>
    <row r="5" spans="1:7" ht="24" x14ac:dyDescent="0.2">
      <c r="A5" s="48" t="s">
        <v>335</v>
      </c>
      <c r="B5" s="49" t="s">
        <v>332</v>
      </c>
      <c r="C5" s="49" t="s">
        <v>333</v>
      </c>
      <c r="D5" s="49" t="s">
        <v>334</v>
      </c>
      <c r="E5" s="45" t="s">
        <v>279</v>
      </c>
      <c r="F5" s="45" t="s">
        <v>331</v>
      </c>
      <c r="G5" s="45" t="s">
        <v>281</v>
      </c>
    </row>
    <row r="6" spans="1:7" x14ac:dyDescent="0.2">
      <c r="A6" s="45" t="s">
        <v>283</v>
      </c>
      <c r="B6" s="45" t="s">
        <v>3</v>
      </c>
      <c r="C6" s="45" t="s">
        <v>284</v>
      </c>
      <c r="D6" s="45" t="s">
        <v>285</v>
      </c>
      <c r="E6" s="45" t="s">
        <v>279</v>
      </c>
      <c r="F6" s="45" t="s">
        <v>2</v>
      </c>
      <c r="G6" s="45" t="s">
        <v>281</v>
      </c>
    </row>
    <row r="7" spans="1:7" x14ac:dyDescent="0.2">
      <c r="A7" s="45" t="s">
        <v>286</v>
      </c>
      <c r="B7" s="45" t="s">
        <v>287</v>
      </c>
      <c r="C7" s="45" t="s">
        <v>288</v>
      </c>
      <c r="D7" s="45" t="s">
        <v>289</v>
      </c>
      <c r="E7" s="45" t="s">
        <v>279</v>
      </c>
      <c r="F7" s="45" t="s">
        <v>2</v>
      </c>
      <c r="G7" s="45" t="s">
        <v>281</v>
      </c>
    </row>
    <row r="8" spans="1:7" x14ac:dyDescent="0.2">
      <c r="A8" s="45" t="s">
        <v>290</v>
      </c>
      <c r="B8" s="45" t="s">
        <v>7</v>
      </c>
      <c r="C8" s="45" t="s">
        <v>291</v>
      </c>
      <c r="D8" s="45" t="s">
        <v>292</v>
      </c>
      <c r="E8" s="45" t="s">
        <v>279</v>
      </c>
      <c r="F8" s="45" t="s">
        <v>2</v>
      </c>
      <c r="G8" s="45" t="s">
        <v>281</v>
      </c>
    </row>
    <row r="9" spans="1:7" x14ac:dyDescent="0.2">
      <c r="A9" s="45" t="s">
        <v>293</v>
      </c>
      <c r="B9" s="45" t="s">
        <v>10</v>
      </c>
      <c r="C9" s="45" t="s">
        <v>294</v>
      </c>
      <c r="D9" s="45" t="s">
        <v>295</v>
      </c>
      <c r="E9" s="45" t="s">
        <v>279</v>
      </c>
      <c r="F9" s="45" t="s">
        <v>2</v>
      </c>
      <c r="G9" s="45" t="s">
        <v>281</v>
      </c>
    </row>
    <row r="10" spans="1:7" x14ac:dyDescent="0.2">
      <c r="A10" s="45" t="s">
        <v>296</v>
      </c>
      <c r="B10" s="45" t="s">
        <v>5</v>
      </c>
      <c r="C10" s="45" t="s">
        <v>297</v>
      </c>
      <c r="D10" s="45" t="s">
        <v>298</v>
      </c>
      <c r="E10" s="45" t="s">
        <v>279</v>
      </c>
      <c r="F10" s="45" t="s">
        <v>2</v>
      </c>
      <c r="G10" s="45" t="s">
        <v>281</v>
      </c>
    </row>
    <row r="11" spans="1:7" x14ac:dyDescent="0.2">
      <c r="A11" s="45" t="s">
        <v>299</v>
      </c>
      <c r="B11" s="45" t="s">
        <v>8</v>
      </c>
      <c r="C11" s="45" t="s">
        <v>8</v>
      </c>
      <c r="D11" s="45" t="s">
        <v>8</v>
      </c>
      <c r="E11" s="45" t="s">
        <v>279</v>
      </c>
      <c r="F11" s="45" t="s">
        <v>2</v>
      </c>
      <c r="G11" s="45" t="s">
        <v>281</v>
      </c>
    </row>
    <row r="12" spans="1:7" x14ac:dyDescent="0.2">
      <c r="A12" s="45" t="s">
        <v>300</v>
      </c>
      <c r="B12" s="45" t="s">
        <v>11</v>
      </c>
      <c r="C12" s="45" t="s">
        <v>11</v>
      </c>
      <c r="D12" s="45" t="s">
        <v>11</v>
      </c>
      <c r="E12" s="45" t="s">
        <v>279</v>
      </c>
      <c r="F12" s="45" t="s">
        <v>2</v>
      </c>
      <c r="G12" s="45" t="s">
        <v>281</v>
      </c>
    </row>
    <row r="13" spans="1:7" x14ac:dyDescent="0.2">
      <c r="A13" s="50" t="s">
        <v>301</v>
      </c>
      <c r="B13" s="51" t="s">
        <v>12</v>
      </c>
      <c r="C13" s="51" t="s">
        <v>309</v>
      </c>
      <c r="D13" s="51" t="s">
        <v>310</v>
      </c>
      <c r="E13" s="45" t="s">
        <v>279</v>
      </c>
      <c r="F13" s="45" t="s">
        <v>2</v>
      </c>
      <c r="G13" s="45" t="s">
        <v>281</v>
      </c>
    </row>
    <row r="14" spans="1:7" x14ac:dyDescent="0.2">
      <c r="A14" s="45" t="s">
        <v>302</v>
      </c>
      <c r="B14" s="45" t="s">
        <v>13</v>
      </c>
      <c r="C14" s="45" t="s">
        <v>303</v>
      </c>
      <c r="D14" s="45" t="s">
        <v>304</v>
      </c>
      <c r="E14" s="45" t="s">
        <v>279</v>
      </c>
      <c r="F14" s="45" t="s">
        <v>2</v>
      </c>
      <c r="G14" s="45" t="s">
        <v>281</v>
      </c>
    </row>
    <row r="15" spans="1:7" x14ac:dyDescent="0.2">
      <c r="A15" s="45" t="s">
        <v>308</v>
      </c>
      <c r="B15" s="45" t="s">
        <v>392</v>
      </c>
      <c r="C15" s="45" t="s">
        <v>390</v>
      </c>
      <c r="D15" s="45" t="s">
        <v>391</v>
      </c>
      <c r="E15" s="45" t="s">
        <v>279</v>
      </c>
      <c r="F15" s="45" t="s">
        <v>305</v>
      </c>
      <c r="G15" s="45" t="s">
        <v>306</v>
      </c>
    </row>
    <row r="16" spans="1:7" x14ac:dyDescent="0.2">
      <c r="A16" s="45" t="s">
        <v>14</v>
      </c>
      <c r="B16" s="45" t="s">
        <v>14</v>
      </c>
      <c r="C16" s="45" t="s">
        <v>311</v>
      </c>
      <c r="D16" s="45" t="s">
        <v>311</v>
      </c>
      <c r="E16" s="45" t="s">
        <v>279</v>
      </c>
      <c r="F16" s="45" t="s">
        <v>305</v>
      </c>
      <c r="G16" s="45" t="s">
        <v>306</v>
      </c>
    </row>
    <row r="17" spans="1:7" x14ac:dyDescent="0.2">
      <c r="A17" s="45" t="s">
        <v>19</v>
      </c>
      <c r="B17" s="45" t="s">
        <v>15</v>
      </c>
      <c r="C17" s="45" t="s">
        <v>313</v>
      </c>
      <c r="D17" s="45" t="s">
        <v>312</v>
      </c>
      <c r="E17" s="45" t="s">
        <v>279</v>
      </c>
      <c r="F17" s="45" t="s">
        <v>305</v>
      </c>
      <c r="G17" s="45" t="s">
        <v>307</v>
      </c>
    </row>
    <row r="18" spans="1:7" x14ac:dyDescent="0.2">
      <c r="A18" s="45" t="s">
        <v>20</v>
      </c>
      <c r="B18" s="45" t="s">
        <v>16</v>
      </c>
      <c r="C18" s="45" t="s">
        <v>321</v>
      </c>
      <c r="D18" s="45" t="s">
        <v>323</v>
      </c>
      <c r="E18" s="45" t="s">
        <v>279</v>
      </c>
      <c r="F18" s="45" t="s">
        <v>305</v>
      </c>
      <c r="G18" s="45" t="s">
        <v>307</v>
      </c>
    </row>
    <row r="19" spans="1:7" x14ac:dyDescent="0.2">
      <c r="A19" s="45" t="s">
        <v>337</v>
      </c>
      <c r="B19" s="45" t="s">
        <v>336</v>
      </c>
      <c r="C19" s="45" t="s">
        <v>349</v>
      </c>
      <c r="D19" s="45" t="s">
        <v>350</v>
      </c>
      <c r="E19" s="45" t="s">
        <v>279</v>
      </c>
      <c r="F19" s="45" t="s">
        <v>305</v>
      </c>
      <c r="G19" s="45" t="s">
        <v>307</v>
      </c>
    </row>
    <row r="20" spans="1:7" ht="12.75" customHeight="1" x14ac:dyDescent="0.2">
      <c r="A20" s="45" t="s">
        <v>352</v>
      </c>
      <c r="B20" s="45" t="s">
        <v>353</v>
      </c>
      <c r="C20" s="45" t="s">
        <v>355</v>
      </c>
      <c r="D20" s="45" t="s">
        <v>354</v>
      </c>
      <c r="E20" s="45"/>
      <c r="F20" s="45"/>
      <c r="G20" s="45"/>
    </row>
    <row r="21" spans="1:7" x14ac:dyDescent="0.2">
      <c r="A21" s="45" t="s">
        <v>21</v>
      </c>
      <c r="B21" s="45" t="s">
        <v>17</v>
      </c>
      <c r="C21" s="45" t="s">
        <v>322</v>
      </c>
      <c r="D21" s="45" t="s">
        <v>324</v>
      </c>
      <c r="E21" s="45" t="s">
        <v>279</v>
      </c>
      <c r="F21" s="45" t="s">
        <v>305</v>
      </c>
      <c r="G21" s="45" t="s">
        <v>307</v>
      </c>
    </row>
    <row r="22" spans="1:7" x14ac:dyDescent="0.2">
      <c r="A22" s="45" t="s">
        <v>338</v>
      </c>
      <c r="B22" s="45" t="s">
        <v>351</v>
      </c>
      <c r="C22" s="45" t="s">
        <v>357</v>
      </c>
      <c r="D22" s="45" t="s">
        <v>356</v>
      </c>
      <c r="E22" s="45" t="s">
        <v>279</v>
      </c>
      <c r="F22" s="45" t="s">
        <v>305</v>
      </c>
      <c r="G22" s="45" t="s">
        <v>307</v>
      </c>
    </row>
    <row r="25" spans="1:7" x14ac:dyDescent="0.2">
      <c r="B25" s="46"/>
    </row>
  </sheetData>
  <sheetProtection password="8D14" sheet="1" objects="1" scenarios="1" formatCells="0" autoFilter="0"/>
  <mergeCells count="1">
    <mergeCell ref="A1:B1"/>
  </mergeCells>
  <pageMargins left="0.23622047244094488" right="0.23622047244094488" top="0.39370078740157483" bottom="0.3543307086614173" header="0.19685039370078741" footer="0.11811023622047244"/>
  <pageSetup paperSize="9" scale="9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ST08-FadsDep</vt:lpstr>
      <vt:lpstr>Codes</vt:lpstr>
      <vt:lpstr>Translation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 Bruyn</dc:creator>
  <cp:lastModifiedBy>B.A.C.V.</cp:lastModifiedBy>
  <dcterms:created xsi:type="dcterms:W3CDTF">2014-01-20T14:07:08Z</dcterms:created>
  <dcterms:modified xsi:type="dcterms:W3CDTF">2016-11-15T15:57:50Z</dcterms:modified>
</cp:coreProperties>
</file>