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bernalchavarria/Desktop/ICCAT 2016 CR/"/>
    </mc:Choice>
  </mc:AlternateContent>
  <workbookProtection workbookPassword="8D14" lockStructure="1"/>
  <bookViews>
    <workbookView xWindow="0" yWindow="460" windowWidth="23500" windowHeight="13760"/>
  </bookViews>
  <sheets>
    <sheet name="ST07-TropSupVes" sheetId="1" r:id="rId1"/>
    <sheet name="Codes" sheetId="3" r:id="rId2"/>
    <sheet name="Translation" sheetId="4" state="hidden" r:id="rId3"/>
  </sheets>
  <definedNames>
    <definedName name="_xlnm._FilterDatabase" localSheetId="0" hidden="1">'ST07-TropSupVes'!$A$4:$C$8</definedName>
    <definedName name="_xlnm._FilterDatabase" localSheetId="2" hidden="1">Translation!$E$2:$G$18</definedName>
    <definedName name="FlagA2ISO">Codes!$C$3:$C$125</definedName>
    <definedName name="FlagCode">Codes!$A$3:$A$125</definedName>
    <definedName name="FlagName">Codes!$B$3:$B$125</definedName>
    <definedName name="Idiom">'ST07-TropSupVes'!$I$2</definedName>
    <definedName name="IsscfgCode">Codes!$F$3:$F$25</definedName>
    <definedName name="Status">Codes!$D$3:$D$125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7" i="1" l="1"/>
  <c r="H17" i="1"/>
  <c r="F15" i="1"/>
  <c r="A15" i="1"/>
  <c r="A16" i="1"/>
  <c r="A10" i="1"/>
  <c r="G17" i="1"/>
  <c r="F17" i="1"/>
  <c r="E17" i="1"/>
  <c r="D17" i="1"/>
  <c r="C17" i="1"/>
  <c r="B17" i="1"/>
  <c r="A17" i="1"/>
  <c r="B2" i="1"/>
  <c r="B1" i="1"/>
  <c r="H16" i="1"/>
  <c r="E16" i="1"/>
  <c r="D16" i="1"/>
  <c r="C16" i="1"/>
  <c r="B16" i="1"/>
  <c r="G16" i="1"/>
  <c r="F16" i="1"/>
  <c r="E8" i="1"/>
  <c r="E7" i="1"/>
  <c r="E6" i="1"/>
  <c r="A8" i="1"/>
  <c r="A7" i="1"/>
  <c r="A6" i="1"/>
  <c r="A5" i="1"/>
</calcChain>
</file>

<file path=xl/sharedStrings.xml><?xml version="1.0" encoding="utf-8"?>
<sst xmlns="http://schemas.openxmlformats.org/spreadsheetml/2006/main" count="747" uniqueCount="547">
  <si>
    <t>Version</t>
  </si>
  <si>
    <t>Language</t>
  </si>
  <si>
    <t>Header</t>
  </si>
  <si>
    <t>Reporting Flag</t>
  </si>
  <si>
    <t>Secretariat use only</t>
  </si>
  <si>
    <t>Phone</t>
  </si>
  <si>
    <t>Date reg.</t>
  </si>
  <si>
    <t>Address</t>
  </si>
  <si>
    <t>Fax</t>
  </si>
  <si>
    <t>Ref.</t>
  </si>
  <si>
    <t>Person in charge</t>
  </si>
  <si>
    <t>Email</t>
  </si>
  <si>
    <t>Notes</t>
  </si>
  <si>
    <t>Support Vessel (Identification &amp; Activity details)</t>
  </si>
  <si>
    <t>In associated with Fishing Vessel (PS/BB)</t>
  </si>
  <si>
    <t>Month</t>
  </si>
  <si>
    <t>Days at sea</t>
  </si>
  <si>
    <t>ICCAT Serial 
Number</t>
  </si>
  <si>
    <t>Gear</t>
  </si>
  <si>
    <t>ICCATSerialNo</t>
  </si>
  <si>
    <t>ICCATSerialNo2</t>
  </si>
  <si>
    <t>FlagCode</t>
  </si>
  <si>
    <t>FlagName</t>
  </si>
  <si>
    <t>FlagA2ISO</t>
  </si>
  <si>
    <t>Status</t>
  </si>
  <si>
    <t>ALB</t>
  </si>
  <si>
    <t>Albania</t>
  </si>
  <si>
    <t>AL</t>
  </si>
  <si>
    <t>CP</t>
  </si>
  <si>
    <t>DZA</t>
  </si>
  <si>
    <t>Algerie</t>
  </si>
  <si>
    <t>DZ</t>
  </si>
  <si>
    <t>AGO</t>
  </si>
  <si>
    <t>Angola</t>
  </si>
  <si>
    <t>AO</t>
  </si>
  <si>
    <t>BRB</t>
  </si>
  <si>
    <t>Barbados</t>
  </si>
  <si>
    <t>BB</t>
  </si>
  <si>
    <t>BLZ</t>
  </si>
  <si>
    <t>Belize</t>
  </si>
  <si>
    <t>BZ</t>
  </si>
  <si>
    <t>BRA</t>
  </si>
  <si>
    <t>Brazil</t>
  </si>
  <si>
    <t>BR</t>
  </si>
  <si>
    <t>CAN</t>
  </si>
  <si>
    <t>Canada</t>
  </si>
  <si>
    <t>CA</t>
  </si>
  <si>
    <t>CPV</t>
  </si>
  <si>
    <t>Cape Verde</t>
  </si>
  <si>
    <t>CV</t>
  </si>
  <si>
    <t>CHN</t>
  </si>
  <si>
    <t>China PR</t>
  </si>
  <si>
    <t>CN</t>
  </si>
  <si>
    <t>CIV</t>
  </si>
  <si>
    <t>CI</t>
  </si>
  <si>
    <t>HR</t>
  </si>
  <si>
    <t>EGY</t>
  </si>
  <si>
    <t>Egypt</t>
  </si>
  <si>
    <t>EG</t>
  </si>
  <si>
    <t>EU.BEL</t>
  </si>
  <si>
    <t>EU.Belgium</t>
  </si>
  <si>
    <t>BE</t>
  </si>
  <si>
    <t>EU.BGR</t>
  </si>
  <si>
    <t>EU.Bulgaria</t>
  </si>
  <si>
    <t>BG</t>
  </si>
  <si>
    <t>EU.CYP</t>
  </si>
  <si>
    <t>EU.Cyprus</t>
  </si>
  <si>
    <t>CY</t>
  </si>
  <si>
    <t>EU.DNK</t>
  </si>
  <si>
    <t>EU.Denmark</t>
  </si>
  <si>
    <t>DK</t>
  </si>
  <si>
    <t>EU.ESP</t>
  </si>
  <si>
    <t>EU.España</t>
  </si>
  <si>
    <t>ES</t>
  </si>
  <si>
    <t>EU.EST</t>
  </si>
  <si>
    <t>EU.Estonia</t>
  </si>
  <si>
    <t>EE</t>
  </si>
  <si>
    <t>EU.FRA</t>
  </si>
  <si>
    <t>EU.France</t>
  </si>
  <si>
    <t>FR</t>
  </si>
  <si>
    <t>EU.DEU</t>
  </si>
  <si>
    <t>EU.Germany</t>
  </si>
  <si>
    <t>DE</t>
  </si>
  <si>
    <t>EU.GRC</t>
  </si>
  <si>
    <t>EU.Greece</t>
  </si>
  <si>
    <t>GR</t>
  </si>
  <si>
    <t>EU.Hungary</t>
  </si>
  <si>
    <t>HU</t>
  </si>
  <si>
    <t>EU.IRL</t>
  </si>
  <si>
    <t>EU.Ireland</t>
  </si>
  <si>
    <t>IE</t>
  </si>
  <si>
    <t>EU.ITA</t>
  </si>
  <si>
    <t>EU.Italy</t>
  </si>
  <si>
    <t>IT</t>
  </si>
  <si>
    <t>EU.LVA</t>
  </si>
  <si>
    <t>EU.Latvia</t>
  </si>
  <si>
    <t>LV</t>
  </si>
  <si>
    <t>EU.LTU</t>
  </si>
  <si>
    <t>EU.Lithuania</t>
  </si>
  <si>
    <t>LT</t>
  </si>
  <si>
    <t>EU.MLT</t>
  </si>
  <si>
    <t>EU.Malta</t>
  </si>
  <si>
    <t>MT</t>
  </si>
  <si>
    <t>EU.NLD</t>
  </si>
  <si>
    <t>EU.Netherlands</t>
  </si>
  <si>
    <t>NL</t>
  </si>
  <si>
    <t>EU.POL</t>
  </si>
  <si>
    <t>EU.Poland</t>
  </si>
  <si>
    <t>PL</t>
  </si>
  <si>
    <t>EU.PRT</t>
  </si>
  <si>
    <t>EU.Portugal</t>
  </si>
  <si>
    <t>PT</t>
  </si>
  <si>
    <t>EU.SVN</t>
  </si>
  <si>
    <t>EU.Slovenia</t>
  </si>
  <si>
    <t>SI</t>
  </si>
  <si>
    <t>EU.SWE</t>
  </si>
  <si>
    <t>EU.Sweden</t>
  </si>
  <si>
    <t>SE</t>
  </si>
  <si>
    <t>EU.UK</t>
  </si>
  <si>
    <t>EU.United Kingdom</t>
  </si>
  <si>
    <t>GB</t>
  </si>
  <si>
    <t>FR.SPM</t>
  </si>
  <si>
    <t>PM</t>
  </si>
  <si>
    <t>GAB</t>
  </si>
  <si>
    <t>Gabon</t>
  </si>
  <si>
    <t>GA</t>
  </si>
  <si>
    <t>GHA</t>
  </si>
  <si>
    <t>Ghana</t>
  </si>
  <si>
    <t>GH</t>
  </si>
  <si>
    <t>GTM</t>
  </si>
  <si>
    <t>Guatemala</t>
  </si>
  <si>
    <t>GT</t>
  </si>
  <si>
    <t>GNQ</t>
  </si>
  <si>
    <t>Guinea Ecuatorial</t>
  </si>
  <si>
    <t>GQ</t>
  </si>
  <si>
    <t>GIN</t>
  </si>
  <si>
    <t>GN</t>
  </si>
  <si>
    <t>HND</t>
  </si>
  <si>
    <t>Honduras</t>
  </si>
  <si>
    <t>HN</t>
  </si>
  <si>
    <t>ISL</t>
  </si>
  <si>
    <t>Iceland</t>
  </si>
  <si>
    <t>IS</t>
  </si>
  <si>
    <t>JPN</t>
  </si>
  <si>
    <t>Japan</t>
  </si>
  <si>
    <t>JP</t>
  </si>
  <si>
    <t>KOR</t>
  </si>
  <si>
    <t>Korea Rep.</t>
  </si>
  <si>
    <t>KR</t>
  </si>
  <si>
    <t>LBY</t>
  </si>
  <si>
    <t>Libya</t>
  </si>
  <si>
    <t>LY</t>
  </si>
  <si>
    <t>MAR</t>
  </si>
  <si>
    <t>Maroc</t>
  </si>
  <si>
    <t>MA</t>
  </si>
  <si>
    <t>MEX</t>
  </si>
  <si>
    <t>Mexico</t>
  </si>
  <si>
    <t>MX</t>
  </si>
  <si>
    <t>NAM</t>
  </si>
  <si>
    <t>Namibia</t>
  </si>
  <si>
    <t>NA</t>
  </si>
  <si>
    <t>NIC</t>
  </si>
  <si>
    <t>Nicaragua</t>
  </si>
  <si>
    <t>NI</t>
  </si>
  <si>
    <t>NOR</t>
  </si>
  <si>
    <t>Norway</t>
  </si>
  <si>
    <t>NO</t>
  </si>
  <si>
    <t>PAN</t>
  </si>
  <si>
    <t>Panama</t>
  </si>
  <si>
    <t>PA</t>
  </si>
  <si>
    <t>PHL</t>
  </si>
  <si>
    <t>Philippines</t>
  </si>
  <si>
    <t>PH</t>
  </si>
  <si>
    <t>RUS</t>
  </si>
  <si>
    <t>Russian Federation</t>
  </si>
  <si>
    <t>RU</t>
  </si>
  <si>
    <t>STP</t>
  </si>
  <si>
    <t>S. Tomé e Príncipe</t>
  </si>
  <si>
    <t>ST</t>
  </si>
  <si>
    <t>SEN</t>
  </si>
  <si>
    <t>Senegal</t>
  </si>
  <si>
    <t>SN</t>
  </si>
  <si>
    <t>SLE</t>
  </si>
  <si>
    <t>Sierra Leone</t>
  </si>
  <si>
    <t>SL</t>
  </si>
  <si>
    <t>ZAF</t>
  </si>
  <si>
    <t>South Africa</t>
  </si>
  <si>
    <t>ZA</t>
  </si>
  <si>
    <t>VCT</t>
  </si>
  <si>
    <t>St. Vincent and Grenadines</t>
  </si>
  <si>
    <t>VC</t>
  </si>
  <si>
    <t>SYR</t>
  </si>
  <si>
    <t>SY</t>
  </si>
  <si>
    <t>TTO</t>
  </si>
  <si>
    <t>Trinidad and Tobago</t>
  </si>
  <si>
    <t>TT</t>
  </si>
  <si>
    <t>TUN</t>
  </si>
  <si>
    <t>Tunisie</t>
  </si>
  <si>
    <t>TN</t>
  </si>
  <si>
    <t>TUR</t>
  </si>
  <si>
    <t>Turkey</t>
  </si>
  <si>
    <t>TR</t>
  </si>
  <si>
    <t>USA</t>
  </si>
  <si>
    <t>U.S.A.</t>
  </si>
  <si>
    <t>US</t>
  </si>
  <si>
    <t>UK.BMU</t>
  </si>
  <si>
    <t>UK.Bermuda</t>
  </si>
  <si>
    <t>BM</t>
  </si>
  <si>
    <t>UK.VGB</t>
  </si>
  <si>
    <t>UK.British Virgin Islands</t>
  </si>
  <si>
    <t>VG</t>
  </si>
  <si>
    <t>UK.SHN</t>
  </si>
  <si>
    <t>UK.Sta Helena</t>
  </si>
  <si>
    <t>SH</t>
  </si>
  <si>
    <t>UK.TCA</t>
  </si>
  <si>
    <t>TC</t>
  </si>
  <si>
    <t>URY</t>
  </si>
  <si>
    <t>Uruguay</t>
  </si>
  <si>
    <t>UY</t>
  </si>
  <si>
    <t>VUT</t>
  </si>
  <si>
    <t>Vanuatu</t>
  </si>
  <si>
    <t>VU</t>
  </si>
  <si>
    <t>VEN</t>
  </si>
  <si>
    <t>Venezuela</t>
  </si>
  <si>
    <t>VE</t>
  </si>
  <si>
    <t>TAI</t>
  </si>
  <si>
    <t>Chinese Taipei</t>
  </si>
  <si>
    <t>TW</t>
  </si>
  <si>
    <t>NCC</t>
  </si>
  <si>
    <t>COL</t>
  </si>
  <si>
    <t>Colombia</t>
  </si>
  <si>
    <t>CO</t>
  </si>
  <si>
    <t>Curaçao</t>
  </si>
  <si>
    <t>GUY</t>
  </si>
  <si>
    <t>Guyana</t>
  </si>
  <si>
    <t>GY</t>
  </si>
  <si>
    <t>SUR</t>
  </si>
  <si>
    <t>Suriname</t>
  </si>
  <si>
    <t>SR</t>
  </si>
  <si>
    <t>AIA</t>
  </si>
  <si>
    <t>Anguilla</t>
  </si>
  <si>
    <t>AI</t>
  </si>
  <si>
    <t>NCO</t>
  </si>
  <si>
    <t>ATG</t>
  </si>
  <si>
    <t>Antigua and Barbuda</t>
  </si>
  <si>
    <t>AG</t>
  </si>
  <si>
    <t>ARG</t>
  </si>
  <si>
    <t>Argentina</t>
  </si>
  <si>
    <t>AR</t>
  </si>
  <si>
    <t>ABW</t>
  </si>
  <si>
    <t>Aruba</t>
  </si>
  <si>
    <t>AW</t>
  </si>
  <si>
    <t>BHS</t>
  </si>
  <si>
    <t>Bahamas</t>
  </si>
  <si>
    <t>BS</t>
  </si>
  <si>
    <t>BLR</t>
  </si>
  <si>
    <t>Belarus</t>
  </si>
  <si>
    <t>BY</t>
  </si>
  <si>
    <t>BEN</t>
  </si>
  <si>
    <t>Benin</t>
  </si>
  <si>
    <t>BJ</t>
  </si>
  <si>
    <t>BOL</t>
  </si>
  <si>
    <t>Bolivia</t>
  </si>
  <si>
    <t>BO</t>
  </si>
  <si>
    <t>KHM</t>
  </si>
  <si>
    <t>Cambodia</t>
  </si>
  <si>
    <t>KH</t>
  </si>
  <si>
    <t>CMR</t>
  </si>
  <si>
    <t>Cameroon</t>
  </si>
  <si>
    <t>CM</t>
  </si>
  <si>
    <t>CYM</t>
  </si>
  <si>
    <t>Cayman Islands</t>
  </si>
  <si>
    <t>KY</t>
  </si>
  <si>
    <t>CHL</t>
  </si>
  <si>
    <t>Chile</t>
  </si>
  <si>
    <t>CL</t>
  </si>
  <si>
    <t>COG</t>
  </si>
  <si>
    <t>Congo</t>
  </si>
  <si>
    <t>CG</t>
  </si>
  <si>
    <t>CRI</t>
  </si>
  <si>
    <t>Costa Rica</t>
  </si>
  <si>
    <t>CR</t>
  </si>
  <si>
    <t>CUB</t>
  </si>
  <si>
    <t>Cuba</t>
  </si>
  <si>
    <t>CU</t>
  </si>
  <si>
    <t>DMA</t>
  </si>
  <si>
    <t>Dominica</t>
  </si>
  <si>
    <t>DM</t>
  </si>
  <si>
    <t>DOM</t>
  </si>
  <si>
    <t>Dominican Republic</t>
  </si>
  <si>
    <t>DO</t>
  </si>
  <si>
    <t>ECU</t>
  </si>
  <si>
    <t>Ecuador</t>
  </si>
  <si>
    <t>EC</t>
  </si>
  <si>
    <t>SLV</t>
  </si>
  <si>
    <t>El Salvador</t>
  </si>
  <si>
    <t>SV</t>
  </si>
  <si>
    <t>FRO</t>
  </si>
  <si>
    <t>Faroe Islands</t>
  </si>
  <si>
    <t>FO</t>
  </si>
  <si>
    <t>GMB</t>
  </si>
  <si>
    <t>Gambia</t>
  </si>
  <si>
    <t>GM</t>
  </si>
  <si>
    <t>GEO</t>
  </si>
  <si>
    <t>Georgia</t>
  </si>
  <si>
    <t>GE</t>
  </si>
  <si>
    <t>GRD</t>
  </si>
  <si>
    <t>Grenada</t>
  </si>
  <si>
    <t>GD</t>
  </si>
  <si>
    <t>GNB</t>
  </si>
  <si>
    <t>Guinea Bissau</t>
  </si>
  <si>
    <t>GW</t>
  </si>
  <si>
    <t>IND</t>
  </si>
  <si>
    <t>India</t>
  </si>
  <si>
    <t>IN</t>
  </si>
  <si>
    <t>IRN</t>
  </si>
  <si>
    <t>Iran</t>
  </si>
  <si>
    <t>IR</t>
  </si>
  <si>
    <t>ISR</t>
  </si>
  <si>
    <t>Israel</t>
  </si>
  <si>
    <t>IL</t>
  </si>
  <si>
    <t>JAM</t>
  </si>
  <si>
    <t>Jamaica</t>
  </si>
  <si>
    <t>JM</t>
  </si>
  <si>
    <t>LBN</t>
  </si>
  <si>
    <t>Lebanon</t>
  </si>
  <si>
    <t>LB</t>
  </si>
  <si>
    <t>LBR</t>
  </si>
  <si>
    <t>Liberia</t>
  </si>
  <si>
    <t>LR</t>
  </si>
  <si>
    <t>MYS</t>
  </si>
  <si>
    <t>Malaysia</t>
  </si>
  <si>
    <t>MY</t>
  </si>
  <si>
    <t>MRT</t>
  </si>
  <si>
    <t>Mauritania</t>
  </si>
  <si>
    <t>MR</t>
  </si>
  <si>
    <t>MUS</t>
  </si>
  <si>
    <t>Mauritius</t>
  </si>
  <si>
    <t>MU</t>
  </si>
  <si>
    <t>NGA</t>
  </si>
  <si>
    <t>Nigeria</t>
  </si>
  <si>
    <t>NG</t>
  </si>
  <si>
    <t>PRI</t>
  </si>
  <si>
    <t>Puerto Rico</t>
  </si>
  <si>
    <t>PR</t>
  </si>
  <si>
    <t>ROU</t>
  </si>
  <si>
    <t>Rumania</t>
  </si>
  <si>
    <t>RO</t>
  </si>
  <si>
    <t>KNA</t>
  </si>
  <si>
    <t>Saint Kitts and Nevis</t>
  </si>
  <si>
    <t>KN</t>
  </si>
  <si>
    <t>SYC</t>
  </si>
  <si>
    <t>Seychelles</t>
  </si>
  <si>
    <t>SC</t>
  </si>
  <si>
    <t>SGP</t>
  </si>
  <si>
    <t>Singapore</t>
  </si>
  <si>
    <t>SG</t>
  </si>
  <si>
    <t>LCA</t>
  </si>
  <si>
    <t>Sta. Lucia</t>
  </si>
  <si>
    <t>LC</t>
  </si>
  <si>
    <t>CHE</t>
  </si>
  <si>
    <t>Switzerland</t>
  </si>
  <si>
    <t>CH</t>
  </si>
  <si>
    <t>THA</t>
  </si>
  <si>
    <t>Thailand</t>
  </si>
  <si>
    <t>TH</t>
  </si>
  <si>
    <t>TGO</t>
  </si>
  <si>
    <t>Togo</t>
  </si>
  <si>
    <t>TG</t>
  </si>
  <si>
    <t>UKR</t>
  </si>
  <si>
    <t>Ukraine</t>
  </si>
  <si>
    <t>UA</t>
  </si>
  <si>
    <t>VIR</t>
  </si>
  <si>
    <t>US Virgin Islands</t>
  </si>
  <si>
    <t>VI</t>
  </si>
  <si>
    <t>EU.HRV</t>
  </si>
  <si>
    <t>EU.Croatia</t>
  </si>
  <si>
    <t>EU.HUN</t>
  </si>
  <si>
    <t>FR.St Pierre et Miquelon</t>
  </si>
  <si>
    <t>Guinée Rep.</t>
  </si>
  <si>
    <t>Syria</t>
  </si>
  <si>
    <t>UK.Turks and Caicos</t>
  </si>
  <si>
    <t>CUW</t>
  </si>
  <si>
    <t>CW</t>
  </si>
  <si>
    <t>FLK</t>
  </si>
  <si>
    <t>Falklands</t>
  </si>
  <si>
    <t>FK</t>
  </si>
  <si>
    <t>MNE</t>
  </si>
  <si>
    <t>Montenegro</t>
  </si>
  <si>
    <t>ME</t>
  </si>
  <si>
    <t>PSE</t>
  </si>
  <si>
    <t>Palestine</t>
  </si>
  <si>
    <t>PS</t>
  </si>
  <si>
    <t>SRB</t>
  </si>
  <si>
    <t>Serbia</t>
  </si>
  <si>
    <t>RS</t>
  </si>
  <si>
    <t>LL</t>
  </si>
  <si>
    <t>IsscfgCode</t>
  </si>
  <si>
    <t>IsscfgName</t>
  </si>
  <si>
    <t>IsscfgGrp</t>
  </si>
  <si>
    <t>SURROUNDING NET</t>
  </si>
  <si>
    <t xml:space="preserve">With purse lines (purse seines) </t>
  </si>
  <si>
    <t xml:space="preserve">SB </t>
  </si>
  <si>
    <t>SEINE NET</t>
  </si>
  <si>
    <t>Beach seines</t>
  </si>
  <si>
    <t>TB</t>
  </si>
  <si>
    <t>TRAWL NET</t>
  </si>
  <si>
    <t>Bottom trawls</t>
  </si>
  <si>
    <t>DRB</t>
  </si>
  <si>
    <t>DREDGE</t>
  </si>
  <si>
    <t xml:space="preserve">Boat dredges </t>
  </si>
  <si>
    <t>LIFT NET</t>
  </si>
  <si>
    <t xml:space="preserve">Portable hand lift nets </t>
  </si>
  <si>
    <t>FALLING GEAR</t>
  </si>
  <si>
    <t>Cast nets</t>
  </si>
  <si>
    <t>GNS</t>
  </si>
  <si>
    <t>GILLNET AND ENTANGLING NET</t>
  </si>
  <si>
    <t>Set Gillnets</t>
  </si>
  <si>
    <t>FPN</t>
  </si>
  <si>
    <t>TRAP</t>
  </si>
  <si>
    <t>Stationary uncovered pound nets</t>
  </si>
  <si>
    <t>HOOKS AND LINES (longlines)</t>
  </si>
  <si>
    <t>Longlines (not specified)</t>
  </si>
  <si>
    <t>LTL</t>
  </si>
  <si>
    <t>HOOKS AND LINES (trolling)</t>
  </si>
  <si>
    <t>Trolling lines</t>
  </si>
  <si>
    <t>LX</t>
  </si>
  <si>
    <t>HOOKS AND LINES</t>
  </si>
  <si>
    <t>Hooks and lines</t>
  </si>
  <si>
    <t>HAR</t>
  </si>
  <si>
    <t>Harpoons</t>
  </si>
  <si>
    <t>HMX</t>
  </si>
  <si>
    <t>HARVESTING MACHINE</t>
  </si>
  <si>
    <t>Harvesting machines</t>
  </si>
  <si>
    <t>MIS</t>
  </si>
  <si>
    <t>MISCELLANEUS GEAR</t>
  </si>
  <si>
    <t>Miscellaneus gear</t>
  </si>
  <si>
    <t>RG</t>
  </si>
  <si>
    <t>RECREATIONAL FISHING GEAR</t>
  </si>
  <si>
    <t>Recreational fishing gear</t>
  </si>
  <si>
    <t>NAP</t>
  </si>
  <si>
    <t>NOT APPLICABLE</t>
  </si>
  <si>
    <t>NK</t>
  </si>
  <si>
    <t>GEAR NOT KNOWN</t>
  </si>
  <si>
    <t>Gear not know or not specified</t>
  </si>
  <si>
    <t>Form</t>
  </si>
  <si>
    <t>Section</t>
  </si>
  <si>
    <t>SubSection</t>
  </si>
  <si>
    <t>FieldID</t>
  </si>
  <si>
    <t>transEN</t>
  </si>
  <si>
    <t>transFR</t>
  </si>
  <si>
    <t>transES</t>
  </si>
  <si>
    <t>Form-A</t>
  </si>
  <si>
    <t>Title</t>
  </si>
  <si>
    <t>none</t>
  </si>
  <si>
    <t>T01</t>
  </si>
  <si>
    <t>H01</t>
  </si>
  <si>
    <t>Pavillon déclarant</t>
  </si>
  <si>
    <t>Pabellón que informa</t>
  </si>
  <si>
    <t>H02</t>
  </si>
  <si>
    <t>Reporting Agency</t>
  </si>
  <si>
    <t>Agence déclarante</t>
  </si>
  <si>
    <t>Agencia que informa</t>
  </si>
  <si>
    <t>H03</t>
  </si>
  <si>
    <t>Adresse</t>
  </si>
  <si>
    <t>Dirección</t>
  </si>
  <si>
    <t>H04</t>
  </si>
  <si>
    <t>Personne en charge</t>
  </si>
  <si>
    <t>Persona responsable</t>
  </si>
  <si>
    <t>H05</t>
  </si>
  <si>
    <t>Téléphone</t>
  </si>
  <si>
    <t>Teléfono</t>
  </si>
  <si>
    <t>H06</t>
  </si>
  <si>
    <t>H07</t>
  </si>
  <si>
    <t>H08</t>
  </si>
  <si>
    <t>Remarques</t>
  </si>
  <si>
    <t>Notas</t>
  </si>
  <si>
    <t>Identification</t>
  </si>
  <si>
    <t>Detail</t>
  </si>
  <si>
    <t>Numéro de 
Serie ICCAT</t>
  </si>
  <si>
    <t>Número de 
Serie ICCAT</t>
  </si>
  <si>
    <t>VesselNameCur</t>
  </si>
  <si>
    <t>Current Name (Latin)</t>
  </si>
  <si>
    <t>Nom actuel (Latin)</t>
  </si>
  <si>
    <t>Nombre actual (Latín)</t>
  </si>
  <si>
    <t>FlagCodeCur</t>
  </si>
  <si>
    <t>DaysAtSea</t>
  </si>
  <si>
    <t>Latitude 
(+North/-South)</t>
  </si>
  <si>
    <t>Longitude 
(+East/-West)</t>
  </si>
  <si>
    <t>Latitude</t>
  </si>
  <si>
    <t>Longitude</t>
  </si>
  <si>
    <t>Latitud (+Norte/-Sur)</t>
  </si>
  <si>
    <t>Latitude (+Nord/-Sud)</t>
  </si>
  <si>
    <t xml:space="preserve">Longitude 
(+Est/-Ouest) </t>
  </si>
  <si>
    <t>Flag (Current)</t>
  </si>
  <si>
    <t>Pavillon (actuel)</t>
  </si>
  <si>
    <t>Pabellón (actual)</t>
  </si>
  <si>
    <t>Longitud (+Este/-Oeste)</t>
  </si>
  <si>
    <t>Mes</t>
  </si>
  <si>
    <t>Mois</t>
  </si>
  <si>
    <t>Jours en mer</t>
  </si>
  <si>
    <t>Días en el mar</t>
  </si>
  <si>
    <t>Arte</t>
  </si>
  <si>
    <t>Engin</t>
  </si>
  <si>
    <t>ACTIVIDADES DE LOS BUQUES DE APOYO DE TROP (BET/YFT) AUTORIZADOS A OPERAR EN LA ZONA DEL CONVENIO ICCAT</t>
  </si>
  <si>
    <t>ACTIVITÉS DES NAVIRES DE SUPPORT AUX OPÉRATIONS DE PÊCHE DE THONIDÉS TROPICAUX (BET/YFT) AUTORISÉS À OPÉRER DANS LA ZONE DE LA CONVENTION DE L’ICCAT</t>
  </si>
  <si>
    <t>ACTIVITY OF TROP (BET/YFT) SUPPORT VESSELS AUTHORISED TO OPERATE IN THE ICCAT CONVENTION AREA</t>
  </si>
  <si>
    <t>INTERNATIONAL COMMISSION FOR THE CONSERVATION OF ATLANTIC TUNAS</t>
  </si>
  <si>
    <t>COMMISSION INTERNATIONALE POUR LA CONSERVATION DES THONIDÉS DE L'ATLANTIQUE</t>
  </si>
  <si>
    <t>COMISIÓN INTERNACIONAL PARA LA CONSERVACIÓN DEL ATÚN ATLÁNTICO</t>
  </si>
  <si>
    <t>subtitle</t>
  </si>
  <si>
    <t>T02</t>
  </si>
  <si>
    <t>ST07-TropSupVes</t>
  </si>
  <si>
    <t>D01</t>
  </si>
  <si>
    <t>D02</t>
  </si>
  <si>
    <t>titles</t>
  </si>
  <si>
    <t>Buque de apoyo (Identificación y detalles de actividad)</t>
  </si>
  <si>
    <t>En asociación con el buque pesquero (PS/BB)</t>
  </si>
  <si>
    <t>Navire de support (identification &amp; détails des activités)</t>
  </si>
  <si>
    <t>En association avec un navire de pêche (PS/BB)</t>
  </si>
  <si>
    <t>Table 1. Reporting Flags, Flags of Vessel / Countries (A2 &amp; A3 ISO 3166)</t>
  </si>
  <si>
    <t>Table 2. Gears used by ICCAT in Vessel records (ISSCFG)</t>
  </si>
  <si>
    <t>TM</t>
  </si>
  <si>
    <t xml:space="preserve">Midwater trawls </t>
  </si>
  <si>
    <t>LNP</t>
  </si>
  <si>
    <t>FCN</t>
  </si>
  <si>
    <t>GND</t>
  </si>
  <si>
    <t>Driftnets</t>
  </si>
  <si>
    <t>LHP</t>
  </si>
  <si>
    <t>Handline and pole-lines (hand operated)</t>
  </si>
  <si>
    <t>LHM</t>
  </si>
  <si>
    <t>Handline and pole-lines (mechanized)</t>
  </si>
  <si>
    <t>LLS</t>
  </si>
  <si>
    <t>Set longlines</t>
  </si>
  <si>
    <t>LLD</t>
  </si>
  <si>
    <t>Drifting longlines</t>
  </si>
  <si>
    <t>GRAPPLING AND WOUNDLING</t>
  </si>
  <si>
    <t>Not applicable (not a fishing vessel)</t>
  </si>
  <si>
    <t>Côte d'Ivoire</t>
  </si>
  <si>
    <t>2016a</t>
  </si>
  <si>
    <t>FRA</t>
  </si>
  <si>
    <t>COSTA RICA</t>
  </si>
  <si>
    <t>INSTITUTO COSTARRICENSE DE PESCA Y ACUIUCLTURA</t>
  </si>
  <si>
    <t>SAN JOSE, AVENIDA 3, CALLE 36</t>
  </si>
  <si>
    <t>GUSTAVO MENESES, PRESIDENTE EJECUTIVO</t>
  </si>
  <si>
    <t>gmeneses@incopesca.go.cr</t>
  </si>
  <si>
    <t>no se autorizaron naves de apoyo a la pesca en el periodo de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</si>
</sst>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8"/>
      <name val="Calibri"/>
      <family val="2"/>
    </font>
    <font>
      <u/>
      <sz val="11"/>
      <color theme="10"/>
      <name val="Calibri"/>
      <family val="2"/>
      <charset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Calibri"/>
      <family val="2"/>
      <scheme val="minor"/>
    </font>
    <font>
      <b/>
      <sz val="8"/>
      <name val="Calibri"/>
      <family val="2"/>
    </font>
    <font>
      <sz val="9"/>
      <color theme="1"/>
      <name val="Times New Roman"/>
      <family val="1"/>
    </font>
    <font>
      <sz val="12"/>
      <color theme="0"/>
      <name val="Cambria"/>
      <family val="1"/>
      <scheme val="maj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u/>
      <sz val="9"/>
      <name val="Calibri"/>
      <family val="2"/>
      <scheme val="minor"/>
    </font>
    <font>
      <b/>
      <sz val="14"/>
      <color rgb="FF0070C0"/>
      <name val="Cambria"/>
      <family val="1"/>
      <scheme val="major"/>
    </font>
    <font>
      <b/>
      <sz val="9"/>
      <color rgb="FF0070C0"/>
      <name val="Cambria"/>
      <family val="1"/>
      <scheme val="major"/>
    </font>
    <font>
      <sz val="9"/>
      <color rgb="FF000000"/>
      <name val="Cambria"/>
      <family val="1"/>
      <scheme val="major"/>
    </font>
    <font>
      <sz val="8"/>
      <color rgb="FF0070C0"/>
      <name val="Cambria"/>
      <family val="1"/>
      <scheme val="major"/>
    </font>
    <font>
      <b/>
      <sz val="9"/>
      <color rgb="FF00B050"/>
      <name val="Cambria"/>
      <family val="1"/>
      <scheme val="major"/>
    </font>
    <font>
      <b/>
      <sz val="9"/>
      <color rgb="FFFF0000"/>
      <name val="Cambria"/>
      <family val="1"/>
      <scheme val="major"/>
    </font>
    <font>
      <sz val="9"/>
      <color theme="0" tint="-4.9989318521683403E-2"/>
      <name val="Calibri"/>
      <family val="2"/>
      <scheme val="minor"/>
    </font>
    <font>
      <sz val="9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rgb="FFFDEADA"/>
      </patternFill>
    </fill>
    <fill>
      <patternFill patternType="solid">
        <fgColor theme="0" tint="-0.14999847407452621"/>
        <bgColor rgb="FFE6B9B8"/>
      </patternFill>
    </fill>
    <fill>
      <patternFill patternType="solid">
        <fgColor theme="0" tint="-4.9989318521683403E-2"/>
        <bgColor rgb="FFFAC09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Fill="0" applyBorder="0" applyAlignment="0" applyProtection="0"/>
  </cellStyleXfs>
  <cellXfs count="76">
    <xf numFmtId="0" fontId="0" fillId="0" borderId="0" xfId="0"/>
    <xf numFmtId="0" fontId="7" fillId="0" borderId="0" xfId="4" applyFont="1" applyFill="1" applyBorder="1" applyAlignment="1" applyProtection="1">
      <alignment vertical="top"/>
      <protection hidden="1"/>
    </xf>
    <xf numFmtId="0" fontId="7" fillId="0" borderId="0" xfId="4" applyFont="1" applyFill="1" applyBorder="1" applyAlignment="1" applyProtection="1">
      <alignment vertical="top" wrapText="1"/>
      <protection hidden="1"/>
    </xf>
    <xf numFmtId="0" fontId="11" fillId="0" borderId="0" xfId="4" applyFont="1" applyBorder="1" applyAlignment="1" applyProtection="1">
      <alignment vertical="top"/>
      <protection hidden="1"/>
    </xf>
    <xf numFmtId="0" fontId="8" fillId="0" borderId="0" xfId="4" applyFont="1" applyFill="1" applyBorder="1" applyAlignment="1" applyProtection="1">
      <alignment vertical="top"/>
      <protection hidden="1"/>
    </xf>
    <xf numFmtId="0" fontId="8" fillId="0" borderId="0" xfId="4" applyFont="1" applyFill="1" applyBorder="1" applyAlignment="1" applyProtection="1">
      <alignment vertical="top" wrapText="1"/>
      <protection hidden="1"/>
    </xf>
    <xf numFmtId="0" fontId="8" fillId="0" borderId="14" xfId="0" applyFont="1" applyFill="1" applyBorder="1" applyAlignment="1" applyProtection="1">
      <alignment vertical="top" shrinkToFit="1"/>
      <protection hidden="1"/>
    </xf>
    <xf numFmtId="0" fontId="8" fillId="0" borderId="15" xfId="0" applyFont="1" applyFill="1" applyBorder="1" applyAlignment="1" applyProtection="1">
      <alignment vertical="top" wrapText="1"/>
      <protection hidden="1"/>
    </xf>
    <xf numFmtId="0" fontId="11" fillId="0" borderId="0" xfId="4" applyFont="1" applyBorder="1" applyAlignment="1" applyProtection="1">
      <alignment vertical="top" wrapText="1"/>
      <protection hidden="1"/>
    </xf>
    <xf numFmtId="0" fontId="11" fillId="0" borderId="0" xfId="4" applyFont="1" applyFill="1" applyBorder="1" applyAlignment="1" applyProtection="1">
      <alignment vertical="top"/>
      <protection hidden="1"/>
    </xf>
    <xf numFmtId="0" fontId="11" fillId="0" borderId="0" xfId="4" applyFont="1" applyFill="1" applyBorder="1" applyAlignment="1" applyProtection="1">
      <alignment vertical="top" wrapText="1"/>
      <protection hidden="1"/>
    </xf>
    <xf numFmtId="0" fontId="4" fillId="5" borderId="0" xfId="2" applyFont="1" applyFill="1" applyBorder="1" applyAlignment="1" applyProtection="1">
      <protection locked="0"/>
    </xf>
    <xf numFmtId="0" fontId="4" fillId="5" borderId="0" xfId="3" applyFont="1" applyFill="1" applyBorder="1" applyAlignment="1" applyProtection="1">
      <protection locked="0"/>
    </xf>
    <xf numFmtId="0" fontId="4" fillId="0" borderId="0" xfId="2" applyFont="1" applyFill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0" fontId="13" fillId="2" borderId="2" xfId="0" applyFont="1" applyFill="1" applyBorder="1" applyAlignment="1" applyProtection="1">
      <protection hidden="1"/>
    </xf>
    <xf numFmtId="0" fontId="13" fillId="2" borderId="3" xfId="0" applyFont="1" applyFill="1" applyBorder="1" applyAlignment="1" applyProtection="1">
      <protection hidden="1"/>
    </xf>
    <xf numFmtId="0" fontId="13" fillId="0" borderId="0" xfId="0" applyFont="1" applyProtection="1">
      <protection hidden="1"/>
    </xf>
    <xf numFmtId="0" fontId="14" fillId="2" borderId="7" xfId="5" applyFont="1" applyFill="1" applyBorder="1" applyAlignment="1" applyProtection="1">
      <alignment horizontal="right"/>
      <protection hidden="1"/>
    </xf>
    <xf numFmtId="0" fontId="13" fillId="2" borderId="0" xfId="0" applyFont="1" applyFill="1" applyBorder="1" applyAlignment="1" applyProtection="1">
      <protection hidden="1"/>
    </xf>
    <xf numFmtId="0" fontId="13" fillId="2" borderId="7" xfId="0" applyFont="1" applyFill="1" applyBorder="1" applyAlignment="1" applyProtection="1">
      <alignment horizontal="right"/>
      <protection hidden="1"/>
    </xf>
    <xf numFmtId="0" fontId="13" fillId="2" borderId="0" xfId="0" applyFont="1" applyFill="1" applyBorder="1" applyAlignment="1" applyProtection="1">
      <alignment horizontal="right"/>
      <protection hidden="1"/>
    </xf>
    <xf numFmtId="0" fontId="13" fillId="3" borderId="7" xfId="0" applyFont="1" applyFill="1" applyBorder="1" applyAlignment="1" applyProtection="1">
      <alignment horizontal="right"/>
      <protection hidden="1"/>
    </xf>
    <xf numFmtId="0" fontId="13" fillId="3" borderId="10" xfId="0" applyFont="1" applyFill="1" applyBorder="1" applyAlignment="1" applyProtection="1">
      <alignment horizontal="right"/>
      <protection hidden="1"/>
    </xf>
    <xf numFmtId="0" fontId="13" fillId="2" borderId="9" xfId="0" applyFont="1" applyFill="1" applyBorder="1" applyAlignment="1" applyProtection="1">
      <protection hidden="1"/>
    </xf>
    <xf numFmtId="0" fontId="13" fillId="2" borderId="7" xfId="0" applyFont="1" applyFill="1" applyBorder="1" applyAlignment="1" applyProtection="1">
      <protection hidden="1"/>
    </xf>
    <xf numFmtId="0" fontId="13" fillId="2" borderId="0" xfId="0" applyFont="1" applyFill="1" applyBorder="1" applyAlignment="1" applyProtection="1">
      <alignment horizontal="center"/>
      <protection hidden="1"/>
    </xf>
    <xf numFmtId="0" fontId="13" fillId="2" borderId="10" xfId="0" applyFont="1" applyFill="1" applyBorder="1" applyAlignment="1" applyProtection="1">
      <protection hidden="1"/>
    </xf>
    <xf numFmtId="0" fontId="13" fillId="2" borderId="4" xfId="0" applyFont="1" applyFill="1" applyBorder="1" applyAlignment="1" applyProtection="1">
      <protection hidden="1"/>
    </xf>
    <xf numFmtId="0" fontId="13" fillId="2" borderId="4" xfId="0" applyFont="1" applyFill="1" applyBorder="1" applyAlignment="1" applyProtection="1">
      <alignment horizontal="center"/>
      <protection hidden="1"/>
    </xf>
    <xf numFmtId="0" fontId="13" fillId="2" borderId="5" xfId="0" applyFont="1" applyFill="1" applyBorder="1" applyAlignment="1" applyProtection="1">
      <protection hidden="1"/>
    </xf>
    <xf numFmtId="0" fontId="13" fillId="0" borderId="0" xfId="0" applyFont="1" applyAlignment="1" applyProtection="1">
      <protection hidden="1"/>
    </xf>
    <xf numFmtId="0" fontId="13" fillId="2" borderId="11" xfId="0" applyFont="1" applyFill="1" applyBorder="1" applyAlignment="1" applyProtection="1">
      <alignment vertical="top" wrapText="1" shrinkToFit="1"/>
      <protection hidden="1"/>
    </xf>
    <xf numFmtId="0" fontId="13" fillId="2" borderId="11" xfId="0" applyFont="1" applyFill="1" applyBorder="1" applyAlignment="1" applyProtection="1">
      <alignment vertical="top" shrinkToFit="1"/>
      <protection hidden="1"/>
    </xf>
    <xf numFmtId="0" fontId="13" fillId="4" borderId="11" xfId="0" applyFont="1" applyFill="1" applyBorder="1" applyAlignment="1" applyProtection="1">
      <alignment vertical="top" wrapText="1" shrinkToFit="1"/>
      <protection hidden="1"/>
    </xf>
    <xf numFmtId="0" fontId="13" fillId="4" borderId="11" xfId="0" applyFont="1" applyFill="1" applyBorder="1" applyAlignment="1" applyProtection="1">
      <alignment vertical="top" shrinkToFit="1"/>
      <protection hidden="1"/>
    </xf>
    <xf numFmtId="0" fontId="14" fillId="4" borderId="11" xfId="5" applyFont="1" applyFill="1" applyBorder="1" applyAlignment="1" applyProtection="1">
      <alignment vertical="top" shrinkToFit="1"/>
      <protection hidden="1"/>
    </xf>
    <xf numFmtId="0" fontId="18" fillId="2" borderId="6" xfId="0" applyFont="1" applyFill="1" applyBorder="1" applyAlignment="1" applyProtection="1">
      <protection hidden="1"/>
    </xf>
    <xf numFmtId="0" fontId="5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protection locked="0"/>
    </xf>
    <xf numFmtId="0" fontId="4" fillId="0" borderId="0" xfId="0" applyFont="1" applyFill="1" applyBorder="1" applyAlignment="1" applyProtection="1">
      <protection locked="0" hidden="1"/>
    </xf>
    <xf numFmtId="0" fontId="4" fillId="0" borderId="7" xfId="0" applyFont="1" applyFill="1" applyBorder="1" applyAlignment="1" applyProtection="1">
      <protection locked="0" hidden="1"/>
    </xf>
    <xf numFmtId="0" fontId="13" fillId="0" borderId="0" xfId="0" applyFont="1" applyFill="1" applyBorder="1" applyAlignment="1" applyProtection="1">
      <protection hidden="1"/>
    </xf>
    <xf numFmtId="0" fontId="13" fillId="0" borderId="0" xfId="0" applyFont="1" applyFill="1" applyBorder="1" applyAlignment="1" applyProtection="1">
      <alignment horizontal="center"/>
      <protection hidden="1"/>
    </xf>
    <xf numFmtId="0" fontId="13" fillId="0" borderId="0" xfId="0" applyFont="1" applyFill="1" applyAlignment="1" applyProtection="1">
      <protection hidden="1"/>
    </xf>
    <xf numFmtId="0" fontId="16" fillId="0" borderId="0" xfId="0" applyFont="1" applyFill="1" applyBorder="1" applyAlignment="1" applyProtection="1">
      <protection locked="0" hidden="1"/>
    </xf>
    <xf numFmtId="14" fontId="13" fillId="7" borderId="9" xfId="0" applyNumberFormat="1" applyFont="1" applyFill="1" applyBorder="1" applyAlignment="1" applyProtection="1">
      <alignment horizontal="center"/>
      <protection locked="0" hidden="1"/>
    </xf>
    <xf numFmtId="0" fontId="13" fillId="7" borderId="5" xfId="0" applyFont="1" applyFill="1" applyBorder="1" applyAlignment="1" applyProtection="1">
      <alignment horizontal="center"/>
      <protection locked="0" hidden="1"/>
    </xf>
    <xf numFmtId="0" fontId="21" fillId="0" borderId="0" xfId="0" applyFont="1" applyProtection="1">
      <protection hidden="1"/>
    </xf>
    <xf numFmtId="0" fontId="23" fillId="2" borderId="4" xfId="0" applyFont="1" applyFill="1" applyBorder="1" applyAlignment="1" applyProtection="1">
      <protection hidden="1"/>
    </xf>
    <xf numFmtId="0" fontId="24" fillId="0" borderId="5" xfId="0" applyFont="1" applyFill="1" applyBorder="1" applyAlignment="1" applyProtection="1">
      <alignment horizontal="center"/>
      <protection locked="0" hidden="1"/>
    </xf>
    <xf numFmtId="0" fontId="25" fillId="0" borderId="7" xfId="0" applyFont="1" applyFill="1" applyBorder="1" applyAlignment="1" applyProtection="1">
      <protection hidden="1"/>
    </xf>
    <xf numFmtId="0" fontId="26" fillId="0" borderId="7" xfId="0" applyFont="1" applyFill="1" applyBorder="1" applyAlignment="1" applyProtection="1">
      <protection hidden="1"/>
    </xf>
    <xf numFmtId="0" fontId="13" fillId="0" borderId="0" xfId="0" applyFont="1" applyProtection="1">
      <protection locked="0" hidden="1"/>
    </xf>
    <xf numFmtId="0" fontId="13" fillId="0" borderId="0" xfId="0" applyFont="1" applyAlignment="1" applyProtection="1">
      <protection locked="0" hidden="1"/>
    </xf>
    <xf numFmtId="0" fontId="13" fillId="0" borderId="0" xfId="0" applyFont="1" applyFill="1" applyAlignment="1" applyProtection="1">
      <protection locked="0" hidden="1"/>
    </xf>
    <xf numFmtId="0" fontId="9" fillId="8" borderId="0" xfId="0" applyFont="1" applyFill="1" applyBorder="1" applyAlignment="1" applyProtection="1">
      <alignment vertical="top"/>
      <protection hidden="1"/>
    </xf>
    <xf numFmtId="0" fontId="4" fillId="8" borderId="0" xfId="0" applyFont="1" applyFill="1" applyBorder="1" applyAlignment="1" applyProtection="1">
      <protection hidden="1"/>
    </xf>
    <xf numFmtId="0" fontId="9" fillId="7" borderId="0" xfId="0" applyFont="1" applyFill="1" applyBorder="1" applyAlignment="1" applyProtection="1">
      <alignment vertical="top"/>
      <protection hidden="1"/>
    </xf>
    <xf numFmtId="0" fontId="20" fillId="2" borderId="2" xfId="0" applyFont="1" applyFill="1" applyBorder="1" applyAlignment="1" applyProtection="1">
      <alignment vertical="center"/>
      <protection hidden="1"/>
    </xf>
    <xf numFmtId="0" fontId="20" fillId="2" borderId="3" xfId="0" applyFont="1" applyFill="1" applyBorder="1" applyAlignment="1" applyProtection="1">
      <alignment horizontal="center" vertical="center"/>
      <protection hidden="1"/>
    </xf>
    <xf numFmtId="0" fontId="22" fillId="2" borderId="4" xfId="0" applyFont="1" applyFill="1" applyBorder="1" applyAlignment="1" applyProtection="1">
      <alignment horizontal="center" vertical="top"/>
      <protection hidden="1"/>
    </xf>
    <xf numFmtId="0" fontId="19" fillId="2" borderId="2" xfId="0" applyFont="1" applyFill="1" applyBorder="1" applyAlignment="1" applyProtection="1">
      <alignment horizontal="center" vertical="top" wrapText="1"/>
      <protection hidden="1"/>
    </xf>
    <xf numFmtId="0" fontId="12" fillId="6" borderId="6" xfId="0" applyFont="1" applyFill="1" applyBorder="1" applyAlignment="1" applyProtection="1">
      <alignment horizontal="center" vertical="center"/>
      <protection hidden="1"/>
    </xf>
    <xf numFmtId="0" fontId="12" fillId="6" borderId="10" xfId="0" applyFont="1" applyFill="1" applyBorder="1" applyAlignment="1" applyProtection="1">
      <alignment horizontal="center" vertical="center"/>
      <protection hidden="1"/>
    </xf>
    <xf numFmtId="0" fontId="17" fillId="4" borderId="1" xfId="0" applyFont="1" applyFill="1" applyBorder="1" applyAlignment="1" applyProtection="1">
      <protection hidden="1"/>
    </xf>
    <xf numFmtId="0" fontId="17" fillId="4" borderId="12" xfId="0" applyFont="1" applyFill="1" applyBorder="1" applyAlignment="1" applyProtection="1">
      <protection hidden="1"/>
    </xf>
    <xf numFmtId="0" fontId="17" fillId="4" borderId="13" xfId="0" applyFont="1" applyFill="1" applyBorder="1" applyAlignment="1" applyProtection="1">
      <protection hidden="1"/>
    </xf>
    <xf numFmtId="0" fontId="15" fillId="0" borderId="0" xfId="0" applyFont="1" applyFill="1" applyBorder="1" applyAlignment="1" applyProtection="1">
      <protection locked="0" hidden="1"/>
    </xf>
    <xf numFmtId="0" fontId="13" fillId="0" borderId="0" xfId="0" applyFont="1" applyFill="1" applyBorder="1" applyAlignment="1" applyProtection="1">
      <protection locked="0" hidden="1"/>
    </xf>
    <xf numFmtId="0" fontId="17" fillId="3" borderId="8" xfId="0" applyFont="1" applyFill="1" applyBorder="1" applyAlignment="1" applyProtection="1">
      <alignment horizontal="center" vertical="center"/>
      <protection hidden="1"/>
    </xf>
    <xf numFmtId="0" fontId="17" fillId="2" borderId="1" xfId="0" applyFont="1" applyFill="1" applyBorder="1" applyAlignment="1" applyProtection="1">
      <alignment vertical="top" shrinkToFit="1"/>
      <protection hidden="1"/>
    </xf>
    <xf numFmtId="0" fontId="17" fillId="2" borderId="12" xfId="0" applyFont="1" applyFill="1" applyBorder="1" applyAlignment="1" applyProtection="1">
      <alignment vertical="top" shrinkToFit="1"/>
      <protection hidden="1"/>
    </xf>
    <xf numFmtId="0" fontId="17" fillId="2" borderId="13" xfId="0" applyFont="1" applyFill="1" applyBorder="1" applyAlignment="1" applyProtection="1">
      <alignment vertical="top" shrinkToFit="1"/>
      <protection hidden="1"/>
    </xf>
    <xf numFmtId="0" fontId="13" fillId="0" borderId="0" xfId="0" applyFont="1" applyFill="1" applyBorder="1" applyAlignment="1" applyProtection="1">
      <alignment vertical="top"/>
      <protection locked="0" hidden="1"/>
    </xf>
    <xf numFmtId="0" fontId="9" fillId="0" borderId="0" xfId="0" applyFont="1" applyBorder="1" applyAlignment="1" applyProtection="1">
      <protection locked="0"/>
    </xf>
  </cellXfs>
  <cellStyles count="6">
    <cellStyle name="Hipervínculo" xfId="5" builtinId="8"/>
    <cellStyle name="Normal" xfId="0" builtinId="0"/>
    <cellStyle name="Normal 2" xfId="4"/>
    <cellStyle name="Normal_codes" xfId="2"/>
    <cellStyle name="Normal_codes_1" xfId="3"/>
    <cellStyle name="TableStyleLight1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protection locked="0" hidden="1"/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protection locked="1" hidden="1"/>
    </dxf>
  </dxfs>
  <tableStyles count="0" defaultTableStyle="TableStyleMedium2" defaultPivotStyle="PivotStyleLight16"/>
  <colors>
    <indexedColors>
      <rgbColor rgb="FF000000"/>
      <rgbColor rgb="FFF2DCDB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3" name="tblST07" displayName="tblST07" ref="A18:H45" totalsRowShown="0" headerRowDxfId="18" dataDxfId="17">
  <autoFilter ref="A18:H45"/>
  <tableColumns count="8">
    <tableColumn id="1" name="ICCATSerialNo" dataDxfId="16"/>
    <tableColumn id="2" name="Month" dataDxfId="15"/>
    <tableColumn id="3" name="Latitude" dataDxfId="14"/>
    <tableColumn id="4" name="Longitude" dataDxfId="13"/>
    <tableColumn id="5" name="DaysAtSea" dataDxfId="12"/>
    <tableColumn id="6" name="ICCATSerialNo2" dataDxfId="11"/>
    <tableColumn id="7" name="VesselNameCur" dataDxfId="10"/>
    <tableColumn id="8" name="Gear" dataDxfId="9"/>
  </tableColumns>
  <tableStyleInfo name="TableStyleLight1" showFirstColumn="0" showLastColumn="0" showRowStripes="0" showColumnStripes="1"/>
</table>
</file>

<file path=xl/tables/table2.xml><?xml version="1.0" encoding="utf-8"?>
<table xmlns="http://schemas.openxmlformats.org/spreadsheetml/2006/main" id="1" name="tblTrans3Langs" displayName="tblTrans3Langs" ref="A2:G23" totalsRowShown="0" headerRowDxfId="8" dataDxfId="7">
  <tableColumns count="7">
    <tableColumn id="1" name="FieldID" dataDxfId="6"/>
    <tableColumn id="2" name="transEN" dataDxfId="5"/>
    <tableColumn id="3" name="transFR" dataDxfId="4"/>
    <tableColumn id="4" name="transES" dataDxfId="3"/>
    <tableColumn id="5" name="Form" dataDxfId="2"/>
    <tableColumn id="6" name="Section" dataDxfId="1"/>
    <tableColumn id="7" name="SubSection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L45"/>
  <sheetViews>
    <sheetView tabSelected="1" topLeftCell="A2" zoomScale="178" zoomScaleNormal="178" zoomScalePageLayoutView="178" workbookViewId="0">
      <selection activeCell="B10" sqref="B10:G12"/>
    </sheetView>
  </sheetViews>
  <sheetFormatPr baseColWidth="10" defaultColWidth="8.83203125" defaultRowHeight="12" x14ac:dyDescent="0.15"/>
  <cols>
    <col min="1" max="1" width="22.6640625" style="53" bestFit="1" customWidth="1"/>
    <col min="2" max="6" width="19.33203125" style="53" bestFit="1" customWidth="1"/>
    <col min="7" max="7" width="20.33203125" style="53" bestFit="1" customWidth="1"/>
    <col min="8" max="8" width="14" style="53" bestFit="1" customWidth="1"/>
    <col min="9" max="9" width="11.33203125" style="53" bestFit="1" customWidth="1"/>
    <col min="10" max="10" width="8.83203125" style="53"/>
    <col min="11" max="11" width="11.5" style="53" bestFit="1" customWidth="1"/>
    <col min="12" max="12" width="24.33203125" style="53" bestFit="1" customWidth="1"/>
    <col min="13" max="13" width="21.33203125" style="53" customWidth="1"/>
    <col min="14" max="16384" width="8.83203125" style="53"/>
  </cols>
  <sheetData>
    <row r="1" spans="1:9" s="48" customFormat="1" ht="34.5" customHeight="1" x14ac:dyDescent="0.15">
      <c r="A1" s="63" t="s">
        <v>512</v>
      </c>
      <c r="B1" s="62" t="str">
        <f>VLOOKUP("T01",tblTrans3Langs[],IF(Idiom="ENG",2,IF(Idiom="FRA",3,4)),FALSE)</f>
        <v>ACTIVITÉS DES NAVIRES DE SUPPORT AUX OPÉRATIONS DE PÊCHE DE THONIDÉS TROPICAUX (BET/YFT) AUTORISÉS À OPÉRER DANS LA ZONE DE LA CONVENTION DE L’ICCAT</v>
      </c>
      <c r="C1" s="62"/>
      <c r="D1" s="62"/>
      <c r="E1" s="62"/>
      <c r="F1" s="62"/>
      <c r="G1" s="62"/>
      <c r="H1" s="59" t="s">
        <v>0</v>
      </c>
      <c r="I1" s="60" t="s">
        <v>1</v>
      </c>
    </row>
    <row r="2" spans="1:9" s="48" customFormat="1" x14ac:dyDescent="0.15">
      <c r="A2" s="64"/>
      <c r="B2" s="61" t="str">
        <f>VLOOKUP("T02",tblTrans3Langs[],IF(Idiom="ENG",2,IF(Idiom="FRA",3,4)),FALSE)</f>
        <v>COMMISSION INTERNATIONALE POUR LA CONSERVATION DES THONIDÉS DE L'ATLANTIQUE</v>
      </c>
      <c r="C2" s="61"/>
      <c r="D2" s="61"/>
      <c r="E2" s="61"/>
      <c r="F2" s="61"/>
      <c r="G2" s="61"/>
      <c r="H2" s="49" t="s">
        <v>539</v>
      </c>
      <c r="I2" s="50" t="s">
        <v>540</v>
      </c>
    </row>
    <row r="3" spans="1:9" s="17" customFormat="1" x14ac:dyDescent="0.15">
      <c r="A3" s="42"/>
      <c r="B3" s="42"/>
      <c r="C3" s="43"/>
      <c r="D3" s="43"/>
      <c r="E3" s="43"/>
      <c r="F3" s="43"/>
      <c r="G3" s="43"/>
      <c r="H3" s="44"/>
      <c r="I3" s="44"/>
    </row>
    <row r="4" spans="1:9" s="17" customFormat="1" x14ac:dyDescent="0.15">
      <c r="A4" s="37" t="s">
        <v>2</v>
      </c>
      <c r="B4" s="15"/>
      <c r="C4" s="15"/>
      <c r="D4" s="15"/>
      <c r="E4" s="15"/>
      <c r="F4" s="15"/>
      <c r="G4" s="15"/>
      <c r="H4" s="15"/>
      <c r="I4" s="16"/>
    </row>
    <row r="5" spans="1:9" s="17" customFormat="1" x14ac:dyDescent="0.15">
      <c r="A5" s="18" t="str">
        <f>VLOOKUP("H01",tblTrans3Langs[],IF(Idiom="ENG",2,IF(Idiom="FRA",3,4)),FALSE)</f>
        <v>Pavillon déclarant</v>
      </c>
      <c r="B5" s="68" t="s">
        <v>541</v>
      </c>
      <c r="C5" s="68"/>
      <c r="D5" s="19"/>
      <c r="E5" s="19"/>
      <c r="F5" s="19"/>
      <c r="G5" s="19"/>
      <c r="H5" s="70" t="s">
        <v>4</v>
      </c>
      <c r="I5" s="70"/>
    </row>
    <row r="6" spans="1:9" s="17" customFormat="1" x14ac:dyDescent="0.15">
      <c r="A6" s="20" t="str">
        <f>VLOOKUP("H02",tblTrans3Langs[],IF(Idiom="ENG",2,IF(Idiom="FRA",3,4)),FALSE)</f>
        <v>Agence déclarante</v>
      </c>
      <c r="B6" s="69" t="s">
        <v>542</v>
      </c>
      <c r="C6" s="69"/>
      <c r="D6" s="69"/>
      <c r="E6" s="21" t="str">
        <f>VLOOKUP("H05",tblTrans3Langs[],IF(Idiom="ENG",2,IF(Idiom="FRA",3,4)),FALSE)</f>
        <v>Téléphone</v>
      </c>
      <c r="F6" s="45">
        <v>50626300600</v>
      </c>
      <c r="G6" s="19"/>
      <c r="H6" s="22" t="s">
        <v>6</v>
      </c>
      <c r="I6" s="46"/>
    </row>
    <row r="7" spans="1:9" s="17" customFormat="1" x14ac:dyDescent="0.15">
      <c r="A7" s="20" t="str">
        <f>VLOOKUP("H03",tblTrans3Langs[],IF(Idiom="ENG",2,IF(Idiom="FRA",3,4)),FALSE)</f>
        <v>Adresse</v>
      </c>
      <c r="B7" s="69" t="s">
        <v>543</v>
      </c>
      <c r="C7" s="69"/>
      <c r="D7" s="69"/>
      <c r="E7" s="21" t="str">
        <f>VLOOKUP("H06",tblTrans3Langs[],IF(Idiom="ENG",2,IF(Idiom="FRA",3,4)),FALSE)</f>
        <v>Fax</v>
      </c>
      <c r="F7" s="45"/>
      <c r="G7" s="19"/>
      <c r="H7" s="23" t="s">
        <v>9</v>
      </c>
      <c r="I7" s="47"/>
    </row>
    <row r="8" spans="1:9" s="17" customFormat="1" x14ac:dyDescent="0.15">
      <c r="A8" s="20" t="str">
        <f>VLOOKUP("H04",tblTrans3Langs[],IF(Idiom="ENG",2,IF(Idiom="FRA",3,4)),FALSE)</f>
        <v>Personne en charge</v>
      </c>
      <c r="B8" s="69" t="s">
        <v>544</v>
      </c>
      <c r="C8" s="69"/>
      <c r="D8" s="69"/>
      <c r="E8" s="21" t="str">
        <f>VLOOKUP("H07",tblTrans3Langs[],IF(Idiom="ENG",2,IF(Idiom="FRA",3,4)),FALSE)</f>
        <v>Email</v>
      </c>
      <c r="F8" s="45" t="s">
        <v>545</v>
      </c>
      <c r="G8" s="19"/>
      <c r="H8" s="19"/>
      <c r="I8" s="24"/>
    </row>
    <row r="9" spans="1:9" s="17" customFormat="1" x14ac:dyDescent="0.15">
      <c r="A9" s="25"/>
      <c r="B9" s="19"/>
      <c r="C9" s="19"/>
      <c r="D9" s="19"/>
      <c r="E9" s="19"/>
      <c r="F9" s="19"/>
      <c r="G9" s="19"/>
      <c r="H9" s="26"/>
      <c r="I9" s="24"/>
    </row>
    <row r="10" spans="1:9" s="17" customFormat="1" x14ac:dyDescent="0.15">
      <c r="A10" s="20" t="str">
        <f>VLOOKUP("H08",tblTrans3Langs[],IF(Idiom="ENG",2,IF(Idiom="FRA",3,4)),FALSE)</f>
        <v>Remarques</v>
      </c>
      <c r="B10" s="74" t="s">
        <v>546</v>
      </c>
      <c r="C10" s="74"/>
      <c r="D10" s="74"/>
      <c r="E10" s="74"/>
      <c r="F10" s="74"/>
      <c r="G10" s="74"/>
      <c r="H10" s="26"/>
      <c r="I10" s="24"/>
    </row>
    <row r="11" spans="1:9" s="17" customFormat="1" x14ac:dyDescent="0.15">
      <c r="A11" s="25"/>
      <c r="B11" s="74"/>
      <c r="C11" s="74"/>
      <c r="D11" s="74"/>
      <c r="E11" s="74"/>
      <c r="F11" s="74"/>
      <c r="G11" s="74"/>
      <c r="H11" s="19"/>
      <c r="I11" s="24"/>
    </row>
    <row r="12" spans="1:9" s="17" customFormat="1" x14ac:dyDescent="0.15">
      <c r="A12" s="25"/>
      <c r="B12" s="74"/>
      <c r="C12" s="74"/>
      <c r="D12" s="74"/>
      <c r="E12" s="74"/>
      <c r="F12" s="74"/>
      <c r="G12" s="74"/>
      <c r="H12" s="19"/>
      <c r="I12" s="24"/>
    </row>
    <row r="13" spans="1:9" s="31" customFormat="1" x14ac:dyDescent="0.15">
      <c r="A13" s="27"/>
      <c r="B13" s="28"/>
      <c r="C13" s="28"/>
      <c r="D13" s="28"/>
      <c r="E13" s="28"/>
      <c r="F13" s="28"/>
      <c r="G13" s="28"/>
      <c r="H13" s="29"/>
      <c r="I13" s="30"/>
    </row>
    <row r="14" spans="1:9" s="17" customFormat="1" x14ac:dyDescent="0.15"/>
    <row r="15" spans="1:9" s="17" customFormat="1" x14ac:dyDescent="0.15">
      <c r="A15" s="71" t="str">
        <f>VLOOKUP("D01",tblTrans3Langs[],IF(Idiom="ENG",2,IF(Idiom="FRA",3,4)),FALSE)</f>
        <v>Navire de support (identification &amp; détails des activités)</v>
      </c>
      <c r="B15" s="72"/>
      <c r="C15" s="72"/>
      <c r="D15" s="72"/>
      <c r="E15" s="73"/>
      <c r="F15" s="65" t="str">
        <f>VLOOKUP("D02",tblTrans3Langs[],IF(Idiom="ENG",2,IF(Idiom="FRA",3,4)),FALSE)</f>
        <v>En association avec un navire de pêche (PS/BB)</v>
      </c>
      <c r="G15" s="66"/>
      <c r="H15" s="67"/>
    </row>
    <row r="16" spans="1:9" s="17" customFormat="1" ht="24" x14ac:dyDescent="0.15">
      <c r="A16" s="32" t="str">
        <f>VLOOKUP(A$18,tblTrans3Langs[],IF(Idiom="ENG",2,IF(Idiom="FRA",3,4)),FALSE)</f>
        <v>Numéro de _x000D_Serie ICCAT</v>
      </c>
      <c r="B16" s="33" t="str">
        <f>VLOOKUP(B$18,tblTrans3Langs[],IF(Idiom="ENG",2,IF(Idiom="FRA",3,4)),FALSE)</f>
        <v>Mois</v>
      </c>
      <c r="C16" s="32" t="str">
        <f>VLOOKUP(C$18,tblTrans3Langs[],IF(Idiom="ENG",2,IF(Idiom="FRA",3,4)),FALSE)</f>
        <v>Latitude (+Nord/-Sud)</v>
      </c>
      <c r="D16" s="32" t="str">
        <f>VLOOKUP(D$18,tblTrans3Langs[],IF(Idiom="ENG",2,IF(Idiom="FRA",3,4)),FALSE)</f>
        <v xml:space="preserve">Longitude _x000D_(+Est/-Ouest) </v>
      </c>
      <c r="E16" s="32" t="str">
        <f>VLOOKUP(E$18,tblTrans3Langs[],IF(Idiom="ENG",2,IF(Idiom="FRA",3,4)),FALSE)</f>
        <v>Jours en mer</v>
      </c>
      <c r="F16" s="34" t="str">
        <f>VLOOKUP(F$18,tblTrans3Langs[],IF(Idiom="ENG",2,IF(Idiom="FRA",3,4)),FALSE)</f>
        <v>Numéro de _x000D_Serie ICCAT</v>
      </c>
      <c r="G16" s="35" t="str">
        <f>VLOOKUP(G$18,tblTrans3Langs[],IF(Idiom="ENG",2,IF(Idiom="FRA",3,4)),FALSE)</f>
        <v>Nom actuel (Latin)</v>
      </c>
      <c r="H16" s="36" t="str">
        <f>VLOOKUP(H$18,tblTrans3Langs[],IF(Idiom="ENG",2,IF(Idiom="FRA",3,4)),FALSE)</f>
        <v>Engin</v>
      </c>
    </row>
    <row r="17" spans="1:12" s="17" customFormat="1" x14ac:dyDescent="0.15">
      <c r="A17" s="51" t="str">
        <f>REPT("+",14)</f>
        <v>++++++++++++++</v>
      </c>
      <c r="B17" s="51" t="str">
        <f t="shared" ref="B17:G17" si="0">REPT("+",14)</f>
        <v>++++++++++++++</v>
      </c>
      <c r="C17" s="51" t="str">
        <f t="shared" si="0"/>
        <v>++++++++++++++</v>
      </c>
      <c r="D17" s="51" t="str">
        <f t="shared" si="0"/>
        <v>++++++++++++++</v>
      </c>
      <c r="E17" s="51" t="str">
        <f t="shared" si="0"/>
        <v>++++++++++++++</v>
      </c>
      <c r="F17" s="51" t="str">
        <f t="shared" si="0"/>
        <v>++++++++++++++</v>
      </c>
      <c r="G17" s="51" t="str">
        <f t="shared" si="0"/>
        <v>++++++++++++++</v>
      </c>
      <c r="H17" s="51" t="str">
        <f>REPT("+",10)</f>
        <v>++++++++++</v>
      </c>
      <c r="I17" s="52" t="str">
        <f>REPT("+",8)</f>
        <v>++++++++</v>
      </c>
    </row>
    <row r="18" spans="1:12" s="17" customFormat="1" x14ac:dyDescent="0.15">
      <c r="A18" s="56" t="s">
        <v>19</v>
      </c>
      <c r="B18" s="57" t="s">
        <v>15</v>
      </c>
      <c r="C18" s="57" t="s">
        <v>489</v>
      </c>
      <c r="D18" s="57" t="s">
        <v>490</v>
      </c>
      <c r="E18" s="57" t="s">
        <v>486</v>
      </c>
      <c r="F18" s="58" t="s">
        <v>20</v>
      </c>
      <c r="G18" s="58" t="s">
        <v>481</v>
      </c>
      <c r="H18" s="58" t="s">
        <v>18</v>
      </c>
    </row>
    <row r="19" spans="1:12" x14ac:dyDescent="0.15">
      <c r="A19" s="40"/>
      <c r="B19" s="40"/>
      <c r="C19" s="40"/>
      <c r="D19" s="40"/>
      <c r="E19" s="40"/>
      <c r="F19" s="41"/>
      <c r="G19" s="40"/>
      <c r="H19" s="40"/>
    </row>
    <row r="20" spans="1:12" x14ac:dyDescent="0.15">
      <c r="A20" s="40"/>
      <c r="B20" s="40"/>
      <c r="C20" s="40"/>
      <c r="D20" s="40"/>
      <c r="E20" s="40"/>
      <c r="F20" s="41"/>
      <c r="G20" s="40"/>
      <c r="H20" s="40"/>
    </row>
    <row r="21" spans="1:12" x14ac:dyDescent="0.15">
      <c r="A21" s="40"/>
      <c r="B21" s="40"/>
      <c r="C21" s="40"/>
      <c r="D21" s="40"/>
      <c r="E21" s="40"/>
      <c r="F21" s="41"/>
      <c r="G21" s="40"/>
      <c r="H21" s="40"/>
      <c r="K21" s="54"/>
      <c r="L21" s="54"/>
    </row>
    <row r="22" spans="1:12" x14ac:dyDescent="0.15">
      <c r="A22" s="40"/>
      <c r="B22" s="40"/>
      <c r="C22" s="40"/>
      <c r="D22" s="40"/>
      <c r="E22" s="40"/>
      <c r="F22" s="41"/>
      <c r="G22" s="40"/>
      <c r="H22" s="40"/>
    </row>
    <row r="23" spans="1:12" x14ac:dyDescent="0.15">
      <c r="A23" s="40"/>
      <c r="B23" s="40"/>
      <c r="C23" s="40"/>
      <c r="D23" s="40"/>
      <c r="E23" s="40"/>
      <c r="F23" s="41"/>
      <c r="G23" s="40"/>
      <c r="H23" s="40"/>
      <c r="K23" s="55"/>
    </row>
    <row r="24" spans="1:12" x14ac:dyDescent="0.15">
      <c r="A24" s="40"/>
      <c r="B24" s="40"/>
      <c r="C24" s="40"/>
      <c r="D24" s="40"/>
      <c r="E24" s="40"/>
      <c r="F24" s="41"/>
      <c r="G24" s="40"/>
      <c r="H24" s="40"/>
    </row>
    <row r="25" spans="1:12" x14ac:dyDescent="0.15">
      <c r="A25" s="40"/>
      <c r="B25" s="40"/>
      <c r="C25" s="40"/>
      <c r="D25" s="40"/>
      <c r="E25" s="40"/>
      <c r="F25" s="41"/>
      <c r="G25" s="40"/>
      <c r="H25" s="40"/>
    </row>
    <row r="26" spans="1:12" x14ac:dyDescent="0.15">
      <c r="A26" s="40"/>
      <c r="B26" s="40"/>
      <c r="C26" s="40"/>
      <c r="D26" s="40"/>
      <c r="E26" s="40"/>
      <c r="F26" s="41"/>
      <c r="G26" s="40"/>
      <c r="H26" s="40"/>
    </row>
    <row r="27" spans="1:12" x14ac:dyDescent="0.15">
      <c r="A27" s="40"/>
      <c r="B27" s="40"/>
      <c r="C27" s="40"/>
      <c r="D27" s="40"/>
      <c r="E27" s="40"/>
      <c r="F27" s="41"/>
      <c r="G27" s="40"/>
      <c r="H27" s="40"/>
    </row>
    <row r="28" spans="1:12" x14ac:dyDescent="0.15">
      <c r="A28" s="40"/>
      <c r="B28" s="40"/>
      <c r="C28" s="40"/>
      <c r="D28" s="40"/>
      <c r="E28" s="40"/>
      <c r="F28" s="41"/>
      <c r="G28" s="40"/>
      <c r="H28" s="40"/>
    </row>
    <row r="29" spans="1:12" x14ac:dyDescent="0.15">
      <c r="A29" s="40"/>
      <c r="B29" s="40"/>
      <c r="C29" s="40"/>
      <c r="D29" s="40"/>
      <c r="E29" s="40"/>
      <c r="F29" s="41"/>
      <c r="G29" s="40"/>
      <c r="H29" s="40"/>
    </row>
    <row r="30" spans="1:12" x14ac:dyDescent="0.15">
      <c r="A30" s="40"/>
      <c r="B30" s="40"/>
      <c r="C30" s="40"/>
      <c r="D30" s="40"/>
      <c r="E30" s="40"/>
      <c r="F30" s="41"/>
      <c r="G30" s="40"/>
      <c r="H30" s="40"/>
    </row>
    <row r="31" spans="1:12" x14ac:dyDescent="0.15">
      <c r="A31" s="40"/>
      <c r="B31" s="40"/>
      <c r="C31" s="40"/>
      <c r="D31" s="40"/>
      <c r="E31" s="40"/>
      <c r="F31" s="41"/>
      <c r="G31" s="40"/>
      <c r="H31" s="40"/>
    </row>
    <row r="32" spans="1:12" x14ac:dyDescent="0.15">
      <c r="A32" s="40"/>
      <c r="B32" s="40"/>
      <c r="C32" s="40"/>
      <c r="D32" s="40"/>
      <c r="E32" s="40"/>
      <c r="F32" s="41"/>
      <c r="G32" s="40"/>
      <c r="H32" s="40"/>
    </row>
    <row r="33" spans="1:8" x14ac:dyDescent="0.15">
      <c r="A33" s="40"/>
      <c r="B33" s="40"/>
      <c r="C33" s="40"/>
      <c r="D33" s="40"/>
      <c r="E33" s="40"/>
      <c r="F33" s="41"/>
      <c r="G33" s="40"/>
      <c r="H33" s="40"/>
    </row>
    <row r="34" spans="1:8" x14ac:dyDescent="0.15">
      <c r="A34" s="40"/>
      <c r="B34" s="40"/>
      <c r="C34" s="40"/>
      <c r="D34" s="40"/>
      <c r="E34" s="40"/>
      <c r="F34" s="41"/>
      <c r="G34" s="40"/>
      <c r="H34" s="40"/>
    </row>
    <row r="35" spans="1:8" x14ac:dyDescent="0.15">
      <c r="A35" s="40"/>
      <c r="B35" s="40"/>
      <c r="C35" s="40"/>
      <c r="D35" s="40"/>
      <c r="E35" s="40"/>
      <c r="F35" s="41"/>
      <c r="G35" s="40"/>
      <c r="H35" s="40"/>
    </row>
    <row r="36" spans="1:8" x14ac:dyDescent="0.15">
      <c r="A36" s="40"/>
      <c r="B36" s="40"/>
      <c r="C36" s="40"/>
      <c r="D36" s="40"/>
      <c r="E36" s="40"/>
      <c r="F36" s="41"/>
      <c r="G36" s="40"/>
      <c r="H36" s="40"/>
    </row>
    <row r="37" spans="1:8" x14ac:dyDescent="0.15">
      <c r="A37" s="40"/>
      <c r="B37" s="40"/>
      <c r="C37" s="40"/>
      <c r="D37" s="40"/>
      <c r="E37" s="40"/>
      <c r="F37" s="41"/>
      <c r="G37" s="40"/>
      <c r="H37" s="40"/>
    </row>
    <row r="38" spans="1:8" x14ac:dyDescent="0.15">
      <c r="A38" s="40"/>
      <c r="B38" s="40"/>
      <c r="C38" s="40"/>
      <c r="D38" s="40"/>
      <c r="E38" s="40"/>
      <c r="F38" s="41"/>
      <c r="G38" s="40"/>
      <c r="H38" s="40"/>
    </row>
    <row r="39" spans="1:8" x14ac:dyDescent="0.15">
      <c r="A39" s="40"/>
      <c r="B39" s="40"/>
      <c r="C39" s="40"/>
      <c r="D39" s="40"/>
      <c r="E39" s="40"/>
      <c r="F39" s="41"/>
      <c r="G39" s="40"/>
      <c r="H39" s="40"/>
    </row>
    <row r="40" spans="1:8" x14ac:dyDescent="0.15">
      <c r="A40" s="40"/>
      <c r="B40" s="40"/>
      <c r="C40" s="40"/>
      <c r="D40" s="40"/>
      <c r="E40" s="40"/>
      <c r="F40" s="41"/>
      <c r="G40" s="40"/>
      <c r="H40" s="40"/>
    </row>
    <row r="41" spans="1:8" x14ac:dyDescent="0.15">
      <c r="A41" s="40"/>
      <c r="B41" s="40"/>
      <c r="C41" s="40"/>
      <c r="D41" s="40"/>
      <c r="E41" s="40"/>
      <c r="F41" s="41"/>
      <c r="G41" s="40"/>
      <c r="H41" s="40"/>
    </row>
    <row r="42" spans="1:8" x14ac:dyDescent="0.15">
      <c r="A42" s="40"/>
      <c r="B42" s="40"/>
      <c r="C42" s="40"/>
      <c r="D42" s="40"/>
      <c r="E42" s="40"/>
      <c r="F42" s="41"/>
      <c r="G42" s="40"/>
      <c r="H42" s="40"/>
    </row>
    <row r="43" spans="1:8" x14ac:dyDescent="0.15">
      <c r="A43" s="40"/>
      <c r="B43" s="40"/>
      <c r="C43" s="40"/>
      <c r="D43" s="40"/>
      <c r="E43" s="40"/>
      <c r="F43" s="41"/>
      <c r="G43" s="40"/>
      <c r="H43" s="40"/>
    </row>
    <row r="44" spans="1:8" x14ac:dyDescent="0.15">
      <c r="A44" s="40"/>
      <c r="B44" s="40"/>
      <c r="C44" s="40"/>
      <c r="D44" s="40"/>
      <c r="E44" s="40"/>
      <c r="F44" s="41"/>
      <c r="G44" s="40"/>
      <c r="H44" s="40"/>
    </row>
    <row r="45" spans="1:8" x14ac:dyDescent="0.15">
      <c r="A45" s="40"/>
      <c r="B45" s="40"/>
      <c r="C45" s="40"/>
      <c r="D45" s="40"/>
      <c r="E45" s="40"/>
      <c r="F45" s="41"/>
      <c r="G45" s="40"/>
      <c r="H45" s="40"/>
    </row>
  </sheetData>
  <sheetProtection password="8D14" sheet="1" formatCells="0" formatRows="0" insertRows="0" deleteRows="0" autoFilter="0"/>
  <sortState ref="K20:L27">
    <sortCondition ref="L20"/>
  </sortState>
  <mergeCells count="11">
    <mergeCell ref="B2:G2"/>
    <mergeCell ref="B1:G1"/>
    <mergeCell ref="A1:A2"/>
    <mergeCell ref="F15:H15"/>
    <mergeCell ref="B5:C5"/>
    <mergeCell ref="B7:D7"/>
    <mergeCell ref="B6:D6"/>
    <mergeCell ref="H5:I5"/>
    <mergeCell ref="B8:D8"/>
    <mergeCell ref="A15:E15"/>
    <mergeCell ref="B10:G12"/>
  </mergeCells>
  <dataValidations count="7">
    <dataValidation type="list" allowBlank="1" showInputMessage="1" showErrorMessage="1" sqref="I2">
      <formula1>"ENG,FRA,ESP"</formula1>
      <formula2>0</formula2>
    </dataValidation>
    <dataValidation type="list" showInputMessage="1" showErrorMessage="1" promptTitle="FlagName" sqref="B5:C5">
      <formula1>FlagName</formula1>
    </dataValidation>
    <dataValidation type="decimal" allowBlank="1" showInputMessage="1" showErrorMessage="1" sqref="C19:C45">
      <formula1>-79.99</formula1>
      <formula2>79.99</formula2>
    </dataValidation>
    <dataValidation type="decimal" allowBlank="1" showInputMessage="1" showErrorMessage="1" sqref="D19:D45">
      <formula1>-179.99</formula1>
      <formula2>179.99</formula2>
    </dataValidation>
    <dataValidation type="whole" allowBlank="1" showInputMessage="1" showErrorMessage="1" sqref="E19:E45">
      <formula1>0</formula1>
      <formula2>31</formula2>
    </dataValidation>
    <dataValidation type="whole" allowBlank="1" showInputMessage="1" showErrorMessage="1" sqref="B19:B45">
      <formula1>1</formula1>
      <formula2>12</formula2>
    </dataValidation>
    <dataValidation type="list" allowBlank="1" showInputMessage="1" showErrorMessage="1" sqref="H19:H45">
      <formula1>IsscfgCode</formula1>
    </dataValidation>
  </dataValidations>
  <hyperlinks>
    <hyperlink ref="A5" location="FlagName" display="FlagName"/>
    <hyperlink ref="H16" location="IsscfgCode" display="IsscfgCode"/>
  </hyperlinks>
  <pageMargins left="0.39374999999999999" right="0.39374999999999999" top="0.39374999999999999" bottom="0.39374999999999999" header="0.51180555555555496" footer="0.51180555555555496"/>
  <pageSetup paperSize="9" firstPageNumber="0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H148"/>
  <sheetViews>
    <sheetView workbookViewId="0">
      <pane ySplit="2" topLeftCell="A3" activePane="bottomLeft" state="frozen"/>
      <selection pane="bottomLeft" activeCell="G29" sqref="G29"/>
    </sheetView>
  </sheetViews>
  <sheetFormatPr baseColWidth="10" defaultColWidth="11.83203125" defaultRowHeight="11" x14ac:dyDescent="0.15"/>
  <cols>
    <col min="1" max="1" width="14.33203125" style="38" customWidth="1"/>
    <col min="2" max="2" width="26.33203125" style="38" customWidth="1"/>
    <col min="3" max="3" width="7.5" style="38" bestFit="1" customWidth="1"/>
    <col min="4" max="4" width="5.33203125" style="38" bestFit="1" customWidth="1"/>
    <col min="5" max="5" width="5.5" style="38" customWidth="1"/>
    <col min="6" max="6" width="8.1640625" style="38" bestFit="1" customWidth="1"/>
    <col min="7" max="7" width="28.6640625" style="38" bestFit="1" customWidth="1"/>
    <col min="8" max="8" width="21.1640625" style="38" bestFit="1" customWidth="1"/>
    <col min="9" max="16384" width="11.83203125" style="38"/>
  </cols>
  <sheetData>
    <row r="1" spans="1:8" x14ac:dyDescent="0.15">
      <c r="A1" s="75" t="s">
        <v>520</v>
      </c>
      <c r="B1" s="75"/>
      <c r="C1" s="75"/>
      <c r="D1" s="75"/>
      <c r="F1" s="39" t="s">
        <v>521</v>
      </c>
      <c r="G1" s="39"/>
      <c r="H1" s="39"/>
    </row>
    <row r="2" spans="1:8" x14ac:dyDescent="0.15">
      <c r="A2" s="11" t="s">
        <v>21</v>
      </c>
      <c r="B2" s="11" t="s">
        <v>22</v>
      </c>
      <c r="C2" s="11" t="s">
        <v>23</v>
      </c>
      <c r="D2" s="11" t="s">
        <v>24</v>
      </c>
      <c r="F2" s="12" t="s">
        <v>397</v>
      </c>
      <c r="G2" s="12" t="s">
        <v>398</v>
      </c>
      <c r="H2" s="12" t="s">
        <v>399</v>
      </c>
    </row>
    <row r="3" spans="1:8" x14ac:dyDescent="0.15">
      <c r="A3" s="13" t="s">
        <v>25</v>
      </c>
      <c r="B3" s="13" t="s">
        <v>26</v>
      </c>
      <c r="C3" s="13" t="s">
        <v>27</v>
      </c>
      <c r="D3" s="13" t="s">
        <v>28</v>
      </c>
      <c r="F3" s="38" t="s">
        <v>392</v>
      </c>
      <c r="G3" s="38" t="s">
        <v>401</v>
      </c>
      <c r="H3" s="38" t="s">
        <v>400</v>
      </c>
    </row>
    <row r="4" spans="1:8" x14ac:dyDescent="0.15">
      <c r="A4" s="13" t="s">
        <v>29</v>
      </c>
      <c r="B4" s="13" t="s">
        <v>30</v>
      </c>
      <c r="C4" s="13" t="s">
        <v>31</v>
      </c>
      <c r="D4" s="13" t="s">
        <v>28</v>
      </c>
      <c r="F4" s="38" t="s">
        <v>402</v>
      </c>
      <c r="G4" s="38" t="s">
        <v>404</v>
      </c>
      <c r="H4" s="38" t="s">
        <v>403</v>
      </c>
    </row>
    <row r="5" spans="1:8" x14ac:dyDescent="0.15">
      <c r="A5" s="13" t="s">
        <v>32</v>
      </c>
      <c r="B5" s="13" t="s">
        <v>33</v>
      </c>
      <c r="C5" s="13" t="s">
        <v>34</v>
      </c>
      <c r="D5" s="13" t="s">
        <v>28</v>
      </c>
      <c r="F5" s="38" t="s">
        <v>405</v>
      </c>
      <c r="G5" s="38" t="s">
        <v>407</v>
      </c>
      <c r="H5" s="38" t="s">
        <v>406</v>
      </c>
    </row>
    <row r="6" spans="1:8" x14ac:dyDescent="0.15">
      <c r="A6" s="13" t="s">
        <v>35</v>
      </c>
      <c r="B6" s="13" t="s">
        <v>36</v>
      </c>
      <c r="C6" s="13" t="s">
        <v>37</v>
      </c>
      <c r="D6" s="13" t="s">
        <v>28</v>
      </c>
      <c r="F6" s="38" t="s">
        <v>522</v>
      </c>
      <c r="G6" s="38" t="s">
        <v>523</v>
      </c>
      <c r="H6" s="38" t="s">
        <v>406</v>
      </c>
    </row>
    <row r="7" spans="1:8" x14ac:dyDescent="0.15">
      <c r="A7" s="13" t="s">
        <v>38</v>
      </c>
      <c r="B7" s="13" t="s">
        <v>39</v>
      </c>
      <c r="C7" s="13" t="s">
        <v>40</v>
      </c>
      <c r="D7" s="13" t="s">
        <v>28</v>
      </c>
      <c r="F7" s="38" t="s">
        <v>408</v>
      </c>
      <c r="G7" s="38" t="s">
        <v>410</v>
      </c>
      <c r="H7" s="38" t="s">
        <v>409</v>
      </c>
    </row>
    <row r="8" spans="1:8" x14ac:dyDescent="0.15">
      <c r="A8" s="13" t="s">
        <v>41</v>
      </c>
      <c r="B8" s="13" t="s">
        <v>42</v>
      </c>
      <c r="C8" s="13" t="s">
        <v>43</v>
      </c>
      <c r="D8" s="13" t="s">
        <v>28</v>
      </c>
      <c r="F8" s="38" t="s">
        <v>524</v>
      </c>
      <c r="G8" s="38" t="s">
        <v>412</v>
      </c>
      <c r="H8" s="38" t="s">
        <v>411</v>
      </c>
    </row>
    <row r="9" spans="1:8" x14ac:dyDescent="0.15">
      <c r="A9" s="13" t="s">
        <v>44</v>
      </c>
      <c r="B9" s="13" t="s">
        <v>45</v>
      </c>
      <c r="C9" s="13" t="s">
        <v>46</v>
      </c>
      <c r="D9" s="13" t="s">
        <v>28</v>
      </c>
      <c r="F9" s="38" t="s">
        <v>525</v>
      </c>
      <c r="G9" s="38" t="s">
        <v>414</v>
      </c>
      <c r="H9" s="38" t="s">
        <v>413</v>
      </c>
    </row>
    <row r="10" spans="1:8" x14ac:dyDescent="0.15">
      <c r="A10" s="13" t="s">
        <v>47</v>
      </c>
      <c r="B10" s="13" t="s">
        <v>48</v>
      </c>
      <c r="C10" s="13" t="s">
        <v>49</v>
      </c>
      <c r="D10" s="13" t="s">
        <v>28</v>
      </c>
      <c r="F10" s="38" t="s">
        <v>415</v>
      </c>
      <c r="G10" s="38" t="s">
        <v>417</v>
      </c>
      <c r="H10" s="38" t="s">
        <v>416</v>
      </c>
    </row>
    <row r="11" spans="1:8" x14ac:dyDescent="0.15">
      <c r="A11" s="13" t="s">
        <v>50</v>
      </c>
      <c r="B11" s="13" t="s">
        <v>51</v>
      </c>
      <c r="C11" s="13" t="s">
        <v>52</v>
      </c>
      <c r="D11" s="13" t="s">
        <v>28</v>
      </c>
      <c r="F11" s="38" t="s">
        <v>526</v>
      </c>
      <c r="G11" s="38" t="s">
        <v>527</v>
      </c>
      <c r="H11" s="38" t="s">
        <v>416</v>
      </c>
    </row>
    <row r="12" spans="1:8" x14ac:dyDescent="0.15">
      <c r="A12" s="13" t="s">
        <v>382</v>
      </c>
      <c r="B12" s="13" t="s">
        <v>232</v>
      </c>
      <c r="C12" s="13" t="s">
        <v>383</v>
      </c>
      <c r="D12" s="13" t="s">
        <v>28</v>
      </c>
      <c r="F12" s="38" t="s">
        <v>418</v>
      </c>
      <c r="G12" s="38" t="s">
        <v>420</v>
      </c>
      <c r="H12" s="38" t="s">
        <v>419</v>
      </c>
    </row>
    <row r="13" spans="1:8" x14ac:dyDescent="0.15">
      <c r="A13" s="13" t="s">
        <v>53</v>
      </c>
      <c r="B13" s="13" t="s">
        <v>538</v>
      </c>
      <c r="C13" s="13" t="s">
        <v>54</v>
      </c>
      <c r="D13" s="13" t="s">
        <v>28</v>
      </c>
      <c r="F13" s="38" t="s">
        <v>528</v>
      </c>
      <c r="G13" s="38" t="s">
        <v>529</v>
      </c>
      <c r="H13" s="38" t="s">
        <v>427</v>
      </c>
    </row>
    <row r="14" spans="1:8" x14ac:dyDescent="0.15">
      <c r="A14" s="13" t="s">
        <v>59</v>
      </c>
      <c r="B14" s="13" t="s">
        <v>60</v>
      </c>
      <c r="C14" s="13" t="s">
        <v>61</v>
      </c>
      <c r="D14" s="13" t="s">
        <v>28</v>
      </c>
      <c r="F14" s="38" t="s">
        <v>530</v>
      </c>
      <c r="G14" s="38" t="s">
        <v>531</v>
      </c>
      <c r="H14" s="38" t="s">
        <v>427</v>
      </c>
    </row>
    <row r="15" spans="1:8" x14ac:dyDescent="0.15">
      <c r="A15" s="13" t="s">
        <v>62</v>
      </c>
      <c r="B15" s="13" t="s">
        <v>63</v>
      </c>
      <c r="C15" s="13" t="s">
        <v>64</v>
      </c>
      <c r="D15" s="13" t="s">
        <v>28</v>
      </c>
      <c r="F15" s="38" t="s">
        <v>532</v>
      </c>
      <c r="G15" s="38" t="s">
        <v>533</v>
      </c>
      <c r="H15" s="38" t="s">
        <v>427</v>
      </c>
    </row>
    <row r="16" spans="1:8" x14ac:dyDescent="0.15">
      <c r="A16" s="13" t="s">
        <v>375</v>
      </c>
      <c r="B16" s="13" t="s">
        <v>376</v>
      </c>
      <c r="C16" s="13" t="s">
        <v>55</v>
      </c>
      <c r="D16" s="13" t="s">
        <v>28</v>
      </c>
      <c r="F16" s="38" t="s">
        <v>534</v>
      </c>
      <c r="G16" s="38" t="s">
        <v>535</v>
      </c>
      <c r="H16" s="38" t="s">
        <v>427</v>
      </c>
    </row>
    <row r="17" spans="1:8" x14ac:dyDescent="0.15">
      <c r="A17" s="13" t="s">
        <v>65</v>
      </c>
      <c r="B17" s="13" t="s">
        <v>66</v>
      </c>
      <c r="C17" s="13" t="s">
        <v>67</v>
      </c>
      <c r="D17" s="13" t="s">
        <v>28</v>
      </c>
      <c r="F17" s="38" t="s">
        <v>396</v>
      </c>
      <c r="G17" s="38" t="s">
        <v>422</v>
      </c>
      <c r="H17" s="38" t="s">
        <v>421</v>
      </c>
    </row>
    <row r="18" spans="1:8" x14ac:dyDescent="0.15">
      <c r="A18" s="13" t="s">
        <v>68</v>
      </c>
      <c r="B18" s="13" t="s">
        <v>69</v>
      </c>
      <c r="C18" s="13" t="s">
        <v>70</v>
      </c>
      <c r="D18" s="13" t="s">
        <v>28</v>
      </c>
      <c r="F18" s="38" t="s">
        <v>423</v>
      </c>
      <c r="G18" s="38" t="s">
        <v>425</v>
      </c>
      <c r="H18" s="38" t="s">
        <v>424</v>
      </c>
    </row>
    <row r="19" spans="1:8" x14ac:dyDescent="0.15">
      <c r="A19" s="13" t="s">
        <v>71</v>
      </c>
      <c r="B19" s="13" t="s">
        <v>72</v>
      </c>
      <c r="C19" s="13" t="s">
        <v>73</v>
      </c>
      <c r="D19" s="13" t="s">
        <v>28</v>
      </c>
      <c r="F19" s="38" t="s">
        <v>426</v>
      </c>
      <c r="G19" s="38" t="s">
        <v>428</v>
      </c>
      <c r="H19" s="38" t="s">
        <v>427</v>
      </c>
    </row>
    <row r="20" spans="1:8" x14ac:dyDescent="0.15">
      <c r="A20" s="13" t="s">
        <v>74</v>
      </c>
      <c r="B20" s="13" t="s">
        <v>75</v>
      </c>
      <c r="C20" s="13" t="s">
        <v>76</v>
      </c>
      <c r="D20" s="13" t="s">
        <v>28</v>
      </c>
      <c r="F20" s="38" t="s">
        <v>429</v>
      </c>
      <c r="G20" s="38" t="s">
        <v>430</v>
      </c>
      <c r="H20" s="38" t="s">
        <v>536</v>
      </c>
    </row>
    <row r="21" spans="1:8" x14ac:dyDescent="0.15">
      <c r="A21" s="13" t="s">
        <v>77</v>
      </c>
      <c r="B21" s="13" t="s">
        <v>78</v>
      </c>
      <c r="C21" s="13" t="s">
        <v>79</v>
      </c>
      <c r="D21" s="13" t="s">
        <v>28</v>
      </c>
      <c r="F21" s="38" t="s">
        <v>431</v>
      </c>
      <c r="G21" s="38" t="s">
        <v>433</v>
      </c>
      <c r="H21" s="38" t="s">
        <v>432</v>
      </c>
    </row>
    <row r="22" spans="1:8" x14ac:dyDescent="0.15">
      <c r="A22" s="13" t="s">
        <v>80</v>
      </c>
      <c r="B22" s="13" t="s">
        <v>81</v>
      </c>
      <c r="C22" s="13" t="s">
        <v>82</v>
      </c>
      <c r="D22" s="13" t="s">
        <v>28</v>
      </c>
      <c r="F22" s="38" t="s">
        <v>434</v>
      </c>
      <c r="G22" s="38" t="s">
        <v>436</v>
      </c>
      <c r="H22" s="38" t="s">
        <v>435</v>
      </c>
    </row>
    <row r="23" spans="1:8" x14ac:dyDescent="0.15">
      <c r="A23" s="13" t="s">
        <v>83</v>
      </c>
      <c r="B23" s="13" t="s">
        <v>84</v>
      </c>
      <c r="C23" s="13" t="s">
        <v>85</v>
      </c>
      <c r="D23" s="13" t="s">
        <v>28</v>
      </c>
      <c r="F23" s="38" t="s">
        <v>437</v>
      </c>
      <c r="G23" s="38" t="s">
        <v>439</v>
      </c>
      <c r="H23" s="38" t="s">
        <v>438</v>
      </c>
    </row>
    <row r="24" spans="1:8" x14ac:dyDescent="0.15">
      <c r="A24" s="13" t="s">
        <v>377</v>
      </c>
      <c r="B24" s="13" t="s">
        <v>86</v>
      </c>
      <c r="C24" s="13" t="s">
        <v>87</v>
      </c>
      <c r="D24" s="13" t="s">
        <v>28</v>
      </c>
      <c r="F24" s="38" t="s">
        <v>440</v>
      </c>
      <c r="G24" s="38" t="s">
        <v>537</v>
      </c>
      <c r="H24" s="38" t="s">
        <v>441</v>
      </c>
    </row>
    <row r="25" spans="1:8" x14ac:dyDescent="0.15">
      <c r="A25" s="13" t="s">
        <v>88</v>
      </c>
      <c r="B25" s="13" t="s">
        <v>89</v>
      </c>
      <c r="C25" s="13" t="s">
        <v>90</v>
      </c>
      <c r="D25" s="13" t="s">
        <v>28</v>
      </c>
      <c r="F25" s="38" t="s">
        <v>442</v>
      </c>
      <c r="G25" s="38" t="s">
        <v>444</v>
      </c>
      <c r="H25" s="38" t="s">
        <v>443</v>
      </c>
    </row>
    <row r="26" spans="1:8" x14ac:dyDescent="0.15">
      <c r="A26" s="13" t="s">
        <v>91</v>
      </c>
      <c r="B26" s="13" t="s">
        <v>92</v>
      </c>
      <c r="C26" s="13" t="s">
        <v>93</v>
      </c>
      <c r="D26" s="13" t="s">
        <v>28</v>
      </c>
    </row>
    <row r="27" spans="1:8" x14ac:dyDescent="0.15">
      <c r="A27" s="13" t="s">
        <v>94</v>
      </c>
      <c r="B27" s="13" t="s">
        <v>95</v>
      </c>
      <c r="C27" s="13" t="s">
        <v>96</v>
      </c>
      <c r="D27" s="13" t="s">
        <v>28</v>
      </c>
    </row>
    <row r="28" spans="1:8" x14ac:dyDescent="0.15">
      <c r="A28" s="13" t="s">
        <v>97</v>
      </c>
      <c r="B28" s="13" t="s">
        <v>98</v>
      </c>
      <c r="C28" s="13" t="s">
        <v>99</v>
      </c>
      <c r="D28" s="13" t="s">
        <v>28</v>
      </c>
    </row>
    <row r="29" spans="1:8" x14ac:dyDescent="0.15">
      <c r="A29" s="13" t="s">
        <v>100</v>
      </c>
      <c r="B29" s="13" t="s">
        <v>101</v>
      </c>
      <c r="C29" s="13" t="s">
        <v>102</v>
      </c>
      <c r="D29" s="13" t="s">
        <v>28</v>
      </c>
    </row>
    <row r="30" spans="1:8" x14ac:dyDescent="0.15">
      <c r="A30" s="13" t="s">
        <v>103</v>
      </c>
      <c r="B30" s="13" t="s">
        <v>104</v>
      </c>
      <c r="C30" s="13" t="s">
        <v>105</v>
      </c>
      <c r="D30" s="13" t="s">
        <v>28</v>
      </c>
    </row>
    <row r="31" spans="1:8" x14ac:dyDescent="0.15">
      <c r="A31" s="13" t="s">
        <v>106</v>
      </c>
      <c r="B31" s="13" t="s">
        <v>107</v>
      </c>
      <c r="C31" s="13" t="s">
        <v>108</v>
      </c>
      <c r="D31" s="13" t="s">
        <v>28</v>
      </c>
    </row>
    <row r="32" spans="1:8" x14ac:dyDescent="0.15">
      <c r="A32" s="13" t="s">
        <v>109</v>
      </c>
      <c r="B32" s="13" t="s">
        <v>110</v>
      </c>
      <c r="C32" s="13" t="s">
        <v>111</v>
      </c>
      <c r="D32" s="13" t="s">
        <v>28</v>
      </c>
    </row>
    <row r="33" spans="1:8" x14ac:dyDescent="0.15">
      <c r="A33" s="13" t="s">
        <v>112</v>
      </c>
      <c r="B33" s="13" t="s">
        <v>113</v>
      </c>
      <c r="C33" s="13" t="s">
        <v>114</v>
      </c>
      <c r="D33" s="13" t="s">
        <v>28</v>
      </c>
    </row>
    <row r="34" spans="1:8" x14ac:dyDescent="0.15">
      <c r="A34" s="13" t="s">
        <v>115</v>
      </c>
      <c r="B34" s="13" t="s">
        <v>116</v>
      </c>
      <c r="C34" s="13" t="s">
        <v>117</v>
      </c>
      <c r="D34" s="13" t="s">
        <v>28</v>
      </c>
    </row>
    <row r="35" spans="1:8" x14ac:dyDescent="0.15">
      <c r="A35" s="13" t="s">
        <v>118</v>
      </c>
      <c r="B35" s="13" t="s">
        <v>119</v>
      </c>
      <c r="C35" s="13" t="s">
        <v>120</v>
      </c>
      <c r="D35" s="13" t="s">
        <v>28</v>
      </c>
    </row>
    <row r="36" spans="1:8" x14ac:dyDescent="0.15">
      <c r="A36" s="13" t="s">
        <v>56</v>
      </c>
      <c r="B36" s="13" t="s">
        <v>57</v>
      </c>
      <c r="C36" s="13" t="s">
        <v>58</v>
      </c>
      <c r="D36" s="13" t="s">
        <v>28</v>
      </c>
    </row>
    <row r="37" spans="1:8" x14ac:dyDescent="0.15">
      <c r="A37" s="13" t="s">
        <v>294</v>
      </c>
      <c r="B37" s="13" t="s">
        <v>295</v>
      </c>
      <c r="C37" s="13" t="s">
        <v>296</v>
      </c>
      <c r="D37" s="13" t="s">
        <v>28</v>
      </c>
    </row>
    <row r="38" spans="1:8" x14ac:dyDescent="0.15">
      <c r="A38" s="13" t="s">
        <v>121</v>
      </c>
      <c r="B38" s="13" t="s">
        <v>378</v>
      </c>
      <c r="C38" s="13" t="s">
        <v>122</v>
      </c>
      <c r="D38" s="13" t="s">
        <v>28</v>
      </c>
    </row>
    <row r="39" spans="1:8" x14ac:dyDescent="0.15">
      <c r="A39" s="13" t="s">
        <v>123</v>
      </c>
      <c r="B39" s="13" t="s">
        <v>124</v>
      </c>
      <c r="C39" s="13" t="s">
        <v>125</v>
      </c>
      <c r="D39" s="13" t="s">
        <v>28</v>
      </c>
    </row>
    <row r="40" spans="1:8" x14ac:dyDescent="0.15">
      <c r="A40" s="13" t="s">
        <v>126</v>
      </c>
      <c r="B40" s="13" t="s">
        <v>127</v>
      </c>
      <c r="C40" s="13" t="s">
        <v>128</v>
      </c>
      <c r="D40" s="13" t="s">
        <v>28</v>
      </c>
    </row>
    <row r="41" spans="1:8" x14ac:dyDescent="0.15">
      <c r="A41" s="13" t="s">
        <v>129</v>
      </c>
      <c r="B41" s="13" t="s">
        <v>130</v>
      </c>
      <c r="C41" s="13" t="s">
        <v>131</v>
      </c>
      <c r="D41" s="13" t="s">
        <v>28</v>
      </c>
    </row>
    <row r="42" spans="1:8" x14ac:dyDescent="0.15">
      <c r="A42" s="13" t="s">
        <v>132</v>
      </c>
      <c r="B42" s="13" t="s">
        <v>133</v>
      </c>
      <c r="C42" s="13" t="s">
        <v>134</v>
      </c>
      <c r="D42" s="13" t="s">
        <v>28</v>
      </c>
    </row>
    <row r="43" spans="1:8" x14ac:dyDescent="0.15">
      <c r="A43" s="13" t="s">
        <v>135</v>
      </c>
      <c r="B43" s="13" t="s">
        <v>379</v>
      </c>
      <c r="C43" s="13" t="s">
        <v>136</v>
      </c>
      <c r="D43" s="13" t="s">
        <v>28</v>
      </c>
    </row>
    <row r="44" spans="1:8" x14ac:dyDescent="0.15">
      <c r="A44" s="13" t="s">
        <v>137</v>
      </c>
      <c r="B44" s="13" t="s">
        <v>138</v>
      </c>
      <c r="C44" s="13" t="s">
        <v>139</v>
      </c>
      <c r="D44" s="13" t="s">
        <v>28</v>
      </c>
    </row>
    <row r="45" spans="1:8" x14ac:dyDescent="0.15">
      <c r="A45" s="13" t="s">
        <v>140</v>
      </c>
      <c r="B45" s="13" t="s">
        <v>141</v>
      </c>
      <c r="C45" s="13" t="s">
        <v>142</v>
      </c>
      <c r="D45" s="13" t="s">
        <v>28</v>
      </c>
      <c r="F45" s="14"/>
      <c r="G45" s="14"/>
      <c r="H45" s="14"/>
    </row>
    <row r="46" spans="1:8" x14ac:dyDescent="0.15">
      <c r="A46" s="13" t="s">
        <v>143</v>
      </c>
      <c r="B46" s="13" t="s">
        <v>144</v>
      </c>
      <c r="C46" s="13" t="s">
        <v>145</v>
      </c>
      <c r="D46" s="13" t="s">
        <v>28</v>
      </c>
      <c r="F46" s="14"/>
      <c r="G46" s="14"/>
      <c r="H46" s="14"/>
    </row>
    <row r="47" spans="1:8" x14ac:dyDescent="0.15">
      <c r="A47" s="13" t="s">
        <v>146</v>
      </c>
      <c r="B47" s="13" t="s">
        <v>147</v>
      </c>
      <c r="C47" s="13" t="s">
        <v>148</v>
      </c>
      <c r="D47" s="13" t="s">
        <v>28</v>
      </c>
      <c r="F47" s="14"/>
      <c r="G47" s="14"/>
      <c r="H47" s="14"/>
    </row>
    <row r="48" spans="1:8" x14ac:dyDescent="0.15">
      <c r="A48" s="13" t="s">
        <v>327</v>
      </c>
      <c r="B48" s="13" t="s">
        <v>328</v>
      </c>
      <c r="C48" s="13" t="s">
        <v>329</v>
      </c>
      <c r="D48" s="13" t="s">
        <v>28</v>
      </c>
      <c r="F48" s="14"/>
      <c r="G48" s="14"/>
      <c r="H48" s="14"/>
    </row>
    <row r="49" spans="1:8" x14ac:dyDescent="0.15">
      <c r="A49" s="13" t="s">
        <v>149</v>
      </c>
      <c r="B49" s="13" t="s">
        <v>150</v>
      </c>
      <c r="C49" s="13" t="s">
        <v>151</v>
      </c>
      <c r="D49" s="13" t="s">
        <v>28</v>
      </c>
      <c r="F49" s="14"/>
      <c r="G49" s="14"/>
      <c r="H49" s="14"/>
    </row>
    <row r="50" spans="1:8" x14ac:dyDescent="0.15">
      <c r="A50" s="13" t="s">
        <v>152</v>
      </c>
      <c r="B50" s="13" t="s">
        <v>153</v>
      </c>
      <c r="C50" s="13" t="s">
        <v>154</v>
      </c>
      <c r="D50" s="13" t="s">
        <v>28</v>
      </c>
      <c r="F50" s="14"/>
      <c r="G50" s="14"/>
      <c r="H50" s="14"/>
    </row>
    <row r="51" spans="1:8" x14ac:dyDescent="0.15">
      <c r="A51" s="13" t="s">
        <v>333</v>
      </c>
      <c r="B51" s="13" t="s">
        <v>334</v>
      </c>
      <c r="C51" s="13" t="s">
        <v>335</v>
      </c>
      <c r="D51" s="13" t="s">
        <v>28</v>
      </c>
      <c r="F51" s="14"/>
      <c r="G51" s="14"/>
      <c r="H51" s="14"/>
    </row>
    <row r="52" spans="1:8" x14ac:dyDescent="0.15">
      <c r="A52" s="13" t="s">
        <v>155</v>
      </c>
      <c r="B52" s="13" t="s">
        <v>156</v>
      </c>
      <c r="C52" s="13" t="s">
        <v>157</v>
      </c>
      <c r="D52" s="13" t="s">
        <v>28</v>
      </c>
      <c r="F52" s="14"/>
      <c r="G52" s="14"/>
      <c r="H52" s="14"/>
    </row>
    <row r="53" spans="1:8" x14ac:dyDescent="0.15">
      <c r="A53" s="13" t="s">
        <v>158</v>
      </c>
      <c r="B53" s="13" t="s">
        <v>159</v>
      </c>
      <c r="C53" s="13" t="s">
        <v>160</v>
      </c>
      <c r="D53" s="13" t="s">
        <v>28</v>
      </c>
      <c r="F53" s="14"/>
      <c r="G53" s="14"/>
      <c r="H53" s="14"/>
    </row>
    <row r="54" spans="1:8" x14ac:dyDescent="0.15">
      <c r="A54" s="13" t="s">
        <v>161</v>
      </c>
      <c r="B54" s="13" t="s">
        <v>162</v>
      </c>
      <c r="C54" s="13" t="s">
        <v>163</v>
      </c>
      <c r="D54" s="13" t="s">
        <v>28</v>
      </c>
      <c r="F54" s="14"/>
      <c r="G54" s="14"/>
      <c r="H54" s="14"/>
    </row>
    <row r="55" spans="1:8" x14ac:dyDescent="0.15">
      <c r="A55" s="13" t="s">
        <v>339</v>
      </c>
      <c r="B55" s="13" t="s">
        <v>340</v>
      </c>
      <c r="C55" s="13" t="s">
        <v>341</v>
      </c>
      <c r="D55" s="13" t="s">
        <v>28</v>
      </c>
      <c r="F55" s="14"/>
      <c r="G55" s="14"/>
      <c r="H55" s="14"/>
    </row>
    <row r="56" spans="1:8" x14ac:dyDescent="0.15">
      <c r="A56" s="13" t="s">
        <v>164</v>
      </c>
      <c r="B56" s="13" t="s">
        <v>165</v>
      </c>
      <c r="C56" s="13" t="s">
        <v>166</v>
      </c>
      <c r="D56" s="13" t="s">
        <v>28</v>
      </c>
      <c r="F56" s="14"/>
      <c r="G56" s="14"/>
      <c r="H56" s="14"/>
    </row>
    <row r="57" spans="1:8" x14ac:dyDescent="0.15">
      <c r="A57" s="13" t="s">
        <v>167</v>
      </c>
      <c r="B57" s="13" t="s">
        <v>168</v>
      </c>
      <c r="C57" s="13" t="s">
        <v>169</v>
      </c>
      <c r="D57" s="13" t="s">
        <v>28</v>
      </c>
      <c r="F57" s="14"/>
      <c r="G57" s="14"/>
      <c r="H57" s="14"/>
    </row>
    <row r="58" spans="1:8" x14ac:dyDescent="0.15">
      <c r="A58" s="13" t="s">
        <v>170</v>
      </c>
      <c r="B58" s="13" t="s">
        <v>171</v>
      </c>
      <c r="C58" s="13" t="s">
        <v>172</v>
      </c>
      <c r="D58" s="13" t="s">
        <v>28</v>
      </c>
      <c r="F58" s="14"/>
      <c r="G58" s="14"/>
      <c r="H58" s="14"/>
    </row>
    <row r="59" spans="1:8" x14ac:dyDescent="0.15">
      <c r="A59" s="13" t="s">
        <v>173</v>
      </c>
      <c r="B59" s="13" t="s">
        <v>174</v>
      </c>
      <c r="C59" s="13" t="s">
        <v>175</v>
      </c>
      <c r="D59" s="13" t="s">
        <v>28</v>
      </c>
      <c r="F59" s="14"/>
      <c r="G59" s="14"/>
      <c r="H59" s="14"/>
    </row>
    <row r="60" spans="1:8" x14ac:dyDescent="0.15">
      <c r="A60" s="13" t="s">
        <v>176</v>
      </c>
      <c r="B60" s="13" t="s">
        <v>177</v>
      </c>
      <c r="C60" s="13" t="s">
        <v>178</v>
      </c>
      <c r="D60" s="13" t="s">
        <v>28</v>
      </c>
      <c r="F60" s="14"/>
      <c r="G60" s="14"/>
      <c r="H60" s="14"/>
    </row>
    <row r="61" spans="1:8" x14ac:dyDescent="0.15">
      <c r="A61" s="13" t="s">
        <v>179</v>
      </c>
      <c r="B61" s="13" t="s">
        <v>180</v>
      </c>
      <c r="C61" s="13" t="s">
        <v>181</v>
      </c>
      <c r="D61" s="13" t="s">
        <v>28</v>
      </c>
      <c r="F61" s="14"/>
      <c r="G61" s="14"/>
      <c r="H61" s="14"/>
    </row>
    <row r="62" spans="1:8" x14ac:dyDescent="0.15">
      <c r="A62" s="13" t="s">
        <v>182</v>
      </c>
      <c r="B62" s="13" t="s">
        <v>183</v>
      </c>
      <c r="C62" s="13" t="s">
        <v>184</v>
      </c>
      <c r="D62" s="13" t="s">
        <v>28</v>
      </c>
      <c r="F62" s="14"/>
      <c r="G62" s="14"/>
      <c r="H62" s="14"/>
    </row>
    <row r="63" spans="1:8" x14ac:dyDescent="0.15">
      <c r="A63" s="13" t="s">
        <v>185</v>
      </c>
      <c r="B63" s="13" t="s">
        <v>186</v>
      </c>
      <c r="C63" s="13" t="s">
        <v>187</v>
      </c>
      <c r="D63" s="13" t="s">
        <v>28</v>
      </c>
      <c r="F63" s="14"/>
      <c r="G63" s="14"/>
      <c r="H63" s="14"/>
    </row>
    <row r="64" spans="1:8" x14ac:dyDescent="0.15">
      <c r="A64" s="13" t="s">
        <v>188</v>
      </c>
      <c r="B64" s="13" t="s">
        <v>189</v>
      </c>
      <c r="C64" s="13" t="s">
        <v>190</v>
      </c>
      <c r="D64" s="13" t="s">
        <v>28</v>
      </c>
      <c r="F64" s="14"/>
      <c r="G64" s="14"/>
      <c r="H64" s="14"/>
    </row>
    <row r="65" spans="1:8" x14ac:dyDescent="0.15">
      <c r="A65" s="13" t="s">
        <v>191</v>
      </c>
      <c r="B65" s="13" t="s">
        <v>380</v>
      </c>
      <c r="C65" s="13" t="s">
        <v>192</v>
      </c>
      <c r="D65" s="13" t="s">
        <v>28</v>
      </c>
      <c r="F65" s="14"/>
      <c r="G65" s="14"/>
      <c r="H65" s="14"/>
    </row>
    <row r="66" spans="1:8" x14ac:dyDescent="0.15">
      <c r="A66" s="13" t="s">
        <v>193</v>
      </c>
      <c r="B66" s="13" t="s">
        <v>194</v>
      </c>
      <c r="C66" s="13" t="s">
        <v>195</v>
      </c>
      <c r="D66" s="13" t="s">
        <v>28</v>
      </c>
      <c r="F66" s="14"/>
      <c r="G66" s="14"/>
      <c r="H66" s="14"/>
    </row>
    <row r="67" spans="1:8" x14ac:dyDescent="0.15">
      <c r="A67" s="13" t="s">
        <v>196</v>
      </c>
      <c r="B67" s="13" t="s">
        <v>197</v>
      </c>
      <c r="C67" s="13" t="s">
        <v>198</v>
      </c>
      <c r="D67" s="13" t="s">
        <v>28</v>
      </c>
      <c r="F67" s="14"/>
      <c r="G67" s="14"/>
      <c r="H67" s="14"/>
    </row>
    <row r="68" spans="1:8" x14ac:dyDescent="0.15">
      <c r="A68" s="13" t="s">
        <v>199</v>
      </c>
      <c r="B68" s="13" t="s">
        <v>200</v>
      </c>
      <c r="C68" s="13" t="s">
        <v>201</v>
      </c>
      <c r="D68" s="13" t="s">
        <v>28</v>
      </c>
      <c r="F68" s="14"/>
      <c r="G68" s="14"/>
      <c r="H68" s="14"/>
    </row>
    <row r="69" spans="1:8" x14ac:dyDescent="0.15">
      <c r="A69" s="13" t="s">
        <v>202</v>
      </c>
      <c r="B69" s="13" t="s">
        <v>203</v>
      </c>
      <c r="C69" s="13" t="s">
        <v>204</v>
      </c>
      <c r="D69" s="13" t="s">
        <v>28</v>
      </c>
      <c r="F69" s="14"/>
      <c r="G69" s="14"/>
      <c r="H69" s="14"/>
    </row>
    <row r="70" spans="1:8" x14ac:dyDescent="0.15">
      <c r="A70" s="13" t="s">
        <v>205</v>
      </c>
      <c r="B70" s="13" t="s">
        <v>206</v>
      </c>
      <c r="C70" s="13" t="s">
        <v>207</v>
      </c>
      <c r="D70" s="13" t="s">
        <v>28</v>
      </c>
      <c r="F70" s="14"/>
      <c r="G70" s="14"/>
      <c r="H70" s="14"/>
    </row>
    <row r="71" spans="1:8" x14ac:dyDescent="0.15">
      <c r="A71" s="13" t="s">
        <v>208</v>
      </c>
      <c r="B71" s="13" t="s">
        <v>209</v>
      </c>
      <c r="C71" s="13" t="s">
        <v>210</v>
      </c>
      <c r="D71" s="13" t="s">
        <v>28</v>
      </c>
      <c r="F71" s="14"/>
      <c r="G71" s="14"/>
      <c r="H71" s="14"/>
    </row>
    <row r="72" spans="1:8" x14ac:dyDescent="0.15">
      <c r="A72" s="13" t="s">
        <v>211</v>
      </c>
      <c r="B72" s="13" t="s">
        <v>212</v>
      </c>
      <c r="C72" s="13" t="s">
        <v>213</v>
      </c>
      <c r="D72" s="13" t="s">
        <v>28</v>
      </c>
      <c r="F72" s="14"/>
      <c r="G72" s="14"/>
      <c r="H72" s="14"/>
    </row>
    <row r="73" spans="1:8" x14ac:dyDescent="0.15">
      <c r="A73" s="13" t="s">
        <v>214</v>
      </c>
      <c r="B73" s="13" t="s">
        <v>381</v>
      </c>
      <c r="C73" s="13" t="s">
        <v>215</v>
      </c>
      <c r="D73" s="13" t="s">
        <v>28</v>
      </c>
      <c r="F73" s="14"/>
      <c r="G73" s="14"/>
      <c r="H73" s="14"/>
    </row>
    <row r="74" spans="1:8" x14ac:dyDescent="0.15">
      <c r="A74" s="13" t="s">
        <v>216</v>
      </c>
      <c r="B74" s="13" t="s">
        <v>217</v>
      </c>
      <c r="C74" s="13" t="s">
        <v>218</v>
      </c>
      <c r="D74" s="13" t="s">
        <v>28</v>
      </c>
      <c r="F74" s="14"/>
      <c r="G74" s="14"/>
      <c r="H74" s="14"/>
    </row>
    <row r="75" spans="1:8" x14ac:dyDescent="0.15">
      <c r="A75" s="13" t="s">
        <v>219</v>
      </c>
      <c r="B75" s="13" t="s">
        <v>220</v>
      </c>
      <c r="C75" s="13" t="s">
        <v>221</v>
      </c>
      <c r="D75" s="13" t="s">
        <v>28</v>
      </c>
      <c r="F75" s="14"/>
      <c r="G75" s="14"/>
      <c r="H75" s="14"/>
    </row>
    <row r="76" spans="1:8" x14ac:dyDescent="0.15">
      <c r="A76" s="13" t="s">
        <v>222</v>
      </c>
      <c r="B76" s="13" t="s">
        <v>223</v>
      </c>
      <c r="C76" s="13" t="s">
        <v>224</v>
      </c>
      <c r="D76" s="13" t="s">
        <v>28</v>
      </c>
      <c r="F76" s="14"/>
      <c r="G76" s="14"/>
      <c r="H76" s="14"/>
    </row>
    <row r="77" spans="1:8" x14ac:dyDescent="0.15">
      <c r="A77" s="13" t="s">
        <v>261</v>
      </c>
      <c r="B77" s="13" t="s">
        <v>262</v>
      </c>
      <c r="C77" s="13" t="s">
        <v>263</v>
      </c>
      <c r="D77" s="13" t="s">
        <v>228</v>
      </c>
      <c r="F77" s="14"/>
      <c r="G77" s="14"/>
      <c r="H77" s="14"/>
    </row>
    <row r="78" spans="1:8" x14ac:dyDescent="0.15">
      <c r="A78" s="13" t="s">
        <v>225</v>
      </c>
      <c r="B78" s="13" t="s">
        <v>226</v>
      </c>
      <c r="C78" s="13" t="s">
        <v>227</v>
      </c>
      <c r="D78" s="13" t="s">
        <v>228</v>
      </c>
      <c r="F78" s="14"/>
      <c r="G78" s="14"/>
      <c r="H78" s="14"/>
    </row>
    <row r="79" spans="1:8" x14ac:dyDescent="0.15">
      <c r="A79" s="13" t="s">
        <v>233</v>
      </c>
      <c r="B79" s="13" t="s">
        <v>234</v>
      </c>
      <c r="C79" s="13" t="s">
        <v>235</v>
      </c>
      <c r="D79" s="13" t="s">
        <v>228</v>
      </c>
      <c r="F79" s="14"/>
      <c r="G79" s="14"/>
      <c r="H79" s="14"/>
    </row>
    <row r="80" spans="1:8" x14ac:dyDescent="0.15">
      <c r="A80" s="13" t="s">
        <v>236</v>
      </c>
      <c r="B80" s="13" t="s">
        <v>237</v>
      </c>
      <c r="C80" s="13" t="s">
        <v>238</v>
      </c>
      <c r="D80" s="13" t="s">
        <v>228</v>
      </c>
      <c r="F80" s="14"/>
      <c r="G80" s="14"/>
      <c r="H80" s="14"/>
    </row>
    <row r="81" spans="1:8" x14ac:dyDescent="0.15">
      <c r="A81" s="13" t="s">
        <v>239</v>
      </c>
      <c r="B81" s="13" t="s">
        <v>240</v>
      </c>
      <c r="C81" s="13" t="s">
        <v>241</v>
      </c>
      <c r="D81" s="13" t="s">
        <v>242</v>
      </c>
      <c r="F81" s="14"/>
      <c r="G81" s="14"/>
      <c r="H81" s="14"/>
    </row>
    <row r="82" spans="1:8" x14ac:dyDescent="0.15">
      <c r="A82" s="13" t="s">
        <v>243</v>
      </c>
      <c r="B82" s="13" t="s">
        <v>244</v>
      </c>
      <c r="C82" s="13" t="s">
        <v>245</v>
      </c>
      <c r="D82" s="13" t="s">
        <v>242</v>
      </c>
      <c r="F82" s="14"/>
      <c r="G82" s="14"/>
      <c r="H82" s="14"/>
    </row>
    <row r="83" spans="1:8" x14ac:dyDescent="0.15">
      <c r="A83" s="13" t="s">
        <v>246</v>
      </c>
      <c r="B83" s="13" t="s">
        <v>247</v>
      </c>
      <c r="C83" s="13" t="s">
        <v>248</v>
      </c>
      <c r="D83" s="13" t="s">
        <v>242</v>
      </c>
      <c r="F83" s="14"/>
      <c r="G83" s="14"/>
      <c r="H83" s="14"/>
    </row>
    <row r="84" spans="1:8" x14ac:dyDescent="0.15">
      <c r="A84" s="13" t="s">
        <v>249</v>
      </c>
      <c r="B84" s="13" t="s">
        <v>250</v>
      </c>
      <c r="C84" s="13" t="s">
        <v>251</v>
      </c>
      <c r="D84" s="13" t="s">
        <v>242</v>
      </c>
      <c r="F84" s="14"/>
      <c r="G84" s="14"/>
      <c r="H84" s="14"/>
    </row>
    <row r="85" spans="1:8" x14ac:dyDescent="0.15">
      <c r="A85" s="13" t="s">
        <v>252</v>
      </c>
      <c r="B85" s="13" t="s">
        <v>253</v>
      </c>
      <c r="C85" s="13" t="s">
        <v>254</v>
      </c>
      <c r="D85" s="13" t="s">
        <v>242</v>
      </c>
      <c r="F85" s="14"/>
      <c r="G85" s="14"/>
      <c r="H85" s="14"/>
    </row>
    <row r="86" spans="1:8" x14ac:dyDescent="0.15">
      <c r="A86" s="13" t="s">
        <v>255</v>
      </c>
      <c r="B86" s="13" t="s">
        <v>256</v>
      </c>
      <c r="C86" s="13" t="s">
        <v>257</v>
      </c>
      <c r="D86" s="13" t="s">
        <v>242</v>
      </c>
      <c r="F86" s="14"/>
      <c r="G86" s="14"/>
      <c r="H86" s="14"/>
    </row>
    <row r="87" spans="1:8" x14ac:dyDescent="0.15">
      <c r="A87" s="13" t="s">
        <v>258</v>
      </c>
      <c r="B87" s="13" t="s">
        <v>259</v>
      </c>
      <c r="C87" s="13" t="s">
        <v>260</v>
      </c>
      <c r="D87" s="13" t="s">
        <v>242</v>
      </c>
      <c r="F87" s="14"/>
      <c r="G87" s="14"/>
      <c r="H87" s="14"/>
    </row>
    <row r="88" spans="1:8" x14ac:dyDescent="0.15">
      <c r="A88" s="13" t="s">
        <v>264</v>
      </c>
      <c r="B88" s="13" t="s">
        <v>265</v>
      </c>
      <c r="C88" s="13" t="s">
        <v>266</v>
      </c>
      <c r="D88" s="13" t="s">
        <v>242</v>
      </c>
      <c r="F88" s="14"/>
      <c r="G88" s="14"/>
      <c r="H88" s="14"/>
    </row>
    <row r="89" spans="1:8" x14ac:dyDescent="0.15">
      <c r="A89" s="13" t="s">
        <v>267</v>
      </c>
      <c r="B89" s="13" t="s">
        <v>268</v>
      </c>
      <c r="C89" s="13" t="s">
        <v>269</v>
      </c>
      <c r="D89" s="13" t="s">
        <v>242</v>
      </c>
    </row>
    <row r="90" spans="1:8" x14ac:dyDescent="0.15">
      <c r="A90" s="13" t="s">
        <v>270</v>
      </c>
      <c r="B90" s="13" t="s">
        <v>271</v>
      </c>
      <c r="C90" s="13" t="s">
        <v>272</v>
      </c>
      <c r="D90" s="13" t="s">
        <v>242</v>
      </c>
    </row>
    <row r="91" spans="1:8" x14ac:dyDescent="0.15">
      <c r="A91" s="13" t="s">
        <v>273</v>
      </c>
      <c r="B91" s="13" t="s">
        <v>274</v>
      </c>
      <c r="C91" s="13" t="s">
        <v>275</v>
      </c>
      <c r="D91" s="13" t="s">
        <v>242</v>
      </c>
    </row>
    <row r="92" spans="1:8" x14ac:dyDescent="0.15">
      <c r="A92" s="13" t="s">
        <v>229</v>
      </c>
      <c r="B92" s="13" t="s">
        <v>230</v>
      </c>
      <c r="C92" s="13" t="s">
        <v>231</v>
      </c>
      <c r="D92" s="13" t="s">
        <v>242</v>
      </c>
    </row>
    <row r="93" spans="1:8" x14ac:dyDescent="0.15">
      <c r="A93" s="13" t="s">
        <v>276</v>
      </c>
      <c r="B93" s="13" t="s">
        <v>277</v>
      </c>
      <c r="C93" s="13" t="s">
        <v>278</v>
      </c>
      <c r="D93" s="13" t="s">
        <v>242</v>
      </c>
    </row>
    <row r="94" spans="1:8" x14ac:dyDescent="0.15">
      <c r="A94" s="13" t="s">
        <v>279</v>
      </c>
      <c r="B94" s="13" t="s">
        <v>280</v>
      </c>
      <c r="C94" s="13" t="s">
        <v>281</v>
      </c>
      <c r="D94" s="13" t="s">
        <v>242</v>
      </c>
    </row>
    <row r="95" spans="1:8" x14ac:dyDescent="0.15">
      <c r="A95" s="13" t="s">
        <v>282</v>
      </c>
      <c r="B95" s="13" t="s">
        <v>283</v>
      </c>
      <c r="C95" s="13" t="s">
        <v>284</v>
      </c>
      <c r="D95" s="13" t="s">
        <v>242</v>
      </c>
    </row>
    <row r="96" spans="1:8" x14ac:dyDescent="0.15">
      <c r="A96" s="13" t="s">
        <v>285</v>
      </c>
      <c r="B96" s="13" t="s">
        <v>286</v>
      </c>
      <c r="C96" s="13" t="s">
        <v>287</v>
      </c>
      <c r="D96" s="13" t="s">
        <v>242</v>
      </c>
    </row>
    <row r="97" spans="1:4" x14ac:dyDescent="0.15">
      <c r="A97" s="13" t="s">
        <v>288</v>
      </c>
      <c r="B97" s="13" t="s">
        <v>289</v>
      </c>
      <c r="C97" s="13" t="s">
        <v>290</v>
      </c>
      <c r="D97" s="13" t="s">
        <v>242</v>
      </c>
    </row>
    <row r="98" spans="1:4" x14ac:dyDescent="0.15">
      <c r="A98" s="13" t="s">
        <v>291</v>
      </c>
      <c r="B98" s="13" t="s">
        <v>292</v>
      </c>
      <c r="C98" s="13" t="s">
        <v>293</v>
      </c>
      <c r="D98" s="13" t="s">
        <v>242</v>
      </c>
    </row>
    <row r="99" spans="1:4" x14ac:dyDescent="0.15">
      <c r="A99" s="13" t="s">
        <v>384</v>
      </c>
      <c r="B99" s="13" t="s">
        <v>385</v>
      </c>
      <c r="C99" s="13" t="s">
        <v>386</v>
      </c>
      <c r="D99" s="13" t="s">
        <v>242</v>
      </c>
    </row>
    <row r="100" spans="1:4" x14ac:dyDescent="0.15">
      <c r="A100" s="13" t="s">
        <v>297</v>
      </c>
      <c r="B100" s="13" t="s">
        <v>298</v>
      </c>
      <c r="C100" s="13" t="s">
        <v>299</v>
      </c>
      <c r="D100" s="13" t="s">
        <v>242</v>
      </c>
    </row>
    <row r="101" spans="1:4" x14ac:dyDescent="0.15">
      <c r="A101" s="13" t="s">
        <v>300</v>
      </c>
      <c r="B101" s="13" t="s">
        <v>301</v>
      </c>
      <c r="C101" s="13" t="s">
        <v>302</v>
      </c>
      <c r="D101" s="13" t="s">
        <v>242</v>
      </c>
    </row>
    <row r="102" spans="1:4" x14ac:dyDescent="0.15">
      <c r="A102" s="13" t="s">
        <v>303</v>
      </c>
      <c r="B102" s="13" t="s">
        <v>304</v>
      </c>
      <c r="C102" s="13" t="s">
        <v>305</v>
      </c>
      <c r="D102" s="13" t="s">
        <v>242</v>
      </c>
    </row>
    <row r="103" spans="1:4" x14ac:dyDescent="0.15">
      <c r="A103" s="13" t="s">
        <v>306</v>
      </c>
      <c r="B103" s="13" t="s">
        <v>307</v>
      </c>
      <c r="C103" s="13" t="s">
        <v>308</v>
      </c>
      <c r="D103" s="13" t="s">
        <v>242</v>
      </c>
    </row>
    <row r="104" spans="1:4" x14ac:dyDescent="0.15">
      <c r="A104" s="13" t="s">
        <v>309</v>
      </c>
      <c r="B104" s="13" t="s">
        <v>310</v>
      </c>
      <c r="C104" s="13" t="s">
        <v>311</v>
      </c>
      <c r="D104" s="13" t="s">
        <v>242</v>
      </c>
    </row>
    <row r="105" spans="1:4" x14ac:dyDescent="0.15">
      <c r="A105" s="13" t="s">
        <v>312</v>
      </c>
      <c r="B105" s="13" t="s">
        <v>313</v>
      </c>
      <c r="C105" s="13" t="s">
        <v>314</v>
      </c>
      <c r="D105" s="13" t="s">
        <v>242</v>
      </c>
    </row>
    <row r="106" spans="1:4" x14ac:dyDescent="0.15">
      <c r="A106" s="13" t="s">
        <v>315</v>
      </c>
      <c r="B106" s="13" t="s">
        <v>316</v>
      </c>
      <c r="C106" s="13" t="s">
        <v>317</v>
      </c>
      <c r="D106" s="13" t="s">
        <v>242</v>
      </c>
    </row>
    <row r="107" spans="1:4" x14ac:dyDescent="0.15">
      <c r="A107" s="13" t="s">
        <v>318</v>
      </c>
      <c r="B107" s="13" t="s">
        <v>319</v>
      </c>
      <c r="C107" s="13" t="s">
        <v>320</v>
      </c>
      <c r="D107" s="13" t="s">
        <v>242</v>
      </c>
    </row>
    <row r="108" spans="1:4" x14ac:dyDescent="0.15">
      <c r="A108" s="13" t="s">
        <v>321</v>
      </c>
      <c r="B108" s="13" t="s">
        <v>322</v>
      </c>
      <c r="C108" s="13" t="s">
        <v>323</v>
      </c>
      <c r="D108" s="13" t="s">
        <v>242</v>
      </c>
    </row>
    <row r="109" spans="1:4" x14ac:dyDescent="0.15">
      <c r="A109" s="13" t="s">
        <v>324</v>
      </c>
      <c r="B109" s="13" t="s">
        <v>325</v>
      </c>
      <c r="C109" s="13" t="s">
        <v>326</v>
      </c>
      <c r="D109" s="13" t="s">
        <v>242</v>
      </c>
    </row>
    <row r="110" spans="1:4" x14ac:dyDescent="0.15">
      <c r="A110" s="13" t="s">
        <v>330</v>
      </c>
      <c r="B110" s="13" t="s">
        <v>331</v>
      </c>
      <c r="C110" s="13" t="s">
        <v>332</v>
      </c>
      <c r="D110" s="13" t="s">
        <v>242</v>
      </c>
    </row>
    <row r="111" spans="1:4" x14ac:dyDescent="0.15">
      <c r="A111" s="13" t="s">
        <v>336</v>
      </c>
      <c r="B111" s="13" t="s">
        <v>337</v>
      </c>
      <c r="C111" s="13" t="s">
        <v>338</v>
      </c>
      <c r="D111" s="13" t="s">
        <v>242</v>
      </c>
    </row>
    <row r="112" spans="1:4" x14ac:dyDescent="0.15">
      <c r="A112" s="13" t="s">
        <v>387</v>
      </c>
      <c r="B112" s="13" t="s">
        <v>388</v>
      </c>
      <c r="C112" s="13" t="s">
        <v>389</v>
      </c>
      <c r="D112" s="13" t="s">
        <v>242</v>
      </c>
    </row>
    <row r="113" spans="1:4" x14ac:dyDescent="0.15">
      <c r="A113" s="13" t="s">
        <v>390</v>
      </c>
      <c r="B113" s="13" t="s">
        <v>391</v>
      </c>
      <c r="C113" s="13" t="s">
        <v>392</v>
      </c>
      <c r="D113" s="13" t="s">
        <v>242</v>
      </c>
    </row>
    <row r="114" spans="1:4" x14ac:dyDescent="0.15">
      <c r="A114" s="13" t="s">
        <v>342</v>
      </c>
      <c r="B114" s="13" t="s">
        <v>343</v>
      </c>
      <c r="C114" s="13" t="s">
        <v>344</v>
      </c>
      <c r="D114" s="13" t="s">
        <v>242</v>
      </c>
    </row>
    <row r="115" spans="1:4" x14ac:dyDescent="0.15">
      <c r="A115" s="13" t="s">
        <v>345</v>
      </c>
      <c r="B115" s="13" t="s">
        <v>346</v>
      </c>
      <c r="C115" s="13" t="s">
        <v>347</v>
      </c>
      <c r="D115" s="13" t="s">
        <v>242</v>
      </c>
    </row>
    <row r="116" spans="1:4" x14ac:dyDescent="0.15">
      <c r="A116" s="13" t="s">
        <v>348</v>
      </c>
      <c r="B116" s="13" t="s">
        <v>349</v>
      </c>
      <c r="C116" s="13" t="s">
        <v>350</v>
      </c>
      <c r="D116" s="13" t="s">
        <v>242</v>
      </c>
    </row>
    <row r="117" spans="1:4" x14ac:dyDescent="0.15">
      <c r="A117" s="13" t="s">
        <v>393</v>
      </c>
      <c r="B117" s="13" t="s">
        <v>394</v>
      </c>
      <c r="C117" s="13" t="s">
        <v>395</v>
      </c>
      <c r="D117" s="13" t="s">
        <v>242</v>
      </c>
    </row>
    <row r="118" spans="1:4" x14ac:dyDescent="0.15">
      <c r="A118" s="13" t="s">
        <v>351</v>
      </c>
      <c r="B118" s="13" t="s">
        <v>352</v>
      </c>
      <c r="C118" s="13" t="s">
        <v>353</v>
      </c>
      <c r="D118" s="13" t="s">
        <v>242</v>
      </c>
    </row>
    <row r="119" spans="1:4" x14ac:dyDescent="0.15">
      <c r="A119" s="13" t="s">
        <v>354</v>
      </c>
      <c r="B119" s="13" t="s">
        <v>355</v>
      </c>
      <c r="C119" s="13" t="s">
        <v>356</v>
      </c>
      <c r="D119" s="13" t="s">
        <v>242</v>
      </c>
    </row>
    <row r="120" spans="1:4" x14ac:dyDescent="0.15">
      <c r="A120" s="13" t="s">
        <v>357</v>
      </c>
      <c r="B120" s="13" t="s">
        <v>358</v>
      </c>
      <c r="C120" s="13" t="s">
        <v>359</v>
      </c>
      <c r="D120" s="13" t="s">
        <v>242</v>
      </c>
    </row>
    <row r="121" spans="1:4" x14ac:dyDescent="0.15">
      <c r="A121" s="13" t="s">
        <v>360</v>
      </c>
      <c r="B121" s="13" t="s">
        <v>361</v>
      </c>
      <c r="C121" s="13" t="s">
        <v>362</v>
      </c>
      <c r="D121" s="13" t="s">
        <v>242</v>
      </c>
    </row>
    <row r="122" spans="1:4" x14ac:dyDescent="0.15">
      <c r="A122" s="13" t="s">
        <v>363</v>
      </c>
      <c r="B122" s="13" t="s">
        <v>364</v>
      </c>
      <c r="C122" s="13" t="s">
        <v>365</v>
      </c>
      <c r="D122" s="13" t="s">
        <v>242</v>
      </c>
    </row>
    <row r="123" spans="1:4" x14ac:dyDescent="0.15">
      <c r="A123" s="13" t="s">
        <v>366</v>
      </c>
      <c r="B123" s="13" t="s">
        <v>367</v>
      </c>
      <c r="C123" s="13" t="s">
        <v>368</v>
      </c>
      <c r="D123" s="13" t="s">
        <v>242</v>
      </c>
    </row>
    <row r="124" spans="1:4" x14ac:dyDescent="0.15">
      <c r="A124" s="13" t="s">
        <v>372</v>
      </c>
      <c r="B124" s="13" t="s">
        <v>373</v>
      </c>
      <c r="C124" s="13" t="s">
        <v>374</v>
      </c>
      <c r="D124" s="13" t="s">
        <v>242</v>
      </c>
    </row>
    <row r="125" spans="1:4" x14ac:dyDescent="0.15">
      <c r="A125" s="13" t="s">
        <v>369</v>
      </c>
      <c r="B125" s="13" t="s">
        <v>370</v>
      </c>
      <c r="C125" s="13" t="s">
        <v>371</v>
      </c>
      <c r="D125" s="13" t="s">
        <v>242</v>
      </c>
    </row>
    <row r="126" spans="1:4" x14ac:dyDescent="0.15">
      <c r="A126" s="13"/>
      <c r="B126" s="13"/>
      <c r="C126" s="13"/>
      <c r="D126" s="13"/>
    </row>
    <row r="127" spans="1:4" x14ac:dyDescent="0.15">
      <c r="A127" s="13"/>
      <c r="B127" s="13"/>
      <c r="C127" s="13"/>
      <c r="D127" s="13"/>
    </row>
    <row r="128" spans="1:4" x14ac:dyDescent="0.15">
      <c r="A128" s="13"/>
      <c r="B128" s="13"/>
      <c r="C128" s="13"/>
      <c r="D128" s="13"/>
    </row>
    <row r="129" spans="1:4" x14ac:dyDescent="0.15">
      <c r="A129" s="13"/>
      <c r="B129" s="13"/>
      <c r="C129" s="13"/>
      <c r="D129" s="13"/>
    </row>
    <row r="130" spans="1:4" x14ac:dyDescent="0.15">
      <c r="A130" s="13"/>
      <c r="B130" s="13"/>
      <c r="C130" s="13"/>
      <c r="D130" s="13"/>
    </row>
    <row r="131" spans="1:4" x14ac:dyDescent="0.15">
      <c r="A131" s="13"/>
      <c r="B131" s="13"/>
      <c r="C131" s="13"/>
      <c r="D131" s="13"/>
    </row>
    <row r="132" spans="1:4" x14ac:dyDescent="0.15">
      <c r="A132" s="13"/>
      <c r="B132" s="13"/>
      <c r="C132" s="13"/>
      <c r="D132" s="13"/>
    </row>
    <row r="133" spans="1:4" x14ac:dyDescent="0.15">
      <c r="A133" s="13"/>
      <c r="B133" s="13"/>
      <c r="C133" s="13"/>
      <c r="D133" s="13"/>
    </row>
    <row r="134" spans="1:4" x14ac:dyDescent="0.15">
      <c r="A134" s="13"/>
      <c r="B134" s="13"/>
      <c r="C134" s="13"/>
      <c r="D134" s="13"/>
    </row>
    <row r="135" spans="1:4" x14ac:dyDescent="0.15">
      <c r="A135" s="13"/>
      <c r="B135" s="13"/>
      <c r="C135" s="13"/>
      <c r="D135" s="13"/>
    </row>
    <row r="136" spans="1:4" x14ac:dyDescent="0.15">
      <c r="A136" s="13"/>
      <c r="B136" s="13"/>
      <c r="C136" s="13"/>
      <c r="D136" s="13"/>
    </row>
    <row r="137" spans="1:4" x14ac:dyDescent="0.15">
      <c r="A137" s="13"/>
      <c r="B137" s="13"/>
      <c r="C137" s="13"/>
      <c r="D137" s="13"/>
    </row>
    <row r="138" spans="1:4" x14ac:dyDescent="0.15">
      <c r="A138" s="13"/>
      <c r="B138" s="13"/>
      <c r="C138" s="13"/>
      <c r="D138" s="13"/>
    </row>
    <row r="139" spans="1:4" x14ac:dyDescent="0.15">
      <c r="A139" s="13"/>
      <c r="B139" s="13"/>
      <c r="C139" s="13"/>
      <c r="D139" s="13"/>
    </row>
    <row r="140" spans="1:4" x14ac:dyDescent="0.15">
      <c r="A140" s="13"/>
      <c r="B140" s="13"/>
      <c r="C140" s="13"/>
      <c r="D140" s="13"/>
    </row>
    <row r="141" spans="1:4" x14ac:dyDescent="0.15">
      <c r="A141" s="13"/>
      <c r="B141" s="13"/>
      <c r="C141" s="13"/>
      <c r="D141" s="13"/>
    </row>
    <row r="142" spans="1:4" x14ac:dyDescent="0.15">
      <c r="A142" s="13"/>
      <c r="B142" s="13"/>
      <c r="C142" s="13"/>
      <c r="D142" s="13"/>
    </row>
    <row r="143" spans="1:4" x14ac:dyDescent="0.15">
      <c r="A143" s="13"/>
      <c r="B143" s="13"/>
      <c r="C143" s="13"/>
      <c r="D143" s="13"/>
    </row>
    <row r="144" spans="1:4" x14ac:dyDescent="0.15">
      <c r="A144" s="13"/>
      <c r="B144" s="13"/>
      <c r="C144" s="13"/>
      <c r="D144" s="13"/>
    </row>
    <row r="145" spans="1:4" x14ac:dyDescent="0.15">
      <c r="A145" s="13"/>
      <c r="B145" s="13"/>
      <c r="C145" s="13"/>
      <c r="D145" s="13"/>
    </row>
    <row r="146" spans="1:4" x14ac:dyDescent="0.15">
      <c r="A146" s="13"/>
      <c r="B146" s="13"/>
      <c r="C146" s="13"/>
      <c r="D146" s="13"/>
    </row>
    <row r="147" spans="1:4" x14ac:dyDescent="0.15">
      <c r="A147" s="13"/>
      <c r="B147" s="13"/>
      <c r="C147" s="13"/>
      <c r="D147" s="13"/>
    </row>
    <row r="148" spans="1:4" x14ac:dyDescent="0.15">
      <c r="A148" s="13"/>
      <c r="B148" s="13"/>
      <c r="C148" s="13"/>
      <c r="D148" s="13"/>
    </row>
  </sheetData>
  <sheetProtection password="8D14" sheet="1" objects="1" scenarios="1" formatCells="0" autoFilter="0"/>
  <sortState ref="A3:D125">
    <sortCondition ref="D2"/>
  </sortState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2:G25"/>
  <sheetViews>
    <sheetView workbookViewId="0">
      <selection activeCell="B27" sqref="B27"/>
    </sheetView>
  </sheetViews>
  <sheetFormatPr baseColWidth="10" defaultColWidth="7.83203125" defaultRowHeight="12" x14ac:dyDescent="0.2"/>
  <cols>
    <col min="1" max="1" width="13.1640625" style="9" bestFit="1" customWidth="1"/>
    <col min="2" max="4" width="51.1640625" style="10" customWidth="1"/>
    <col min="5" max="6" width="7.83203125" style="3" customWidth="1"/>
    <col min="7" max="7" width="10.1640625" style="3" bestFit="1" customWidth="1"/>
    <col min="8" max="16384" width="7.83203125" style="3"/>
  </cols>
  <sheetData>
    <row r="2" spans="1:7" x14ac:dyDescent="0.2">
      <c r="A2" s="1" t="s">
        <v>448</v>
      </c>
      <c r="B2" s="2" t="s">
        <v>449</v>
      </c>
      <c r="C2" s="2" t="s">
        <v>450</v>
      </c>
      <c r="D2" s="2" t="s">
        <v>451</v>
      </c>
      <c r="E2" s="1" t="s">
        <v>445</v>
      </c>
      <c r="F2" s="1" t="s">
        <v>446</v>
      </c>
      <c r="G2" s="1" t="s">
        <v>447</v>
      </c>
    </row>
    <row r="3" spans="1:7" ht="36" x14ac:dyDescent="0.2">
      <c r="A3" s="4" t="s">
        <v>455</v>
      </c>
      <c r="B3" s="5" t="s">
        <v>506</v>
      </c>
      <c r="C3" s="5" t="s">
        <v>505</v>
      </c>
      <c r="D3" s="5" t="s">
        <v>504</v>
      </c>
      <c r="E3" s="4" t="s">
        <v>452</v>
      </c>
      <c r="F3" s="4" t="s">
        <v>453</v>
      </c>
      <c r="G3" s="4" t="s">
        <v>454</v>
      </c>
    </row>
    <row r="4" spans="1:7" ht="24" x14ac:dyDescent="0.2">
      <c r="A4" s="6" t="s">
        <v>511</v>
      </c>
      <c r="B4" s="7" t="s">
        <v>507</v>
      </c>
      <c r="C4" s="7" t="s">
        <v>508</v>
      </c>
      <c r="D4" s="7" t="s">
        <v>509</v>
      </c>
      <c r="E4" s="4" t="s">
        <v>452</v>
      </c>
      <c r="F4" s="4" t="s">
        <v>510</v>
      </c>
      <c r="G4" s="4" t="s">
        <v>454</v>
      </c>
    </row>
    <row r="5" spans="1:7" x14ac:dyDescent="0.2">
      <c r="A5" s="4" t="s">
        <v>456</v>
      </c>
      <c r="B5" s="5" t="s">
        <v>3</v>
      </c>
      <c r="C5" s="5" t="s">
        <v>457</v>
      </c>
      <c r="D5" s="5" t="s">
        <v>458</v>
      </c>
      <c r="E5" s="4" t="s">
        <v>452</v>
      </c>
      <c r="F5" s="4" t="s">
        <v>2</v>
      </c>
      <c r="G5" s="4" t="s">
        <v>454</v>
      </c>
    </row>
    <row r="6" spans="1:7" x14ac:dyDescent="0.2">
      <c r="A6" s="4" t="s">
        <v>459</v>
      </c>
      <c r="B6" s="5" t="s">
        <v>460</v>
      </c>
      <c r="C6" s="5" t="s">
        <v>461</v>
      </c>
      <c r="D6" s="5" t="s">
        <v>462</v>
      </c>
      <c r="E6" s="4" t="s">
        <v>452</v>
      </c>
      <c r="F6" s="4" t="s">
        <v>2</v>
      </c>
      <c r="G6" s="4" t="s">
        <v>454</v>
      </c>
    </row>
    <row r="7" spans="1:7" x14ac:dyDescent="0.2">
      <c r="A7" s="4" t="s">
        <v>463</v>
      </c>
      <c r="B7" s="5" t="s">
        <v>7</v>
      </c>
      <c r="C7" s="5" t="s">
        <v>464</v>
      </c>
      <c r="D7" s="5" t="s">
        <v>465</v>
      </c>
      <c r="E7" s="4" t="s">
        <v>452</v>
      </c>
      <c r="F7" s="4" t="s">
        <v>2</v>
      </c>
      <c r="G7" s="4" t="s">
        <v>454</v>
      </c>
    </row>
    <row r="8" spans="1:7" x14ac:dyDescent="0.2">
      <c r="A8" s="4" t="s">
        <v>466</v>
      </c>
      <c r="B8" s="5" t="s">
        <v>10</v>
      </c>
      <c r="C8" s="5" t="s">
        <v>467</v>
      </c>
      <c r="D8" s="5" t="s">
        <v>468</v>
      </c>
      <c r="E8" s="4" t="s">
        <v>452</v>
      </c>
      <c r="F8" s="4" t="s">
        <v>2</v>
      </c>
      <c r="G8" s="4" t="s">
        <v>454</v>
      </c>
    </row>
    <row r="9" spans="1:7" x14ac:dyDescent="0.2">
      <c r="A9" s="4" t="s">
        <v>469</v>
      </c>
      <c r="B9" s="5" t="s">
        <v>5</v>
      </c>
      <c r="C9" s="5" t="s">
        <v>470</v>
      </c>
      <c r="D9" s="5" t="s">
        <v>471</v>
      </c>
      <c r="E9" s="4" t="s">
        <v>452</v>
      </c>
      <c r="F9" s="4" t="s">
        <v>2</v>
      </c>
      <c r="G9" s="4" t="s">
        <v>454</v>
      </c>
    </row>
    <row r="10" spans="1:7" x14ac:dyDescent="0.2">
      <c r="A10" s="4" t="s">
        <v>472</v>
      </c>
      <c r="B10" s="5" t="s">
        <v>8</v>
      </c>
      <c r="C10" s="5" t="s">
        <v>8</v>
      </c>
      <c r="D10" s="5" t="s">
        <v>8</v>
      </c>
      <c r="E10" s="4" t="s">
        <v>452</v>
      </c>
      <c r="F10" s="4" t="s">
        <v>2</v>
      </c>
      <c r="G10" s="4" t="s">
        <v>454</v>
      </c>
    </row>
    <row r="11" spans="1:7" x14ac:dyDescent="0.2">
      <c r="A11" s="4" t="s">
        <v>473</v>
      </c>
      <c r="B11" s="5" t="s">
        <v>11</v>
      </c>
      <c r="C11" s="5" t="s">
        <v>11</v>
      </c>
      <c r="D11" s="5" t="s">
        <v>11</v>
      </c>
      <c r="E11" s="4" t="s">
        <v>452</v>
      </c>
      <c r="F11" s="4" t="s">
        <v>2</v>
      </c>
      <c r="G11" s="4" t="s">
        <v>454</v>
      </c>
    </row>
    <row r="12" spans="1:7" x14ac:dyDescent="0.2">
      <c r="A12" s="4" t="s">
        <v>474</v>
      </c>
      <c r="B12" s="5" t="s">
        <v>12</v>
      </c>
      <c r="C12" s="5" t="s">
        <v>475</v>
      </c>
      <c r="D12" s="5" t="s">
        <v>476</v>
      </c>
      <c r="E12" s="4" t="s">
        <v>452</v>
      </c>
      <c r="F12" s="4" t="s">
        <v>2</v>
      </c>
      <c r="G12" s="4" t="s">
        <v>454</v>
      </c>
    </row>
    <row r="13" spans="1:7" x14ac:dyDescent="0.2">
      <c r="A13" s="4" t="s">
        <v>513</v>
      </c>
      <c r="B13" s="5" t="s">
        <v>13</v>
      </c>
      <c r="C13" s="5" t="s">
        <v>518</v>
      </c>
      <c r="D13" s="5" t="s">
        <v>516</v>
      </c>
      <c r="E13" s="4" t="s">
        <v>452</v>
      </c>
      <c r="F13" s="4" t="s">
        <v>478</v>
      </c>
      <c r="G13" s="4" t="s">
        <v>515</v>
      </c>
    </row>
    <row r="14" spans="1:7" x14ac:dyDescent="0.2">
      <c r="A14" s="4" t="s">
        <v>514</v>
      </c>
      <c r="B14" s="5" t="s">
        <v>14</v>
      </c>
      <c r="C14" s="5" t="s">
        <v>519</v>
      </c>
      <c r="D14" s="5" t="s">
        <v>517</v>
      </c>
      <c r="E14" s="4" t="s">
        <v>452</v>
      </c>
      <c r="F14" s="4" t="s">
        <v>478</v>
      </c>
      <c r="G14" s="4" t="s">
        <v>515</v>
      </c>
    </row>
    <row r="15" spans="1:7" ht="24" x14ac:dyDescent="0.2">
      <c r="A15" s="4" t="s">
        <v>19</v>
      </c>
      <c r="B15" s="5" t="s">
        <v>17</v>
      </c>
      <c r="C15" s="5" t="s">
        <v>479</v>
      </c>
      <c r="D15" s="5" t="s">
        <v>480</v>
      </c>
      <c r="E15" s="4" t="s">
        <v>452</v>
      </c>
      <c r="F15" s="4" t="s">
        <v>478</v>
      </c>
      <c r="G15" s="4" t="s">
        <v>477</v>
      </c>
    </row>
    <row r="16" spans="1:7" ht="24" x14ac:dyDescent="0.2">
      <c r="A16" s="4" t="s">
        <v>20</v>
      </c>
      <c r="B16" s="5" t="s">
        <v>17</v>
      </c>
      <c r="C16" s="5" t="s">
        <v>479</v>
      </c>
      <c r="D16" s="5" t="s">
        <v>480</v>
      </c>
      <c r="E16" s="4" t="s">
        <v>452</v>
      </c>
      <c r="F16" s="4" t="s">
        <v>478</v>
      </c>
      <c r="G16" s="4" t="s">
        <v>477</v>
      </c>
    </row>
    <row r="17" spans="1:7" x14ac:dyDescent="0.2">
      <c r="A17" s="4" t="s">
        <v>481</v>
      </c>
      <c r="B17" s="5" t="s">
        <v>482</v>
      </c>
      <c r="C17" s="5" t="s">
        <v>483</v>
      </c>
      <c r="D17" s="5" t="s">
        <v>484</v>
      </c>
      <c r="E17" s="4" t="s">
        <v>452</v>
      </c>
      <c r="F17" s="4" t="s">
        <v>478</v>
      </c>
      <c r="G17" s="4" t="s">
        <v>477</v>
      </c>
    </row>
    <row r="18" spans="1:7" x14ac:dyDescent="0.2">
      <c r="A18" s="4" t="s">
        <v>485</v>
      </c>
      <c r="B18" s="5" t="s">
        <v>494</v>
      </c>
      <c r="C18" s="5" t="s">
        <v>495</v>
      </c>
      <c r="D18" s="5" t="s">
        <v>496</v>
      </c>
      <c r="E18" s="4" t="s">
        <v>452</v>
      </c>
      <c r="F18" s="4" t="s">
        <v>478</v>
      </c>
      <c r="G18" s="4" t="s">
        <v>477</v>
      </c>
    </row>
    <row r="19" spans="1:7" x14ac:dyDescent="0.2">
      <c r="A19" s="4" t="s">
        <v>15</v>
      </c>
      <c r="B19" s="5" t="s">
        <v>15</v>
      </c>
      <c r="C19" s="5" t="s">
        <v>499</v>
      </c>
      <c r="D19" s="5" t="s">
        <v>498</v>
      </c>
      <c r="E19" s="4" t="s">
        <v>452</v>
      </c>
      <c r="F19" s="4" t="s">
        <v>478</v>
      </c>
      <c r="G19" s="4" t="s">
        <v>477</v>
      </c>
    </row>
    <row r="20" spans="1:7" ht="24" x14ac:dyDescent="0.2">
      <c r="A20" s="4" t="s">
        <v>489</v>
      </c>
      <c r="B20" s="5" t="s">
        <v>487</v>
      </c>
      <c r="C20" s="5" t="s">
        <v>492</v>
      </c>
      <c r="D20" s="5" t="s">
        <v>491</v>
      </c>
      <c r="E20" s="4" t="s">
        <v>452</v>
      </c>
      <c r="F20" s="4" t="s">
        <v>478</v>
      </c>
      <c r="G20" s="4" t="s">
        <v>477</v>
      </c>
    </row>
    <row r="21" spans="1:7" ht="24" x14ac:dyDescent="0.2">
      <c r="A21" s="4" t="s">
        <v>490</v>
      </c>
      <c r="B21" s="5" t="s">
        <v>488</v>
      </c>
      <c r="C21" s="5" t="s">
        <v>493</v>
      </c>
      <c r="D21" s="5" t="s">
        <v>497</v>
      </c>
      <c r="E21" s="4" t="s">
        <v>452</v>
      </c>
      <c r="F21" s="4" t="s">
        <v>478</v>
      </c>
      <c r="G21" s="4" t="s">
        <v>477</v>
      </c>
    </row>
    <row r="22" spans="1:7" x14ac:dyDescent="0.2">
      <c r="A22" s="4" t="s">
        <v>486</v>
      </c>
      <c r="B22" s="5" t="s">
        <v>16</v>
      </c>
      <c r="C22" s="5" t="s">
        <v>500</v>
      </c>
      <c r="D22" s="5" t="s">
        <v>501</v>
      </c>
      <c r="E22" s="4" t="s">
        <v>452</v>
      </c>
      <c r="F22" s="4" t="s">
        <v>478</v>
      </c>
      <c r="G22" s="4" t="s">
        <v>477</v>
      </c>
    </row>
    <row r="23" spans="1:7" x14ac:dyDescent="0.2">
      <c r="A23" s="4" t="s">
        <v>18</v>
      </c>
      <c r="B23" s="5" t="s">
        <v>18</v>
      </c>
      <c r="C23" s="5" t="s">
        <v>503</v>
      </c>
      <c r="D23" s="5" t="s">
        <v>502</v>
      </c>
      <c r="E23" s="4" t="s">
        <v>452</v>
      </c>
      <c r="F23" s="4" t="s">
        <v>478</v>
      </c>
      <c r="G23" s="4" t="s">
        <v>477</v>
      </c>
    </row>
    <row r="25" spans="1:7" x14ac:dyDescent="0.2">
      <c r="A25" s="3"/>
      <c r="B25" s="8"/>
      <c r="C25" s="8"/>
      <c r="D25" s="8"/>
    </row>
  </sheetData>
  <sheetProtection password="8D14" sheet="1" objects="1" scenarios="1" formatCells="0" autoFilter="0"/>
  <pageMargins left="0.23622047244094488" right="0.23622047244094488" top="0.39370078740157483" bottom="0.3543307086614173" header="0.19685039370078741" footer="0.11811023622047244"/>
  <pageSetup paperSize="9" scale="91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ST07-TropSupVes</vt:lpstr>
      <vt:lpstr>Codes</vt:lpstr>
      <vt:lpstr>Translation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 Bruyn</dc:creator>
  <cp:lastModifiedBy>B.A.C.V.</cp:lastModifiedBy>
  <cp:revision>0</cp:revision>
  <cp:lastPrinted>2014-01-17T09:18:23Z</cp:lastPrinted>
  <dcterms:created xsi:type="dcterms:W3CDTF">2014-01-15T10:54:33Z</dcterms:created>
  <dcterms:modified xsi:type="dcterms:W3CDTF">2016-11-15T15:56:01Z</dcterms:modified>
</cp:coreProperties>
</file>