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6215"/>
  <workbookPr codeName="ThisWorkbook"/>
  <mc:AlternateContent xmlns:mc="http://schemas.openxmlformats.org/markup-compatibility/2006">
    <mc:Choice Requires="x15">
      <x15ac:absPath xmlns:x15ac="http://schemas.microsoft.com/office/spreadsheetml/2010/11/ac" url="/Users/bernalchavarria/Desktop/ICCAT 2016 CR/"/>
    </mc:Choice>
  </mc:AlternateContent>
  <workbookProtection workbookPassword="8D14" lockStructure="1"/>
  <bookViews>
    <workbookView xWindow="0" yWindow="460" windowWidth="25600" windowHeight="8380" tabRatio="725" activeTab="2"/>
  </bookViews>
  <sheets>
    <sheet name="ST06-T2FM" sheetId="1" r:id="rId1"/>
    <sheet name="Codes" sheetId="2" r:id="rId2"/>
    <sheet name="Instructions" sheetId="3" r:id="rId3"/>
    <sheet name="Filters" sheetId="5" r:id="rId4"/>
    <sheet name="Translation" sheetId="4" state="hidden" r:id="rId5"/>
  </sheets>
  <definedNames>
    <definedName name="_xlnm._FilterDatabase" localSheetId="2" hidden="1">Instructions!$E$10:$F$46</definedName>
    <definedName name="_xlnm._FilterDatabase" localSheetId="4" hidden="1">Translation!$A$3:$I$66</definedName>
    <definedName name="Content">Codes!$K$54:$K$56</definedName>
    <definedName name="Idiom">'ST06-T2FM'!$R$2</definedName>
    <definedName name="ProductTypeCode">Codes!$K$14:$K$17</definedName>
    <definedName name="RepFlagCode">Codes!$B$3:$B$125</definedName>
    <definedName name="ReportingFlag">Codes!$A$3:$A$125</definedName>
    <definedName name="SampEventCode">Codes!$K$37:$K$43</definedName>
    <definedName name="SampTechniqueCod">Codes!$K$30:$K$32</definedName>
    <definedName name="SerialNumber">Codes!$E$3:$E$95</definedName>
    <definedName name="SexCode">Codes!$K$22:$K$25</definedName>
    <definedName name="SizeFreqTypeCode">Codes!$K$3:$K$9</definedName>
    <definedName name="Version">Codes!$K$48:$K$49</definedName>
  </definedNames>
  <calcPr calcId="15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F16" i="1" l="1"/>
  <c r="J11" i="1"/>
  <c r="J4" i="1"/>
  <c r="M23" i="1"/>
  <c r="G18" i="1"/>
  <c r="G3" i="5"/>
  <c r="A3" i="5"/>
  <c r="A4" i="5"/>
  <c r="F12" i="1"/>
  <c r="F17" i="1"/>
  <c r="G38" i="3"/>
  <c r="F38" i="3"/>
  <c r="E38" i="3"/>
  <c r="H23" i="1"/>
  <c r="G23" i="1"/>
  <c r="G22" i="1"/>
  <c r="G31" i="3"/>
  <c r="F31" i="3"/>
  <c r="E31" i="3"/>
  <c r="G46" i="3"/>
  <c r="G45" i="3"/>
  <c r="G44" i="3"/>
  <c r="G43" i="3"/>
  <c r="G42" i="3"/>
  <c r="G41" i="3"/>
  <c r="G40" i="3"/>
  <c r="G39" i="3"/>
  <c r="G37" i="3"/>
  <c r="G36" i="3"/>
  <c r="G35" i="3"/>
  <c r="G34" i="3"/>
  <c r="G33" i="3"/>
  <c r="G32" i="3"/>
  <c r="G30" i="3"/>
  <c r="G29" i="3"/>
  <c r="G28" i="3"/>
  <c r="G27" i="3"/>
  <c r="G26" i="3"/>
  <c r="G25" i="3"/>
  <c r="G24" i="3"/>
  <c r="G23" i="3"/>
  <c r="G22" i="3"/>
  <c r="G21" i="3"/>
  <c r="G20" i="3"/>
  <c r="G19" i="3"/>
  <c r="G18" i="3"/>
  <c r="G17" i="3"/>
  <c r="G16" i="3"/>
  <c r="G15" i="3"/>
  <c r="G14" i="3"/>
  <c r="G13" i="3"/>
  <c r="E46" i="3"/>
  <c r="E45" i="3"/>
  <c r="E44" i="3"/>
  <c r="E43" i="3"/>
  <c r="E42" i="3"/>
  <c r="E41" i="3"/>
  <c r="E40" i="3"/>
  <c r="E39" i="3"/>
  <c r="C39" i="3"/>
  <c r="E37" i="3"/>
  <c r="E36" i="3"/>
  <c r="E35" i="3"/>
  <c r="C35" i="3"/>
  <c r="E34" i="3"/>
  <c r="E33" i="3"/>
  <c r="E32" i="3"/>
  <c r="C32" i="3"/>
  <c r="B32" i="3"/>
  <c r="E30" i="3"/>
  <c r="E29" i="3"/>
  <c r="E28" i="3"/>
  <c r="E27" i="3"/>
  <c r="E26" i="3"/>
  <c r="C26" i="3"/>
  <c r="E25" i="3"/>
  <c r="C25" i="3"/>
  <c r="E24" i="3"/>
  <c r="E23" i="3"/>
  <c r="D23" i="3"/>
  <c r="E22" i="3"/>
  <c r="E21" i="3"/>
  <c r="E20" i="3"/>
  <c r="C20" i="3"/>
  <c r="E19" i="3"/>
  <c r="E18" i="3"/>
  <c r="E17" i="3"/>
  <c r="E16" i="3"/>
  <c r="D16" i="3"/>
  <c r="E15" i="3"/>
  <c r="E14" i="3"/>
  <c r="E13" i="3"/>
  <c r="D13" i="3"/>
  <c r="C13" i="3"/>
  <c r="B13" i="3"/>
  <c r="E12" i="3"/>
  <c r="E11" i="3"/>
  <c r="B11" i="3"/>
  <c r="A11" i="3"/>
  <c r="G10" i="3"/>
  <c r="F10" i="3"/>
  <c r="E10" i="3"/>
  <c r="D10" i="3"/>
  <c r="C10" i="3"/>
  <c r="B10" i="3"/>
  <c r="A10" i="3"/>
  <c r="A9" i="3"/>
  <c r="A2" i="3"/>
  <c r="F46" i="3"/>
  <c r="F45" i="3"/>
  <c r="F44" i="3"/>
  <c r="F43" i="3"/>
  <c r="F42" i="3"/>
  <c r="F41" i="3"/>
  <c r="F40" i="3"/>
  <c r="F39" i="3"/>
  <c r="F37" i="3"/>
  <c r="F36" i="3"/>
  <c r="F35" i="3"/>
  <c r="F34" i="3"/>
  <c r="F33" i="3"/>
  <c r="F32" i="3"/>
  <c r="F30" i="3"/>
  <c r="F29" i="3"/>
  <c r="F28" i="3"/>
  <c r="F27" i="3"/>
  <c r="F26" i="3"/>
  <c r="F25" i="3"/>
  <c r="F24" i="3"/>
  <c r="F23" i="3"/>
  <c r="F22" i="3"/>
  <c r="F21" i="3"/>
  <c r="F20" i="3"/>
  <c r="F19" i="3"/>
  <c r="F18" i="3"/>
  <c r="F17" i="3"/>
  <c r="F16" i="3"/>
  <c r="F15" i="3"/>
  <c r="F14" i="3"/>
  <c r="F13" i="3"/>
  <c r="F12" i="3"/>
  <c r="F11" i="3"/>
  <c r="G12" i="3"/>
  <c r="G11" i="3"/>
  <c r="A14" i="1"/>
  <c r="A11" i="1"/>
  <c r="K4" i="1"/>
  <c r="P4" i="1"/>
  <c r="R1" i="1"/>
  <c r="Q1" i="1"/>
  <c r="C2" i="1"/>
  <c r="C1" i="1"/>
  <c r="A1" i="1"/>
  <c r="B7" i="3"/>
  <c r="B6" i="3"/>
  <c r="B5" i="3"/>
  <c r="B4" i="3"/>
  <c r="B3" i="3"/>
  <c r="A1" i="3"/>
  <c r="N22" i="1"/>
  <c r="M22" i="1"/>
  <c r="L22" i="1"/>
  <c r="K22" i="1"/>
  <c r="J22" i="1"/>
  <c r="I22" i="1"/>
  <c r="O21" i="1"/>
  <c r="H21" i="1"/>
  <c r="D21" i="1"/>
  <c r="A21" i="1"/>
  <c r="H22" i="1"/>
  <c r="F22" i="1"/>
  <c r="E22" i="1"/>
  <c r="D22" i="1"/>
  <c r="C22" i="1"/>
  <c r="B22" i="1"/>
  <c r="A22" i="1"/>
  <c r="A18" i="1"/>
  <c r="R5" i="1"/>
  <c r="Q5" i="1"/>
  <c r="A16" i="1"/>
  <c r="A13" i="1"/>
  <c r="A12" i="1"/>
  <c r="A4" i="1"/>
  <c r="F9" i="1"/>
  <c r="B9" i="1"/>
  <c r="K8" i="1"/>
  <c r="B8" i="1"/>
  <c r="B7" i="1"/>
  <c r="A7" i="1"/>
  <c r="K6" i="1"/>
  <c r="F6" i="1"/>
  <c r="B6" i="1"/>
  <c r="K5" i="1"/>
  <c r="B5" i="1"/>
  <c r="A5" i="1"/>
  <c r="O23" i="1"/>
  <c r="N23" i="1"/>
  <c r="L23" i="1"/>
  <c r="K23" i="1"/>
  <c r="J23" i="1"/>
  <c r="I23" i="1"/>
  <c r="F23" i="1"/>
  <c r="E23" i="1"/>
  <c r="D23" i="1"/>
  <c r="C23" i="1"/>
  <c r="B23" i="1"/>
  <c r="A23" i="1"/>
  <c r="E12" i="1"/>
  <c r="K9" i="1"/>
</calcChain>
</file>

<file path=xl/sharedStrings.xml><?xml version="1.0" encoding="utf-8"?>
<sst xmlns="http://schemas.openxmlformats.org/spreadsheetml/2006/main" count="1779" uniqueCount="1027">
  <si>
    <t>Statistical correspondent</t>
  </si>
  <si>
    <t>Name</t>
  </si>
  <si>
    <t>E-mail</t>
  </si>
  <si>
    <t>Phone</t>
  </si>
  <si>
    <t>Institution</t>
  </si>
  <si>
    <t>Department</t>
  </si>
  <si>
    <t>Address</t>
  </si>
  <si>
    <t>Country</t>
  </si>
  <si>
    <t>Data set characteristics</t>
  </si>
  <si>
    <t>Version reported</t>
  </si>
  <si>
    <t>Secretariat use only</t>
  </si>
  <si>
    <t>Weight</t>
  </si>
  <si>
    <t>Affiliation</t>
  </si>
  <si>
    <t>ReportingFlag</t>
  </si>
  <si>
    <t>RepFlagCode</t>
  </si>
  <si>
    <t>Algerie</t>
  </si>
  <si>
    <t>DZA</t>
  </si>
  <si>
    <t>Unknown</t>
  </si>
  <si>
    <t>Angola</t>
  </si>
  <si>
    <t>AGO</t>
  </si>
  <si>
    <t>BFT</t>
  </si>
  <si>
    <t>Barbados</t>
  </si>
  <si>
    <t>BRB</t>
  </si>
  <si>
    <t>BRA</t>
  </si>
  <si>
    <t>Canada</t>
  </si>
  <si>
    <t>CAN</t>
  </si>
  <si>
    <t>ALB</t>
  </si>
  <si>
    <t>Cape Verde</t>
  </si>
  <si>
    <t>CPV</t>
  </si>
  <si>
    <t>CHN</t>
  </si>
  <si>
    <t>CIV</t>
  </si>
  <si>
    <t>OTH</t>
  </si>
  <si>
    <t>NAM</t>
  </si>
  <si>
    <t>TUN</t>
  </si>
  <si>
    <t>GIN</t>
  </si>
  <si>
    <t>Guinea Ecuatorial</t>
  </si>
  <si>
    <t>GNQ</t>
  </si>
  <si>
    <t>Gabon</t>
  </si>
  <si>
    <t>GAB</t>
  </si>
  <si>
    <t>Ghana</t>
  </si>
  <si>
    <t>GHA</t>
  </si>
  <si>
    <t>Honduras</t>
  </si>
  <si>
    <t>HND</t>
  </si>
  <si>
    <t>Iceland</t>
  </si>
  <si>
    <t>ISL</t>
  </si>
  <si>
    <t>Japan</t>
  </si>
  <si>
    <t>JPN</t>
  </si>
  <si>
    <t>KOR</t>
  </si>
  <si>
    <t>Libya</t>
  </si>
  <si>
    <t>LBY</t>
  </si>
  <si>
    <t>Maroc</t>
  </si>
  <si>
    <t>MAR</t>
  </si>
  <si>
    <t>Mexico</t>
  </si>
  <si>
    <t>MEX</t>
  </si>
  <si>
    <t>Namibia</t>
  </si>
  <si>
    <t>Panama</t>
  </si>
  <si>
    <t>PAN</t>
  </si>
  <si>
    <t>Philippines</t>
  </si>
  <si>
    <t>PHL</t>
  </si>
  <si>
    <t>Russian Federation</t>
  </si>
  <si>
    <t>RUS</t>
  </si>
  <si>
    <t>STP</t>
  </si>
  <si>
    <t>South Africa</t>
  </si>
  <si>
    <t>ZAF</t>
  </si>
  <si>
    <t>Trinidad and Tobago</t>
  </si>
  <si>
    <t>TTO</t>
  </si>
  <si>
    <t>Tunisie</t>
  </si>
  <si>
    <t>Turkey</t>
  </si>
  <si>
    <t>TUR</t>
  </si>
  <si>
    <t>USA</t>
  </si>
  <si>
    <t>Uruguay</t>
  </si>
  <si>
    <t>URY</t>
  </si>
  <si>
    <t>UK.BMU</t>
  </si>
  <si>
    <t>FLK</t>
  </si>
  <si>
    <t>UK.SHN</t>
  </si>
  <si>
    <t>AIA</t>
  </si>
  <si>
    <t>BLR</t>
  </si>
  <si>
    <t>UK.TCA</t>
  </si>
  <si>
    <t>UK.VGB</t>
  </si>
  <si>
    <t>Vanuatu</t>
  </si>
  <si>
    <t>VUT</t>
  </si>
  <si>
    <t>Venezuela</t>
  </si>
  <si>
    <t>VEN</t>
  </si>
  <si>
    <t>Chinese Taipei</t>
  </si>
  <si>
    <t>TAI</t>
  </si>
  <si>
    <t>Guyana</t>
  </si>
  <si>
    <t>GUY</t>
  </si>
  <si>
    <t>Albania</t>
  </si>
  <si>
    <t>Antigua and Barbuda</t>
  </si>
  <si>
    <t>ATG</t>
  </si>
  <si>
    <t>Argentina</t>
  </si>
  <si>
    <t>ARG</t>
  </si>
  <si>
    <t>ABW</t>
  </si>
  <si>
    <t>Belarus</t>
  </si>
  <si>
    <t>BLZ</t>
  </si>
  <si>
    <t>Benin</t>
  </si>
  <si>
    <t>BEN</t>
  </si>
  <si>
    <t>Cambodia</t>
  </si>
  <si>
    <t>KHM</t>
  </si>
  <si>
    <t>Cameroon</t>
  </si>
  <si>
    <t>CMR</t>
  </si>
  <si>
    <t>Cayman Islands</t>
  </si>
  <si>
    <t>CYM</t>
  </si>
  <si>
    <t>Colombia</t>
  </si>
  <si>
    <t>COL</t>
  </si>
  <si>
    <t>Congo</t>
  </si>
  <si>
    <t>COG</t>
  </si>
  <si>
    <t>Costa Rica</t>
  </si>
  <si>
    <t>CRI</t>
  </si>
  <si>
    <t>Cuba</t>
  </si>
  <si>
    <t>CUB</t>
  </si>
  <si>
    <t>Dominica</t>
  </si>
  <si>
    <t>DMA</t>
  </si>
  <si>
    <t>Dominican Republic</t>
  </si>
  <si>
    <t>DOM</t>
  </si>
  <si>
    <t>Egypt</t>
  </si>
  <si>
    <t>EGY</t>
  </si>
  <si>
    <t>FL</t>
  </si>
  <si>
    <t>Fork length</t>
  </si>
  <si>
    <t>Faroe Islands</t>
  </si>
  <si>
    <t>FRO</t>
  </si>
  <si>
    <t>LD1</t>
  </si>
  <si>
    <t>1st dorsal length</t>
  </si>
  <si>
    <t>GNB</t>
  </si>
  <si>
    <t>Gambia</t>
  </si>
  <si>
    <t>GMB</t>
  </si>
  <si>
    <t>LJFL</t>
  </si>
  <si>
    <t>Lower jaw fork length (billfishes)</t>
  </si>
  <si>
    <t>Georgia</t>
  </si>
  <si>
    <t>GEO</t>
  </si>
  <si>
    <t>EYF</t>
  </si>
  <si>
    <t>Eye-fork</t>
  </si>
  <si>
    <t>Grenada</t>
  </si>
  <si>
    <t>GRD</t>
  </si>
  <si>
    <t>TLE</t>
  </si>
  <si>
    <t>Total length</t>
  </si>
  <si>
    <t>Guatemala</t>
  </si>
  <si>
    <t>GTM</t>
  </si>
  <si>
    <t>CFL</t>
  </si>
  <si>
    <t>Curved fork length</t>
  </si>
  <si>
    <t>Israel</t>
  </si>
  <si>
    <t>ISR</t>
  </si>
  <si>
    <t>Jamaica</t>
  </si>
  <si>
    <t>JAM</t>
  </si>
  <si>
    <t>Lebanon</t>
  </si>
  <si>
    <t>LBN</t>
  </si>
  <si>
    <t>Liberia</t>
  </si>
  <si>
    <t>LBR</t>
  </si>
  <si>
    <t>Mauritania</t>
  </si>
  <si>
    <t>MRT</t>
  </si>
  <si>
    <t>KNA</t>
  </si>
  <si>
    <t>Nigeria</t>
  </si>
  <si>
    <t>NGA</t>
  </si>
  <si>
    <t>Norway</t>
  </si>
  <si>
    <t>NOR</t>
  </si>
  <si>
    <t>Puerto Rico</t>
  </si>
  <si>
    <t>PRI</t>
  </si>
  <si>
    <t>Rumania</t>
  </si>
  <si>
    <t>ROU</t>
  </si>
  <si>
    <t>Senegal</t>
  </si>
  <si>
    <t>SEN</t>
  </si>
  <si>
    <t>SYC</t>
  </si>
  <si>
    <t>Sierra Leone</t>
  </si>
  <si>
    <t>SLE</t>
  </si>
  <si>
    <t>LCA</t>
  </si>
  <si>
    <t>VCT</t>
  </si>
  <si>
    <t>SYR</t>
  </si>
  <si>
    <t>Togo</t>
  </si>
  <si>
    <t>TGO</t>
  </si>
  <si>
    <t>Ukraine</t>
  </si>
  <si>
    <t>UKR</t>
  </si>
  <si>
    <t>SizeFreqTypeCode</t>
  </si>
  <si>
    <t>SizeFreqType</t>
  </si>
  <si>
    <t>FR.St Pierre et Miquelon</t>
  </si>
  <si>
    <t>FR.SPM</t>
  </si>
  <si>
    <t>Nicaragua</t>
  </si>
  <si>
    <t>NIC</t>
  </si>
  <si>
    <t>S. Tomé e Príncipe</t>
  </si>
  <si>
    <t>UK.Bermuda</t>
  </si>
  <si>
    <t>UK.Turks and Caicos</t>
  </si>
  <si>
    <t>UK.British Virgin Islands</t>
  </si>
  <si>
    <t>Aruba</t>
  </si>
  <si>
    <t>Belize</t>
  </si>
  <si>
    <t>Chile</t>
  </si>
  <si>
    <t>CHL</t>
  </si>
  <si>
    <t>El Salvador</t>
  </si>
  <si>
    <t>SLV</t>
  </si>
  <si>
    <t>Guinea Bissau</t>
  </si>
  <si>
    <t>India</t>
  </si>
  <si>
    <t>IND</t>
  </si>
  <si>
    <t>IRN</t>
  </si>
  <si>
    <t>Malaysia</t>
  </si>
  <si>
    <t>MYS</t>
  </si>
  <si>
    <t>Mauritius</t>
  </si>
  <si>
    <t>MUS</t>
  </si>
  <si>
    <t>Saint Kitts and Nevis</t>
  </si>
  <si>
    <t>PSE</t>
  </si>
  <si>
    <t>Seychelles</t>
  </si>
  <si>
    <t>Sta. Lucia</t>
  </si>
  <si>
    <t>St. Vincent and Grenadines</t>
  </si>
  <si>
    <t>Thailand</t>
  </si>
  <si>
    <t>THA</t>
  </si>
  <si>
    <t>US Virgin Islands</t>
  </si>
  <si>
    <t>VIR</t>
  </si>
  <si>
    <t>CP</t>
  </si>
  <si>
    <t>Anguilla</t>
  </si>
  <si>
    <t>Bahamas</t>
  </si>
  <si>
    <t>BHS</t>
  </si>
  <si>
    <t>Ecuador</t>
  </si>
  <si>
    <t>ECU</t>
  </si>
  <si>
    <t>Falklands</t>
  </si>
  <si>
    <t>U.S.A.</t>
  </si>
  <si>
    <t>UK.Sta Helena</t>
  </si>
  <si>
    <t>NCC</t>
  </si>
  <si>
    <t>NCO</t>
  </si>
  <si>
    <t>Suriname</t>
  </si>
  <si>
    <t>SUR</t>
  </si>
  <si>
    <t>Status</t>
  </si>
  <si>
    <t>Calendar year</t>
  </si>
  <si>
    <t>Sex</t>
  </si>
  <si>
    <t>SerialNumber</t>
  </si>
  <si>
    <t>RegisterNumber</t>
  </si>
  <si>
    <t>NameFFB</t>
  </si>
  <si>
    <t>AT001TUN00001</t>
  </si>
  <si>
    <t>AT001TUN00002</t>
  </si>
  <si>
    <t>AT001TUN00003</t>
  </si>
  <si>
    <t>AT001TUN00004</t>
  </si>
  <si>
    <t>AT001TUR00001</t>
  </si>
  <si>
    <t>AT001TUR00002</t>
  </si>
  <si>
    <t>AT001TUR00004</t>
  </si>
  <si>
    <t>AT001TUR00005</t>
  </si>
  <si>
    <t>AT001TUR00006</t>
  </si>
  <si>
    <t>AT001TUR00007</t>
  </si>
  <si>
    <t>AT001TUR00008</t>
  </si>
  <si>
    <t>AT001TUR00010</t>
  </si>
  <si>
    <t>AT001TUR00011</t>
  </si>
  <si>
    <t>AT001TUR00012</t>
  </si>
  <si>
    <t>AT001TUR00013</t>
  </si>
  <si>
    <t>ProductTypeCode</t>
  </si>
  <si>
    <t>ProductType</t>
  </si>
  <si>
    <t>GG</t>
  </si>
  <si>
    <t>Gilled &amp; gutted</t>
  </si>
  <si>
    <t>RD</t>
  </si>
  <si>
    <t>DR</t>
  </si>
  <si>
    <t>Dressed weight</t>
  </si>
  <si>
    <t>OT</t>
  </si>
  <si>
    <t>SexCode</t>
  </si>
  <si>
    <t>M</t>
  </si>
  <si>
    <t>Male</t>
  </si>
  <si>
    <t>F</t>
  </si>
  <si>
    <t>Female</t>
  </si>
  <si>
    <t>U</t>
  </si>
  <si>
    <t>Length</t>
  </si>
  <si>
    <t>Remarks</t>
  </si>
  <si>
    <t>HCFR</t>
  </si>
  <si>
    <t>I</t>
  </si>
  <si>
    <t>Immature</t>
  </si>
  <si>
    <t>General</t>
  </si>
  <si>
    <t>Field</t>
  </si>
  <si>
    <t>Description</t>
  </si>
  <si>
    <t>text</t>
  </si>
  <si>
    <t>Notes</t>
  </si>
  <si>
    <t>Header</t>
  </si>
  <si>
    <t>Individual fish details</t>
  </si>
  <si>
    <t>Farming strata</t>
  </si>
  <si>
    <t>At time of caging (left alive)</t>
  </si>
  <si>
    <t>At time of caging (dead)</t>
  </si>
  <si>
    <t>While caged - alive (returned to cage)</t>
  </si>
  <si>
    <t>While caged - dead (natural / sacrificed)</t>
  </si>
  <si>
    <t>HCFZ</t>
  </si>
  <si>
    <t>TCAL</t>
  </si>
  <si>
    <t>TCDD</t>
  </si>
  <si>
    <t>WCAL</t>
  </si>
  <si>
    <t>WCDD</t>
  </si>
  <si>
    <t>Harvested from cage (fresh)</t>
  </si>
  <si>
    <t>Harvested from cage (frozen)</t>
  </si>
  <si>
    <t>SampEventCode</t>
  </si>
  <si>
    <t>OTHER-1</t>
  </si>
  <si>
    <t>Original Catch Details</t>
  </si>
  <si>
    <t>Total number</t>
  </si>
  <si>
    <t>Total weight (kg)</t>
  </si>
  <si>
    <t>EU.Belgium</t>
  </si>
  <si>
    <t>EU.BEL</t>
  </si>
  <si>
    <t>EU.Cyprus</t>
  </si>
  <si>
    <t>EU.CYP</t>
  </si>
  <si>
    <t>EU.Denmark</t>
  </si>
  <si>
    <t>EU.DNK</t>
  </si>
  <si>
    <t>EU.España</t>
  </si>
  <si>
    <t>EU.ESP</t>
  </si>
  <si>
    <t>EU.Estonia</t>
  </si>
  <si>
    <t>EU.EST</t>
  </si>
  <si>
    <t>EU.France</t>
  </si>
  <si>
    <t>EU.FRA</t>
  </si>
  <si>
    <t>EU.Germany</t>
  </si>
  <si>
    <t>EU.DEU</t>
  </si>
  <si>
    <t>EU.Greece</t>
  </si>
  <si>
    <t>EU.GRC</t>
  </si>
  <si>
    <t>EU.Ireland</t>
  </si>
  <si>
    <t>EU.IRL</t>
  </si>
  <si>
    <t>EU.Italy</t>
  </si>
  <si>
    <t>EU.ITA</t>
  </si>
  <si>
    <t>EU.Latvia</t>
  </si>
  <si>
    <t>EU.LVA</t>
  </si>
  <si>
    <t>EU.Lithuania</t>
  </si>
  <si>
    <t>EU.LTU</t>
  </si>
  <si>
    <t>EU.Malta</t>
  </si>
  <si>
    <t>EU.MLT</t>
  </si>
  <si>
    <t>EU.Netherlands</t>
  </si>
  <si>
    <t>EU.NLD</t>
  </si>
  <si>
    <t>EU.Poland</t>
  </si>
  <si>
    <t>EU.POL</t>
  </si>
  <si>
    <t>EU.Portugal</t>
  </si>
  <si>
    <t>EU.PRT</t>
  </si>
  <si>
    <t>EU.Sweden</t>
  </si>
  <si>
    <t>EU.SWE</t>
  </si>
  <si>
    <t>EU.United Kingdom</t>
  </si>
  <si>
    <t>EU.UK</t>
  </si>
  <si>
    <t>Recommendation for users with databases: To Paste an entire datatset into the Detail section (must have the same structure and format) use "Paste special (values)"</t>
  </si>
  <si>
    <t>Leave "blank" the fields for which you don't collect information</t>
  </si>
  <si>
    <t>Name (full OR Name &amp; Surname) of the Statistical Correspondent (officially nominated by the CPC).</t>
  </si>
  <si>
    <t>Email address of the Statistical Correspondent.</t>
  </si>
  <si>
    <t>Telephone number of the Statistical Correspondent.</t>
  </si>
  <si>
    <t>Institute (ministry, agency, research Institute, etc.) to which the statistical Correspondent is affiliated.</t>
  </si>
  <si>
    <t>Department within the Institution, where applicable.</t>
  </si>
  <si>
    <t>Postal address of the institution (street, number, city, state).</t>
  </si>
  <si>
    <t>Country in which the Institution is based.</t>
  </si>
  <si>
    <t>Add additional (complementary) notes in respect to the overall dataset (if needed).</t>
  </si>
  <si>
    <t>Choose the Flag CPC reporting the data (ICCAT codes).</t>
  </si>
  <si>
    <t>The calendar year (4 digits) to which the data relate.</t>
  </si>
  <si>
    <t>Specify if this submission is Preliminary (subject to revision) or Final (already validated).</t>
  </si>
  <si>
    <t>Choose the standard serial number (ICCAT codes) of the farming facility in which the fish was sampled.</t>
  </si>
  <si>
    <t>Enter the Cage number (unique identifier in each farm) in which the fish was sampled</t>
  </si>
  <si>
    <t>Date of the sample (format: YYYY-MM-DD).</t>
  </si>
  <si>
    <t>Catch date</t>
  </si>
  <si>
    <t xml:space="preserve">Date when the catch at sea (wild fish) was made </t>
  </si>
  <si>
    <t>Total weight (kg) of the original catch. If this quantity was estimated, please specify in the field “Remarks” (or General Notes) the method used.</t>
  </si>
  <si>
    <t>Total number of the above catch. If this quantity was estimated, please specify in the field “Remarks” (or General notes) the method used.</t>
  </si>
  <si>
    <t>Length of the fish in centimeters (observed value rounded down to the closest smaller integer - lower limit length class).</t>
  </si>
  <si>
    <t>Choose the Length frequency type (FL, CFL, etc.) used while measuring the length of the fish (ICCAT codes).</t>
  </si>
  <si>
    <t>Weight of the fish in kilograms (observed value rounded down to the closest smaller integer - lower limit weight class).</t>
  </si>
  <si>
    <t>Choose the Product type (RD, GG, DR, etc.) used while weighting the fish (ICCAT codes).</t>
  </si>
  <si>
    <t>Sex of the fish sampled (M: male; F: female; I: immature; U: unknown).</t>
  </si>
  <si>
    <t>Event that specifies when the sampling was made and what happened to the fish sampled afterwards.</t>
  </si>
  <si>
    <t>AT001TUN00005</t>
  </si>
  <si>
    <t>AT001TUN00006</t>
  </si>
  <si>
    <t>ATEU1CYP00002</t>
  </si>
  <si>
    <t>ATEU1CYP00003</t>
  </si>
  <si>
    <t>ATEU1ESP00001</t>
  </si>
  <si>
    <t>ATEU1ESP00002</t>
  </si>
  <si>
    <t>ATEU1ESP00003</t>
  </si>
  <si>
    <t>ATEU1ESP00004</t>
  </si>
  <si>
    <t>ATEU1ESP00005</t>
  </si>
  <si>
    <t>ATEU1ESP00006</t>
  </si>
  <si>
    <t>ATEU1CYP00001</t>
  </si>
  <si>
    <t>ATEU1ESP00007</t>
  </si>
  <si>
    <t>ATEU1ESP00008</t>
  </si>
  <si>
    <t>ATEU1ESP00009</t>
  </si>
  <si>
    <t>ATEU1ESP00010</t>
  </si>
  <si>
    <t>ATEU1ESP00011</t>
  </si>
  <si>
    <t>ATEU1ESP00012</t>
  </si>
  <si>
    <t>ATEU1ESP00013</t>
  </si>
  <si>
    <t>ATEU1ESP00014</t>
  </si>
  <si>
    <t>ATEU1GRC00001</t>
  </si>
  <si>
    <t>ATEU1GRC00002</t>
  </si>
  <si>
    <t>ATEU1ITA00001</t>
  </si>
  <si>
    <t>ATEU1ITA00002</t>
  </si>
  <si>
    <t>ATEU1ITA00004</t>
  </si>
  <si>
    <t>ATEU1ITA00005</t>
  </si>
  <si>
    <t>ATEU1ITA00006</t>
  </si>
  <si>
    <t>ATEU1ITA00007</t>
  </si>
  <si>
    <t>ATEU1ITA00008</t>
  </si>
  <si>
    <t>ATEU1ITA00009</t>
  </si>
  <si>
    <t>ATEU1ITA00011</t>
  </si>
  <si>
    <t>ATEU1ITA00013</t>
  </si>
  <si>
    <t>ATEU1ITA00014</t>
  </si>
  <si>
    <t>ATEU1ITA00015</t>
  </si>
  <si>
    <t>ATEU1ITA00016</t>
  </si>
  <si>
    <t>ATEU1ITA00017</t>
  </si>
  <si>
    <t>ATEU1ITA00018</t>
  </si>
  <si>
    <t>ATEU1MLT00001</t>
  </si>
  <si>
    <t>ATEU1MLT00002</t>
  </si>
  <si>
    <t>ATEU1MLT00003</t>
  </si>
  <si>
    <t>ATEU1MLT00004</t>
  </si>
  <si>
    <t>ATEU1MLT00005</t>
  </si>
  <si>
    <t>ATEU1MLT00007</t>
  </si>
  <si>
    <t>ATEU1MLT00008</t>
  </si>
  <si>
    <t>ATEU1MLT00009</t>
  </si>
  <si>
    <t>EU.Bulgaria</t>
  </si>
  <si>
    <t>EU.BGR</t>
  </si>
  <si>
    <t>EU.Slovenia</t>
  </si>
  <si>
    <t>EU.SVN</t>
  </si>
  <si>
    <t>Korea Rep.</t>
  </si>
  <si>
    <t>Curaçao</t>
  </si>
  <si>
    <t>Bolivia</t>
  </si>
  <si>
    <t>BOL</t>
  </si>
  <si>
    <t>Montenegro</t>
  </si>
  <si>
    <t>MNE</t>
  </si>
  <si>
    <t>Serbia</t>
  </si>
  <si>
    <t>SRB</t>
  </si>
  <si>
    <t>Singapore</t>
  </si>
  <si>
    <t>SGP</t>
  </si>
  <si>
    <t>Switzerland</t>
  </si>
  <si>
    <t>CHE</t>
  </si>
  <si>
    <t>Drvenik tuna d.o.o.</t>
  </si>
  <si>
    <t>Bepina Komerc d.o.o.</t>
  </si>
  <si>
    <t>ZADAR TUNA d.o.o.</t>
  </si>
  <si>
    <t>Alkhoms</t>
  </si>
  <si>
    <t>B.35.07.0053</t>
  </si>
  <si>
    <t>B.35.07.0063</t>
  </si>
  <si>
    <t>B.17.07.0010</t>
  </si>
  <si>
    <t>AKUA-DEM ORKİNOS BESİCİLİĞİ PROJESİ</t>
  </si>
  <si>
    <t>B.17.07.0011</t>
  </si>
  <si>
    <t>MAVİ TUNA ORKİNOS BESICIGILI PROJESİ</t>
  </si>
  <si>
    <t>B.35.07.0075</t>
  </si>
  <si>
    <t>B.35.07.0092</t>
  </si>
  <si>
    <t>SAGUN ORKİNOS BESİCİLİĞİ PROJESİ</t>
  </si>
  <si>
    <t>ICAR 01</t>
  </si>
  <si>
    <t>ICAR 02</t>
  </si>
  <si>
    <t>ATUNES DE MAZARRON</t>
  </si>
  <si>
    <t>ICAR 03</t>
  </si>
  <si>
    <t>CALADEROS DEL MEDITERRANEO</t>
  </si>
  <si>
    <t>ICAR 04</t>
  </si>
  <si>
    <t>ENSENADA DE BARBATE</t>
  </si>
  <si>
    <t>ICAR 05</t>
  </si>
  <si>
    <t>BALFEGO TUNA, S.L.</t>
  </si>
  <si>
    <t>ICAR 06</t>
  </si>
  <si>
    <t>PISCIFACTORIAS DE LEVANTE</t>
  </si>
  <si>
    <t>ICAR 07</t>
  </si>
  <si>
    <t>PROYECTO DE ENGORDE DE DORADA Y ATUN ROJO EN ESTRUCTURAS FLOTANTES DESMONTABLES EN MAR ABIERTO</t>
  </si>
  <si>
    <t>ICAR 08</t>
  </si>
  <si>
    <t>PROYECTO DE ENGORDE DE ATUN ROJO EN ESTRUCTURAS FLOTANTES DESMONTABLES</t>
  </si>
  <si>
    <t>ICAR 09</t>
  </si>
  <si>
    <t>RICARDO FUENTES E HIJOS</t>
  </si>
  <si>
    <t>ICAR 10</t>
  </si>
  <si>
    <t>TUNA GRASO</t>
  </si>
  <si>
    <t>ICAR 11</t>
  </si>
  <si>
    <t>ICAR 12</t>
  </si>
  <si>
    <t>VIVEROS MARINOS SAN PEDRO</t>
  </si>
  <si>
    <t>ICAR 13</t>
  </si>
  <si>
    <t>NATURE PESCA S.L.</t>
  </si>
  <si>
    <t>ICAR 14</t>
  </si>
  <si>
    <t>GR 01/2004</t>
  </si>
  <si>
    <t>BLUEFIN TUNA HELLAS S.A.</t>
  </si>
  <si>
    <t>GR02/2007</t>
  </si>
  <si>
    <t>Poseidon Tuna Hellas S.A.</t>
  </si>
  <si>
    <t>ITA-FAR001</t>
  </si>
  <si>
    <t>New Eurofish s.r.l.</t>
  </si>
  <si>
    <t>ITA-FAR002</t>
  </si>
  <si>
    <t>Ora Ora Maricultura s.r.l.</t>
  </si>
  <si>
    <t>ITA-FAR004</t>
  </si>
  <si>
    <t>Tuna Fish s.p.a.</t>
  </si>
  <si>
    <t>ITA-FAR005</t>
  </si>
  <si>
    <t>Pescazzurra s.r.l.</t>
  </si>
  <si>
    <t>ITA-FAR006</t>
  </si>
  <si>
    <t>Consorzio Operatori del Tonno del Mediterraneo</t>
  </si>
  <si>
    <t>ITA-FAR007</t>
  </si>
  <si>
    <t>Soc. Ittica Trappeto a.r.l.</t>
  </si>
  <si>
    <t>ITA-FAR008</t>
  </si>
  <si>
    <t>Jonica Pesca s.r.l.</t>
  </si>
  <si>
    <t>ITA-FAR009</t>
  </si>
  <si>
    <t>Procida Tuna Farm s.r.l.</t>
  </si>
  <si>
    <t>ITA-FAR011</t>
  </si>
  <si>
    <t>Iorio Gennaro</t>
  </si>
  <si>
    <t>ITA-FAR013</t>
  </si>
  <si>
    <t>IORIOMAR s.r.l.</t>
  </si>
  <si>
    <t>ITA-FAR014</t>
  </si>
  <si>
    <t>Akua Italia srl</t>
  </si>
  <si>
    <t>ITA-FAR015</t>
  </si>
  <si>
    <t>La Favorita snc</t>
  </si>
  <si>
    <t>ITA-FAR016</t>
  </si>
  <si>
    <t>Ittica Offshore del Tirreno S.p.a.</t>
  </si>
  <si>
    <t>ITA-FAR017</t>
  </si>
  <si>
    <t>De.Mo. Pesca di Pasquale della Monica &amp; C. s.a.s.</t>
  </si>
  <si>
    <t>ITA-FAR-018</t>
  </si>
  <si>
    <t>MF12F</t>
  </si>
  <si>
    <t>MF10F</t>
  </si>
  <si>
    <t>MF26F</t>
  </si>
  <si>
    <t>Fish &amp; Fish Ltd.</t>
  </si>
  <si>
    <t>MF25F</t>
  </si>
  <si>
    <t>MFF Ltd</t>
  </si>
  <si>
    <t>MF27F</t>
  </si>
  <si>
    <t>MF29F</t>
  </si>
  <si>
    <t>MF28F</t>
  </si>
  <si>
    <t>MF30</t>
  </si>
  <si>
    <t>Section</t>
  </si>
  <si>
    <t>INTERNATIONAL COMMISSION FOR THE CONSERVATION OF ATLANTIC TUNAS</t>
  </si>
  <si>
    <t>COMMISSION INTERNATIONALE POUR LA CONSERVATION DES THONIDÉS DE L'ATLANTIQUE</t>
  </si>
  <si>
    <t>COMISIÓN INTERNACIONAL PARA LA CONSERVACIÓN DEL ATÚN ATLÁNTICO</t>
  </si>
  <si>
    <t>Language</t>
  </si>
  <si>
    <t>Langue</t>
  </si>
  <si>
    <t>Idioma</t>
  </si>
  <si>
    <t>Correspondant statistique</t>
  </si>
  <si>
    <t>Nom</t>
  </si>
  <si>
    <t>Nombre</t>
  </si>
  <si>
    <t>Téléphone</t>
  </si>
  <si>
    <t>Teléfono</t>
  </si>
  <si>
    <t>Afiliación</t>
  </si>
  <si>
    <t>Institución</t>
  </si>
  <si>
    <t>Département</t>
  </si>
  <si>
    <t>Departamento</t>
  </si>
  <si>
    <t>Adresse</t>
  </si>
  <si>
    <t>Dirección</t>
  </si>
  <si>
    <t>Pays</t>
  </si>
  <si>
    <t>País</t>
  </si>
  <si>
    <t>Caractéristiques du jeu de données</t>
  </si>
  <si>
    <t>Características del conjunto de datos</t>
  </si>
  <si>
    <t>Pavillon déclarant</t>
  </si>
  <si>
    <t>Año civil</t>
  </si>
  <si>
    <t>Version transmise</t>
  </si>
  <si>
    <t>Versión declarada</t>
  </si>
  <si>
    <t>ST06-T2FM</t>
  </si>
  <si>
    <t>Farm ICCAT Number</t>
  </si>
  <si>
    <t>Sample Date</t>
  </si>
  <si>
    <t>Strates de l'engraissement</t>
  </si>
  <si>
    <t>Informations sur la capture d'origine</t>
  </si>
  <si>
    <t>Informations sur chaque poisson</t>
  </si>
  <si>
    <t>Longueur</t>
  </si>
  <si>
    <t>Poids</t>
  </si>
  <si>
    <t>Observations</t>
  </si>
  <si>
    <t>Laisser en blanc les champs pour lesquels vous ne recueillez pas d'informations.</t>
  </si>
  <si>
    <t>Champ</t>
  </si>
  <si>
    <t>Identification</t>
  </si>
  <si>
    <t>Nom (complet OU Prénom et Nom) du Correspondant statistique (officiellement désigné par la CPC).</t>
  </si>
  <si>
    <t>Adresse email du Correspondant statistique.</t>
  </si>
  <si>
    <t>Numéro de téléphone du Correspondant statistique.</t>
  </si>
  <si>
    <t>Institution (ministère, agence, institut de recherche, etc.) à laquelle le Correspondant statistique est affilié.</t>
  </si>
  <si>
    <t>Département au sein de l'institution, le cas échéant.</t>
  </si>
  <si>
    <t>Adresse postale de l'institution (rue, numéro, ville, état).</t>
  </si>
  <si>
    <t>Pays dans lequel l'institution est installée.</t>
  </si>
  <si>
    <t>Ajouter des notes additionnelles (complémentaires) en ce qui concerne le jeu de données global (si nécessaire).</t>
  </si>
  <si>
    <t>Choisir la CPC de pavillon qui déclare les données (code ICCAT).</t>
  </si>
  <si>
    <t>Préciser si cette soumission est préliminaire (sujette à révision) ou finale (déjà validée).</t>
  </si>
  <si>
    <t>Choisir le numéro de série standard (codes ICCAT) de l'établissement d'engraissement dans lequel le poisson a été échantillonné.</t>
  </si>
  <si>
    <t>Saisir le numéro de cage (identifiant unique dans chaque ferme) dans laquelle le poisson a été échantillonné.</t>
  </si>
  <si>
    <t>Date de l'échantillon (format:AAAA-MM-JJ).</t>
  </si>
  <si>
    <t>Date à laquelle la capture en mer (poisson à l'état sauvage) a été réalisée.</t>
  </si>
  <si>
    <t>Nombre total</t>
  </si>
  <si>
    <t>Longueur des poissons en centimètres (valeur observée arrondie au nombre entier inférieur le plus proche - classe de longueur de la limite inférieure).</t>
  </si>
  <si>
    <t>Choisir le type de fréquence de longueur (FL, CFL, etc.) utilisé lorsqu'on mesure la longueur du poisson (codes ICCAT).</t>
  </si>
  <si>
    <t>Poids du poisson en kilogrammes (valeur observée arrondie au nombre entier inférieur le plus proche- classe de poids de la limite inférieure).</t>
  </si>
  <si>
    <t>Choisir le type de produit (RD, GG, DR, etc.) utilisé lors du pesage du poisson (codes ICCAT).</t>
  </si>
  <si>
    <t>Sexe des poissons échantillonnés (M= mâle; F= femelle; I=immature; U=inconnu).</t>
  </si>
  <si>
    <t>Ajouter des notes supplémentaires (si nécessaire) sur les poissons échantillonnés individuellement.</t>
  </si>
  <si>
    <t>Estrato de engorde</t>
  </si>
  <si>
    <t>Número de la jaula</t>
  </si>
  <si>
    <t>Fecha de muestreo</t>
  </si>
  <si>
    <t>Fecha de captura</t>
  </si>
  <si>
    <t>Detalles de la captura original</t>
  </si>
  <si>
    <t>Peso total (kg)</t>
  </si>
  <si>
    <t xml:space="preserve">Número total </t>
  </si>
  <si>
    <t>Detalle del ejemplar individual</t>
  </si>
  <si>
    <t>Talla</t>
  </si>
  <si>
    <t>Peso</t>
  </si>
  <si>
    <t>Observaciones</t>
  </si>
  <si>
    <t>Deje en blanco los campos para los que no se ha recopilado información.</t>
  </si>
  <si>
    <t>Campo</t>
  </si>
  <si>
    <t>Descripción</t>
  </si>
  <si>
    <t>Identificación</t>
  </si>
  <si>
    <t>Número de teléfono del corresponsal estadístico.</t>
  </si>
  <si>
    <t>Institución (Ministerio, Agencia, instituto de investigación, etc.) al que pertenece el corresponsal estadístico.</t>
  </si>
  <si>
    <t>Departamento dentro de la institución, si procede.</t>
  </si>
  <si>
    <t>País en el que tiene su sede la institución.</t>
  </si>
  <si>
    <t>Notas</t>
  </si>
  <si>
    <t>Añadir notas adicionales (complementarias) para el conjunto de datos global (si se requieren).</t>
  </si>
  <si>
    <t>Año civil (cuatro dígitos) al que se refieren los datos.</t>
  </si>
  <si>
    <t>Fecha de la muestra (formato: AAAA-MM_DD)</t>
  </si>
  <si>
    <t>Fecha en la que se realizó la captura en el mar (peces en estado silvestre).</t>
  </si>
  <si>
    <t>Peso total (kg) de la captura original. Si esta cantidad fue estimada, especificar el método utilizado en el campo "Comentarios" (o notas generales).</t>
  </si>
  <si>
    <t>Longitud de los ejemplares en centímetros (valores observados redondeados a la baja al número entero inferior más cercano- clase de talla del límite inferior).</t>
  </si>
  <si>
    <t>Suceso que especifica el momento en que se realizó el muestreo y qué ocurrió después con los ejemplares muestreados.</t>
  </si>
  <si>
    <t>Añadir notas adicionales (si se requieren ) para cada ejemplar individual muestreado.</t>
  </si>
  <si>
    <t>DateCatch</t>
  </si>
  <si>
    <t>Complete as far as possible the Header and Detail sections (don't leave fields empty when information is known).</t>
  </si>
  <si>
    <t>Brazil</t>
  </si>
  <si>
    <t>China PR</t>
  </si>
  <si>
    <t>EU.Croatia</t>
  </si>
  <si>
    <t>EU.HRV</t>
  </si>
  <si>
    <t>EU.Hungary</t>
  </si>
  <si>
    <t>EU.HUN</t>
  </si>
  <si>
    <t>Guinée Rep.</t>
  </si>
  <si>
    <t>Syria</t>
  </si>
  <si>
    <t>CUW</t>
  </si>
  <si>
    <t>Iran</t>
  </si>
  <si>
    <t>Palestine</t>
  </si>
  <si>
    <t>Version</t>
  </si>
  <si>
    <t>FieldID</t>
  </si>
  <si>
    <t>Item</t>
  </si>
  <si>
    <t>item</t>
  </si>
  <si>
    <t>title</t>
  </si>
  <si>
    <t>subtitle</t>
  </si>
  <si>
    <t>field</t>
  </si>
  <si>
    <t>ENG</t>
  </si>
  <si>
    <t>CatchWkg</t>
  </si>
  <si>
    <t>CatchN</t>
  </si>
  <si>
    <t>In Header section, only white cells can be filled (manually or by selecting from the Combo Box the corresponding code).</t>
  </si>
  <si>
    <t>En la sección de cabecera, sólo pueden cumplimentarse las celdas en blanco (manualmente o seleccionando en la pestaña desplegable el código correspondiente).</t>
  </si>
  <si>
    <t>Translation for Forms</t>
  </si>
  <si>
    <t>Filter 1</t>
  </si>
  <si>
    <t>Filter 2</t>
  </si>
  <si>
    <t>a)</t>
  </si>
  <si>
    <t>b)</t>
  </si>
  <si>
    <t>c)</t>
  </si>
  <si>
    <t>d)</t>
  </si>
  <si>
    <t>Revision (FULL)</t>
  </si>
  <si>
    <t>VersionDescrip</t>
  </si>
  <si>
    <t>Final</t>
  </si>
  <si>
    <t>Final estimations (no changes expected)</t>
  </si>
  <si>
    <t>Preliminary</t>
  </si>
  <si>
    <t>Preliminary estimates (expected changes)</t>
  </si>
  <si>
    <t>Content</t>
  </si>
  <si>
    <t>ContentDescrip</t>
  </si>
  <si>
    <t>NEW data</t>
  </si>
  <si>
    <t>Data never reported to ICCAT (NEW information)</t>
  </si>
  <si>
    <t>Revision that will fully replace the existent data previously reported</t>
  </si>
  <si>
    <t>Revision (PARTIAL)</t>
  </si>
  <si>
    <t>Revision that will partially replace the existent data previously reported</t>
  </si>
  <si>
    <t>Order</t>
  </si>
  <si>
    <t>Module</t>
  </si>
  <si>
    <t>FieldType</t>
  </si>
  <si>
    <t>FldNameEN</t>
  </si>
  <si>
    <t>FldNameFR</t>
  </si>
  <si>
    <t>FldNameES</t>
  </si>
  <si>
    <t>FldInstructEN</t>
  </si>
  <si>
    <t>FldInstructFR</t>
  </si>
  <si>
    <t>FldInstructES</t>
  </si>
  <si>
    <t>T01</t>
  </si>
  <si>
    <t>FS</t>
  </si>
  <si>
    <t>FI</t>
  </si>
  <si>
    <t>T02</t>
  </si>
  <si>
    <t>T03</t>
  </si>
  <si>
    <t>1-Title</t>
  </si>
  <si>
    <t>(fixed)</t>
  </si>
  <si>
    <t>Versión</t>
  </si>
  <si>
    <t>ICCAT code</t>
  </si>
  <si>
    <t>n/a</t>
  </si>
  <si>
    <t>ICCAT</t>
  </si>
  <si>
    <t>CICTA</t>
  </si>
  <si>
    <t>CICAA</t>
  </si>
  <si>
    <t>2-Header</t>
  </si>
  <si>
    <t>section</t>
  </si>
  <si>
    <t>H10</t>
  </si>
  <si>
    <t>hName</t>
  </si>
  <si>
    <t>hEmail</t>
  </si>
  <si>
    <t>hPhone</t>
  </si>
  <si>
    <t>H11</t>
  </si>
  <si>
    <t>hInstit</t>
  </si>
  <si>
    <t>hDepart</t>
  </si>
  <si>
    <t>hAddress</t>
  </si>
  <si>
    <t>subsection</t>
  </si>
  <si>
    <t>H20</t>
  </si>
  <si>
    <t>hCountry</t>
  </si>
  <si>
    <t>hYearC</t>
  </si>
  <si>
    <t>hVersion</t>
  </si>
  <si>
    <t>H12</t>
  </si>
  <si>
    <t>H30</t>
  </si>
  <si>
    <t>Réservé au Secrétariat</t>
  </si>
  <si>
    <t>H40</t>
  </si>
  <si>
    <t>Other attributes</t>
  </si>
  <si>
    <t>Otros atributos</t>
  </si>
  <si>
    <t>D00</t>
  </si>
  <si>
    <t>3-Detail</t>
  </si>
  <si>
    <t>hDaterep</t>
  </si>
  <si>
    <t>Date reported</t>
  </si>
  <si>
    <t>Fecha de notificación</t>
  </si>
  <si>
    <t>hRef</t>
  </si>
  <si>
    <t>Reference Nº</t>
  </si>
  <si>
    <t>Nº Reference</t>
  </si>
  <si>
    <t>Nº Referencia</t>
  </si>
  <si>
    <t>hFilter1</t>
  </si>
  <si>
    <t>boolean</t>
  </si>
  <si>
    <t>Filtre 1</t>
  </si>
  <si>
    <t>Filtro 1</t>
  </si>
  <si>
    <t>hFilter2</t>
  </si>
  <si>
    <t>Filtre 2</t>
  </si>
  <si>
    <t>Filtro 2</t>
  </si>
  <si>
    <t>hFName</t>
  </si>
  <si>
    <t>File name (proposed)</t>
  </si>
  <si>
    <t>Nom du fichier (proposé)</t>
  </si>
  <si>
    <t>Nombre de archivo (propuesto)</t>
  </si>
  <si>
    <t>Send the form to ICCAT with the proposed file name (if required, suffix it with an ID at the end)</t>
  </si>
  <si>
    <t>TASK II - FARMS RELATED SAMPLING (Bluefin Tuna)</t>
  </si>
  <si>
    <t>5-Specific</t>
  </si>
  <si>
    <t>4-General</t>
  </si>
  <si>
    <t>hContent</t>
  </si>
  <si>
    <t>Content (data)</t>
  </si>
  <si>
    <t>Contenu (données)</t>
  </si>
  <si>
    <t>Contenido (datos)</t>
  </si>
  <si>
    <t>Specify if the overall data content is: "new data"; "full revision"; "partial revision"</t>
  </si>
  <si>
    <t>Préciser si le contenu global de données est: "nouvelles données"; "révision complète"; "révision partielle"</t>
  </si>
  <si>
    <t>hNotes</t>
  </si>
  <si>
    <t>D10</t>
  </si>
  <si>
    <t>D20</t>
  </si>
  <si>
    <t>D30</t>
  </si>
  <si>
    <t>D31</t>
  </si>
  <si>
    <t>D32</t>
  </si>
  <si>
    <t>D40</t>
  </si>
  <si>
    <t>D41</t>
  </si>
  <si>
    <t>D42</t>
  </si>
  <si>
    <t>FarmCageNo</t>
  </si>
  <si>
    <t>DateSamp</t>
  </si>
  <si>
    <t>LenCM</t>
  </si>
  <si>
    <t>FarmICCATNo</t>
  </si>
  <si>
    <t>FishSaOrdID</t>
  </si>
  <si>
    <t>Remarques</t>
  </si>
  <si>
    <t>SC01</t>
  </si>
  <si>
    <t>G00</t>
  </si>
  <si>
    <t>G01a</t>
  </si>
  <si>
    <t>General01</t>
  </si>
  <si>
    <t>General02</t>
  </si>
  <si>
    <t>General03</t>
  </si>
  <si>
    <t>General04</t>
  </si>
  <si>
    <t>General05</t>
  </si>
  <si>
    <t>Instrucciones</t>
  </si>
  <si>
    <t>Instructions</t>
  </si>
  <si>
    <t>SC02</t>
  </si>
  <si>
    <t>SC03</t>
  </si>
  <si>
    <t>SC04</t>
  </si>
  <si>
    <t>SC05</t>
  </si>
  <si>
    <t>S00</t>
  </si>
  <si>
    <t>Specific (by field)</t>
  </si>
  <si>
    <t>Spécifique (par champ)</t>
  </si>
  <si>
    <t>Específico (por campo)</t>
  </si>
  <si>
    <t>Form</t>
  </si>
  <si>
    <t>Formulaire</t>
  </si>
  <si>
    <t>Formulario</t>
  </si>
  <si>
    <t>Part</t>
  </si>
  <si>
    <t>Partie</t>
  </si>
  <si>
    <t>Parte</t>
  </si>
  <si>
    <t xml:space="preserve">Section </t>
  </si>
  <si>
    <t>Sección</t>
  </si>
  <si>
    <t>Sub-section</t>
  </si>
  <si>
    <t>Sous-section</t>
  </si>
  <si>
    <t>Sub-secciones</t>
  </si>
  <si>
    <t>SC06</t>
  </si>
  <si>
    <t>ChampType</t>
  </si>
  <si>
    <t>CampoTipo</t>
  </si>
  <si>
    <t>SC07</t>
  </si>
  <si>
    <t>H00</t>
  </si>
  <si>
    <t>e)</t>
  </si>
  <si>
    <t>Corresponsal estadístico</t>
  </si>
  <si>
    <t>Reservado a la Secretaría</t>
  </si>
  <si>
    <t>H21</t>
  </si>
  <si>
    <t>Filtering criteria</t>
  </si>
  <si>
    <t>Critères de filtrage</t>
  </si>
  <si>
    <t>Criterios de filtrado</t>
  </si>
  <si>
    <t>Autres attributs</t>
  </si>
  <si>
    <t>Nombre (completo o nombre y apellido) del Corresponsal estadístico designado oficialmente por la CPC.</t>
  </si>
  <si>
    <t>Dirección de correo electrónico del corresponsal estadístico.</t>
  </si>
  <si>
    <t>Dirección postal de la institución (calle, número, ciudad, estado).</t>
  </si>
  <si>
    <t>hFlagrep</t>
  </si>
  <si>
    <t>Reporting Flag</t>
  </si>
  <si>
    <t>Pabellón declarante</t>
  </si>
  <si>
    <t>Escoger la CPC del pabellón que comunica los datos (códigos ICCAT).</t>
  </si>
  <si>
    <t>integer</t>
  </si>
  <si>
    <t>Année civil</t>
  </si>
  <si>
    <t>L'année civile (4 chiffres) à laquelle les données correspondent.</t>
  </si>
  <si>
    <t>Especificar si la presentación es preliminar (sujeta a revisión) o final (ya validada).</t>
  </si>
  <si>
    <t>Especificar si el contenido general de los datos es: "nuevos datos"; "revisión completa"; "revisión parcial"</t>
  </si>
  <si>
    <t>hSpeciesBFT</t>
  </si>
  <si>
    <t>Species (cod)</t>
  </si>
  <si>
    <t>Espèce (cod)</t>
  </si>
  <si>
    <t>Especie (cód)</t>
  </si>
  <si>
    <t>BFT only (fixed)</t>
  </si>
  <si>
    <t>BFT seulement (fixe)</t>
  </si>
  <si>
    <t>BFT sólo (fijo)</t>
  </si>
  <si>
    <t>date</t>
  </si>
  <si>
    <t>Date de déclaration</t>
  </si>
  <si>
    <t>Reservado a la Sacretaría</t>
  </si>
  <si>
    <t>Reservado a la Secretaría.</t>
  </si>
  <si>
    <t>Envoyez le formulaire à l'ICCAT avec le nom du fichier proposé (si nécessaire, ajouter un suffixe d'ID à la fin)</t>
  </si>
  <si>
    <t>Enviar el formulario a ICCAT con el nombre del archivo propuesto (si necesario, añadir como sufijo un ID al final)</t>
  </si>
  <si>
    <t>Secretariat use only.</t>
  </si>
  <si>
    <t>Réservé au Secrétariat.</t>
  </si>
  <si>
    <t>Reservado a la Sacretaría.</t>
  </si>
  <si>
    <t>Detail</t>
  </si>
  <si>
    <t>Détail</t>
  </si>
  <si>
    <t>Detalle</t>
  </si>
  <si>
    <t>Nº ICCAT de la ferme</t>
  </si>
  <si>
    <t>Número ICCAT de la granja</t>
  </si>
  <si>
    <t>Escoger un número de serie estándar (códigos ICCAT) de la granja en la que se muestrearon los peces.</t>
  </si>
  <si>
    <t>Introducir el número de jaula (identificador único en cada granja) en la que se muestrearon los peces.</t>
  </si>
  <si>
    <t>Poids total (kg) de la capture initiale. Si cette quantité a été estimée, préciser dans le champ "Remarques" (ou notes générales) la méthode utilisée.</t>
  </si>
  <si>
    <t>Nombre total de la capture susmentionnée. Si cette quantité a été estimée, préciser dans le champ "Remarques" (ou notes générales) la méthode utilisée.</t>
  </si>
  <si>
    <t>Número total de la captura anterior. Si esta cantidad fue estimada, especificar el método utilizado en el campo "Comentarios" (o notas generales).</t>
  </si>
  <si>
    <t>Fish sample order</t>
  </si>
  <si>
    <t>Ordre d'échantillonnage poissons</t>
  </si>
  <si>
    <t>Orden de muestreo peces</t>
  </si>
  <si>
    <t>For each sampling strata (fish sampled in a day, in a given cage of a farm) fill in the order (sequential number) in which the fish were sampled. This is a reference number that would allow the Secretariat to uniquely identify each fish in the given stratum and facilitate specific revisions or validations.</t>
  </si>
  <si>
    <t>Pour chaque strate d'échantillonnage (poissons échantillonnés en une journée, dans une cage donnée d'une ferme), remplir dans l'ordre (numéro séquentiel) dans lequel les poissons ont été échantillonnés. Ce numéro de référence permettra au Secrétariat d'identifier de manière unique chaque poisson dans la strate donnée et de faciliter les révisions ou validations ponctuelles.</t>
  </si>
  <si>
    <t>Para cada estrato de muestreo (ejemplares muestreados en un día, en una jaula determinada de una granja) cumplimentar siguiendo el orden (números secuenciales) en el que se muestrearon los peces. Este es un número de referencia que permitirá a la Secretaría identificar cada ejemplar exclusivamente en un estrato determinado, facilitando las revisiones o validaciones puntuales.</t>
  </si>
  <si>
    <t>Length (cm)</t>
  </si>
  <si>
    <t>Longueur (cm)</t>
  </si>
  <si>
    <t>Talla (cm)</t>
  </si>
  <si>
    <t>FreqTypeCd</t>
  </si>
  <si>
    <t>Freq type (cod)</t>
  </si>
  <si>
    <t>Type Fréq. (cod)</t>
  </si>
  <si>
    <t>Tipo Freq. (cód)</t>
  </si>
  <si>
    <t>Escoger el tipo de frecuencia de longitud (FL, CFL; etc.) utilizada al medir la talla del ejemplar (códigos ICCAT).</t>
  </si>
  <si>
    <t>FishWkg</t>
  </si>
  <si>
    <t>Weight (kg)</t>
  </si>
  <si>
    <t>Poids (kg)</t>
  </si>
  <si>
    <t>Peso (kg)</t>
  </si>
  <si>
    <t>Peso del ejemplar en kilogramos (valor observado redondeado a la baja al número entero inferior más cercano- clase de peso del límite inferior).</t>
  </si>
  <si>
    <t>ProdTypeCd</t>
  </si>
  <si>
    <t>Product t. (cod)</t>
  </si>
  <si>
    <t>T. Produit (cod)</t>
  </si>
  <si>
    <t>T. Producto (cód)</t>
  </si>
  <si>
    <t>Escoger el tipo de producto (RD, GG, DR, etc.) utilizado a la hora de pesar (códigos ICCAT).</t>
  </si>
  <si>
    <t>SexCd</t>
  </si>
  <si>
    <t>Sex (cod)</t>
  </si>
  <si>
    <t>Sexe (cod)</t>
  </si>
  <si>
    <t>Sexo (cód)</t>
  </si>
  <si>
    <t>Sexo de los ejemplares muestreados (M: macho; F: hembra: I: inmaduro; U: desconocido).</t>
  </si>
  <si>
    <t>SamplEventCd</t>
  </si>
  <si>
    <t>Sampling Event (cod)</t>
  </si>
  <si>
    <t>Événement d'échantillonnage (cod)</t>
  </si>
  <si>
    <t>Evento de muestreo (cód)</t>
  </si>
  <si>
    <t>Évènement qui spécifie lorsque l'échantillonnage a été réalisé et ce qui est arrivé par la suite au poisson échantillonné.</t>
  </si>
  <si>
    <t>Add additional (if required) notes on individual fish sampled.</t>
  </si>
  <si>
    <t>Instructions to complete the form</t>
  </si>
  <si>
    <t>Instructions pour remplir le formulaire</t>
  </si>
  <si>
    <t>Instrucciones para cumplimentar el formulario</t>
  </si>
  <si>
    <t>Remplir, dans la mesure du possible, les sections "en-tête" et "information détaillée" (ne pas laisser de champs vides lorsque l'information est connue).</t>
  </si>
  <si>
    <t>Cumplimentar con la mayor información posible las secciones "cabecera" e "información detallada" (no dejar campos vacíos cuando se conoce la información).</t>
  </si>
  <si>
    <t>G01b</t>
  </si>
  <si>
    <t>Dans la section d'en-tête, seules les cellules vides peuvent être remplies (manuellement ou en sélectionnant le code correspondant dans le menu déroulant).</t>
  </si>
  <si>
    <t>G01c</t>
  </si>
  <si>
    <t>Always use ICCAT standard codes (when element "OTHERS" of various fields is required it must be explicitly described in "Notes").</t>
  </si>
  <si>
    <t>Toujours utiliser les codes standard ICCAT (si l'élément "AUTRES" de divers champs est requis, celui-ci doit être explicitement décrit dans la rubrique "notes").</t>
  </si>
  <si>
    <t>Utilice siempre los códigos estándar ICCAT (cuando se requiere el elemento "OTROS" de varios campos, éste debe describirse explícitamente en las "Notas").</t>
  </si>
  <si>
    <t>G01d</t>
  </si>
  <si>
    <t>Recommandation aux utilisateurs de bases de données : pour copier tout un jeu de données dans la section "Information détaillée" (qui doit avoir les mêmes structure et format), utiliser "Paste special (values)".</t>
  </si>
  <si>
    <t>Recomendación para los usuarios con bases de datos: para pegar un conjunto de datos completo en la sección de información detallada (debe tener la misma estructura y formato) se debe utilizar "Paste special (values)"</t>
  </si>
  <si>
    <t>G01e</t>
  </si>
  <si>
    <t>G01</t>
  </si>
  <si>
    <t>T00</t>
  </si>
  <si>
    <t>TÂCHE II - ÉCHANTILLONNAGE DANS DES FERMES (thon rouge)</t>
  </si>
  <si>
    <t>TAREA II - MUESTREO DE TALLAS EN GRANJAS (atún rojo)</t>
  </si>
  <si>
    <t>T00a</t>
  </si>
  <si>
    <t>Title</t>
  </si>
  <si>
    <t>Titre</t>
  </si>
  <si>
    <t>Título</t>
  </si>
  <si>
    <t>Form Title</t>
  </si>
  <si>
    <t>Titre du formulaire</t>
  </si>
  <si>
    <t>Título del formulario</t>
  </si>
  <si>
    <t>Always use the lastest version of this form.</t>
  </si>
  <si>
    <t>Utiliser toujours la dernière version de ce formulaire.</t>
  </si>
  <si>
    <t>Utilice siempre la última versión de este formulario.</t>
  </si>
  <si>
    <t>Choose the language (EN, FR, ES) for form translation</t>
  </si>
  <si>
    <t>Choisisser la langue (EN, FR, ES) pour la traduction du formulaire.</t>
  </si>
  <si>
    <t>Elija el idioma (EN, FR, ES) para la traducción del formulario.</t>
  </si>
  <si>
    <t>Tête</t>
  </si>
  <si>
    <t>Cabecera</t>
  </si>
  <si>
    <t>Round weight (or Live weight LW)</t>
  </si>
  <si>
    <t>SampTechniqueCod</t>
  </si>
  <si>
    <t>SamplTechnique</t>
  </si>
  <si>
    <t>Other (specified in notes)</t>
  </si>
  <si>
    <t>ITSC</t>
  </si>
  <si>
    <t>OTHR</t>
  </si>
  <si>
    <t>hSaTechnique</t>
  </si>
  <si>
    <t>Sampling technique</t>
  </si>
  <si>
    <t>Técnica de muestreo</t>
  </si>
  <si>
    <t>Technique d'échantillonnage</t>
  </si>
  <si>
    <t>Directly obtained (L/W) with standard methods</t>
  </si>
  <si>
    <t>DTSM</t>
  </si>
  <si>
    <t>SamplingEvent</t>
  </si>
  <si>
    <t>Cage Number</t>
  </si>
  <si>
    <t>Nº de la cage</t>
  </si>
  <si>
    <t>Date de l'échantillon</t>
  </si>
  <si>
    <t>Date de la capture</t>
  </si>
  <si>
    <t>Poids total (kg)</t>
  </si>
  <si>
    <t>Nº BCD</t>
  </si>
  <si>
    <t>BCD nº</t>
  </si>
  <si>
    <t>BcdNo</t>
  </si>
  <si>
    <t>Select the sampling technique (directly "or" indirectly using stereoscopic video cameras) used to obtain the length/weight of the fish. If code "OTHR" is selected, it must be described in "Notes".</t>
  </si>
  <si>
    <t>Sélectionner la technique d'échantillonnage (directement "ou" indirectement au moyen de caméras vidéo stéréoscopiques) utilisée pour obtenir la longueur/le poids du poisson. Si le code "OTHR" est sélectionné, il doit être décrit dans "Notes".</t>
  </si>
  <si>
    <t>Seleccionar la técnica de muestreo (directa "o" indirectamente usando cámaras de vídeo estereoscópicas) utilizada para obtener la talla/peso del pez . Si se selecciona el código "OTHR", se debe describir en las Notas.</t>
  </si>
  <si>
    <t>Ajouter le nombre du BCD (Obligatoire: caméras vidéo stéréoscopiques; facultatif: autres technique d'échantillonnage)</t>
  </si>
  <si>
    <t>Add the BCD number (Mandatory: steoscopic video cameras; Optional: other sampling techniques)</t>
  </si>
  <si>
    <t>Añadir el número BCD ICCAT (Obligatorio: cámaras de vídeo estereoscópicas; Opcional: demás técnicas de muestreo)</t>
  </si>
  <si>
    <t>Indirectly obtained (L/W) using Stereoscopic Video Cameras</t>
  </si>
  <si>
    <t>Form INFO</t>
  </si>
  <si>
    <t>Only BFT (bluefin tuna): individual samples related to farms (IN/OUT)</t>
  </si>
  <si>
    <t>H31</t>
  </si>
  <si>
    <t>Seulement BFT (thon rouge): les échantillons individuels associée au fermes (IN/OUT)</t>
  </si>
  <si>
    <t>Sólo BFT (atún rojo): muestras individuales relacionadas con granjas (IN/OUT)</t>
  </si>
  <si>
    <t>Filter</t>
  </si>
  <si>
    <t>Type</t>
  </si>
  <si>
    <t>Valid set</t>
  </si>
  <si>
    <t>Data must come in one of the valid SCRS electronic forms/Exchange formats</t>
  </si>
  <si>
    <t>global</t>
  </si>
  <si>
    <t>Header section must be complete</t>
  </si>
  <si>
    <t>Detail section must be filled-in using ICCAT codes</t>
  </si>
  <si>
    <t>see "codes" sheet</t>
  </si>
  <si>
    <t xml:space="preserve">NONE available </t>
  </si>
  <si>
    <t>Table. Version types</t>
  </si>
  <si>
    <t>Table. Content types</t>
  </si>
  <si>
    <t>Table. Reporting Flags, Flags of Vessel / Countries</t>
  </si>
  <si>
    <t>Table. Length types</t>
  </si>
  <si>
    <t>Table. Product types</t>
  </si>
  <si>
    <t>Table. Sex codes</t>
  </si>
  <si>
    <t>Table. Sampling techniques used</t>
  </si>
  <si>
    <t>Table. Sampling events in which the sampling was obtained</t>
  </si>
  <si>
    <t>SCRS Filter criteria for acceptance/rejection of the data reported</t>
  </si>
  <si>
    <t>In force</t>
  </si>
  <si>
    <t>FlagFFB</t>
  </si>
  <si>
    <t>1</t>
  </si>
  <si>
    <t>No</t>
  </si>
  <si>
    <t>Blue Diamond</t>
  </si>
  <si>
    <t>Yes</t>
  </si>
  <si>
    <t>AT001MAR00001</t>
  </si>
  <si>
    <t>MOR FARM-001</t>
  </si>
  <si>
    <t>Marcomar S.A.R.L.</t>
  </si>
  <si>
    <t>AT001MAR00002</t>
  </si>
  <si>
    <t>BLUE FARM</t>
  </si>
  <si>
    <t>S.Engraissement Chebba</t>
  </si>
  <si>
    <t>AT001TUR00003</t>
  </si>
  <si>
    <t>B.07.07.0008</t>
  </si>
  <si>
    <t>Ak-Tuna Orkinos Besiciligi Projesi</t>
  </si>
  <si>
    <t>AT001TUR00009</t>
  </si>
  <si>
    <t>B.17.07.0012</t>
  </si>
  <si>
    <t>AT001TUR00014</t>
  </si>
  <si>
    <t>07</t>
  </si>
  <si>
    <t>014</t>
  </si>
  <si>
    <t>015</t>
  </si>
  <si>
    <t>MEDITERRANEO</t>
  </si>
  <si>
    <t>ATEU1ESP00015</t>
  </si>
  <si>
    <t>CABO PLATA</t>
  </si>
  <si>
    <t>ATEU1ESP00016</t>
  </si>
  <si>
    <t>LANCES DE TARIFA</t>
  </si>
  <si>
    <t>ATEU1ESP00017</t>
  </si>
  <si>
    <t>PUNTA ATALAYA</t>
  </si>
  <si>
    <t>ATEU1HRV00001</t>
  </si>
  <si>
    <t>22</t>
  </si>
  <si>
    <t>ATEU1HRV00002</t>
  </si>
  <si>
    <t>12, 33</t>
  </si>
  <si>
    <t>Jadran tuna d.o.o.</t>
  </si>
  <si>
    <t>ATEU1HRV00003</t>
  </si>
  <si>
    <t>ATEU1HRV00004</t>
  </si>
  <si>
    <t>139, 141</t>
  </si>
  <si>
    <t>Marituna d.d.</t>
  </si>
  <si>
    <t>ATEU1HRV00005</t>
  </si>
  <si>
    <t>Brač tuna d.o.o.</t>
  </si>
  <si>
    <t>ATEU1HRV00006</t>
  </si>
  <si>
    <t>ATEU1HRV00007</t>
  </si>
  <si>
    <t>17</t>
  </si>
  <si>
    <t>ATEU1HRV00008</t>
  </si>
  <si>
    <t>502</t>
  </si>
  <si>
    <t>ATEU1HRV00009</t>
  </si>
  <si>
    <t>253</t>
  </si>
  <si>
    <t>ATEU1HRV00010</t>
  </si>
  <si>
    <t>MARITUNA d.d.</t>
  </si>
  <si>
    <t>ATEU1HRV00011</t>
  </si>
  <si>
    <t>801, 814</t>
  </si>
  <si>
    <t>ATEU1ITA00003</t>
  </si>
  <si>
    <t>ITA-FAR003</t>
  </si>
  <si>
    <t>Soc. Coop. Pescatori S. Francesco di Paola</t>
  </si>
  <si>
    <t>ATEU1ITA00010</t>
  </si>
  <si>
    <t>ITA-FAR010</t>
  </si>
  <si>
    <t>Associazione Produttori Tonnieri  del Tirreno Soc Coop.</t>
  </si>
  <si>
    <t>ATEU1ITA00012</t>
  </si>
  <si>
    <t>ITA-FAR012</t>
  </si>
  <si>
    <t>CO.M.I.R. Cooperativa Meridionale Indagini e ricerche</t>
  </si>
  <si>
    <t>ATEU1ITA00019</t>
  </si>
  <si>
    <t>ITA-FAR-019</t>
  </si>
  <si>
    <t>Soc. Coop. Pescatori San Francesco di Paola</t>
  </si>
  <si>
    <t>Fisheries Control Directorate</t>
  </si>
  <si>
    <t>ATEU1MLT00006</t>
  </si>
  <si>
    <t>MF30F</t>
  </si>
  <si>
    <t>Ta Mattew Fisheries Ltd</t>
  </si>
  <si>
    <t>Ta' Mattew Fisheries Ltd</t>
  </si>
  <si>
    <t>ATEU1PRT00001</t>
  </si>
  <si>
    <t>350, 298</t>
  </si>
  <si>
    <t>Tunipex</t>
  </si>
  <si>
    <t>Table. ICCAT Farming facilities (Serial Numbers of both active and inactive</t>
  </si>
  <si>
    <t>Côte d'Ivoire</t>
  </si>
  <si>
    <t>2016a</t>
  </si>
  <si>
    <t>KIMAGRO FISHFARMING LTD</t>
  </si>
  <si>
    <t>TUNA GRASO SAU</t>
  </si>
  <si>
    <t>AJD TUNA LIMITED</t>
  </si>
  <si>
    <t>MALTA MARICULTURE LIMITED</t>
  </si>
  <si>
    <t>EU.HRV_2</t>
  </si>
  <si>
    <t>KALI TUNA D.O.O.</t>
  </si>
  <si>
    <t>SARDINA D.O.O.</t>
  </si>
  <si>
    <t>VMT - VIVIER MARITIME DE TUNISIE</t>
  </si>
  <si>
    <t>TT - TUNISIA TUNA</t>
  </si>
  <si>
    <t>TFT - TUNA FARM OF TUNISIA</t>
  </si>
  <si>
    <t>TUR_6</t>
  </si>
  <si>
    <t>DARDANEL ORKINOS BESICILIK PROJESI</t>
  </si>
  <si>
    <t>TUR_10</t>
  </si>
  <si>
    <t>AKUA DEM ORKINOS BESICILIGI PROJESI</t>
  </si>
  <si>
    <t>AKUA KOCAMAN ORKINOS BESICILIGI PROJESI</t>
  </si>
  <si>
    <t>TUR_4</t>
  </si>
  <si>
    <t>BASARANLAR ORKINOS BESICILIGI PROJESI</t>
  </si>
  <si>
    <t>AT001LBY00001</t>
  </si>
  <si>
    <t>KILIÇ Orkinos Besiciligi Projesi</t>
  </si>
  <si>
    <t>TUR_9</t>
  </si>
  <si>
    <t>KITIANA FISHERIES LTD</t>
  </si>
  <si>
    <t>TELIA (TUNA) LTD</t>
  </si>
  <si>
    <t>MARE BLU TUNA FARM LTD.</t>
  </si>
  <si>
    <t>JADRAN TUNA D.O.O.</t>
  </si>
  <si>
    <t>B.35.07.0084</t>
  </si>
  <si>
    <t>AK-TUNA ORKINOS BESICILIGI PROJESI</t>
  </si>
  <si>
    <t>SNB - SOCIETE NEIFER - BEN HMIDA</t>
  </si>
  <si>
    <t>B161042002</t>
  </si>
  <si>
    <t>TAHAR HAJJI ET CIE - THC</t>
  </si>
  <si>
    <t>B.35.07.0124</t>
  </si>
  <si>
    <t>AT001TUN00007</t>
  </si>
  <si>
    <t>PELAGOS NET FARMA D.O.O.</t>
  </si>
  <si>
    <t>AT001LBY00002</t>
  </si>
  <si>
    <t>MORFARM-001</t>
  </si>
  <si>
    <t>AT001LYB00002</t>
  </si>
  <si>
    <t>BLUE DIAMOND</t>
  </si>
  <si>
    <t>917</t>
  </si>
  <si>
    <t>(blank)</t>
  </si>
  <si>
    <t>OTHER-2</t>
  </si>
  <si>
    <t>Active(2016)?</t>
  </si>
  <si>
    <t>{2016*}</t>
  </si>
  <si>
    <t>* Suffix "a" refers to the sub-version (revisions with minor corrections &amp; no changes in structure) within a year. Sequentially issued (a,b,c,d) if required (i.e.: 2016a, 2016b, ...)</t>
  </si>
  <si>
    <t>GUSTAVO MENESES</t>
  </si>
  <si>
    <t>gmeneses@incopesca.go.cr</t>
  </si>
  <si>
    <t>+50626300600</t>
  </si>
  <si>
    <t>INSTITUTO COSTARRICENSE DE PESCA Y ACUIUCLTURA</t>
  </si>
  <si>
    <t>PRESIDENCIA EJECUTIVA</t>
  </si>
  <si>
    <t>SAN JOSE, AVENIDA 3, CALLE 36</t>
  </si>
  <si>
    <t>COSTA RICA</t>
  </si>
  <si>
    <t>NO FARMING ACTIVITY TOOK PLACE FOR THE REPORTED YEAR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</si>
</sst>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35" x14ac:knownFonts="1">
    <font>
      <sz val="10"/>
      <name val="Arial"/>
    </font>
    <font>
      <u/>
      <sz val="10"/>
      <color indexed="12"/>
      <name val="Arial"/>
      <family val="2"/>
    </font>
    <font>
      <sz val="10"/>
      <color indexed="8"/>
      <name val="Arial"/>
      <family val="2"/>
    </font>
    <font>
      <sz val="10"/>
      <color indexed="8"/>
      <name val="Arial"/>
      <family val="2"/>
    </font>
    <font>
      <sz val="10"/>
      <name val="Arial"/>
      <family val="2"/>
    </font>
    <font>
      <b/>
      <sz val="9"/>
      <color rgb="FF0070C0"/>
      <name val="Calibri"/>
      <family val="2"/>
      <scheme val="minor"/>
    </font>
    <font>
      <sz val="9"/>
      <name val="Calibri"/>
      <family val="2"/>
      <scheme val="minor"/>
    </font>
    <font>
      <b/>
      <sz val="9"/>
      <color rgb="FF00B050"/>
      <name val="Calibri"/>
      <family val="2"/>
      <scheme val="minor"/>
    </font>
    <font>
      <b/>
      <u/>
      <sz val="9"/>
      <name val="Calibri"/>
      <family val="2"/>
      <scheme val="minor"/>
    </font>
    <font>
      <b/>
      <sz val="9"/>
      <name val="Calibri"/>
      <family val="2"/>
      <scheme val="minor"/>
    </font>
    <font>
      <u/>
      <sz val="9"/>
      <name val="Calibri"/>
      <family val="2"/>
      <scheme val="minor"/>
    </font>
    <font>
      <u/>
      <sz val="9"/>
      <color indexed="12"/>
      <name val="Calibri"/>
      <family val="2"/>
      <scheme val="minor"/>
    </font>
    <font>
      <sz val="8"/>
      <name val="Calibri"/>
      <family val="2"/>
      <scheme val="minor"/>
    </font>
    <font>
      <b/>
      <sz val="8"/>
      <name val="Calibri"/>
      <family val="2"/>
      <scheme val="minor"/>
    </font>
    <font>
      <b/>
      <sz val="9"/>
      <color theme="0"/>
      <name val="Calibri"/>
      <family val="2"/>
      <scheme val="minor"/>
    </font>
    <font>
      <sz val="9"/>
      <color indexed="8"/>
      <name val="Calibri"/>
      <family val="2"/>
      <scheme val="minor"/>
    </font>
    <font>
      <b/>
      <sz val="9"/>
      <color theme="1"/>
      <name val="Calibri"/>
      <family val="2"/>
      <scheme val="minor"/>
    </font>
    <font>
      <sz val="10"/>
      <name val="Calibri"/>
      <family val="2"/>
      <scheme val="minor"/>
    </font>
    <font>
      <b/>
      <sz val="10"/>
      <name val="Calibri"/>
      <family val="2"/>
      <scheme val="minor"/>
    </font>
    <font>
      <sz val="10"/>
      <color rgb="FF000000"/>
      <name val="Calibri"/>
      <family val="2"/>
      <scheme val="minor"/>
    </font>
    <font>
      <sz val="10"/>
      <color theme="1"/>
      <name val="Calibri"/>
      <family val="2"/>
      <scheme val="minor"/>
    </font>
    <font>
      <sz val="10"/>
      <color rgb="FFFF0000"/>
      <name val="Calibri"/>
      <family val="2"/>
      <scheme val="minor"/>
    </font>
    <font>
      <b/>
      <sz val="14"/>
      <color theme="0"/>
      <name val="Cambria"/>
      <family val="1"/>
      <scheme val="major"/>
    </font>
    <font>
      <b/>
      <sz val="9"/>
      <color rgb="FF0070C0"/>
      <name val="Cambria"/>
      <family val="1"/>
      <scheme val="major"/>
    </font>
    <font>
      <sz val="9"/>
      <color rgb="FF0070C0"/>
      <name val="Cambria"/>
      <family val="1"/>
      <scheme val="major"/>
    </font>
    <font>
      <b/>
      <sz val="9"/>
      <color rgb="FF00B050"/>
      <name val="Cambria"/>
      <family val="1"/>
      <scheme val="major"/>
    </font>
    <font>
      <b/>
      <sz val="9"/>
      <color rgb="FFFF0000"/>
      <name val="Cambria"/>
      <family val="1"/>
      <scheme val="major"/>
    </font>
    <font>
      <b/>
      <sz val="16"/>
      <color rgb="FF0070C0"/>
      <name val="Cambria"/>
      <family val="1"/>
      <scheme val="major"/>
    </font>
    <font>
      <b/>
      <sz val="14"/>
      <name val="Calibri"/>
      <family val="2"/>
      <scheme val="minor"/>
    </font>
    <font>
      <b/>
      <sz val="14"/>
      <color rgb="FF0070C0"/>
      <name val="Calibri"/>
      <family val="2"/>
    </font>
    <font>
      <sz val="8"/>
      <color theme="1"/>
      <name val="Calibri"/>
      <family val="2"/>
      <scheme val="minor"/>
    </font>
    <font>
      <sz val="9"/>
      <color rgb="FFFF0000"/>
      <name val="Calibri"/>
      <family val="2"/>
      <scheme val="minor"/>
    </font>
    <font>
      <sz val="9"/>
      <color theme="0" tint="-0.14999847407452621"/>
      <name val="Calibri"/>
      <family val="2"/>
      <scheme val="minor"/>
    </font>
    <font>
      <u/>
      <sz val="10"/>
      <color indexed="12"/>
      <name val="Calibri"/>
      <family val="2"/>
      <scheme val="minor"/>
    </font>
    <font>
      <b/>
      <sz val="11"/>
      <color rgb="FF00B050"/>
      <name val="Calibri"/>
      <family val="2"/>
      <scheme val="minor"/>
    </font>
  </fonts>
  <fills count="1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theme="7"/>
        <bgColor theme="7"/>
      </patternFill>
    </fill>
    <fill>
      <patternFill patternType="solid">
        <fgColor theme="7" tint="0.79998168889431442"/>
        <bgColor theme="7" tint="0.79998168889431442"/>
      </patternFill>
    </fill>
    <fill>
      <patternFill patternType="solid">
        <fgColor theme="3" tint="0.39997558519241921"/>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9" tint="0.79998168889431442"/>
        <bgColor indexed="64"/>
      </patternFill>
    </fill>
  </fills>
  <borders count="35">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indexed="22"/>
      </right>
      <top style="thin">
        <color indexed="22"/>
      </top>
      <bottom style="thin">
        <color indexed="22"/>
      </bottom>
      <diagonal/>
    </border>
    <border>
      <left style="thin">
        <color indexed="22"/>
      </left>
      <right style="thin">
        <color auto="1"/>
      </right>
      <top style="thin">
        <color indexed="22"/>
      </top>
      <bottom style="thin">
        <color indexed="22"/>
      </bottom>
      <diagonal/>
    </border>
    <border>
      <left style="thin">
        <color auto="1"/>
      </left>
      <right/>
      <top/>
      <bottom/>
      <diagonal/>
    </border>
    <border>
      <left style="thin">
        <color auto="1"/>
      </left>
      <right/>
      <top/>
      <bottom style="thin">
        <color auto="1"/>
      </bottom>
      <diagonal/>
    </border>
    <border>
      <left style="thin">
        <color auto="1"/>
      </left>
      <right style="thin">
        <color indexed="22"/>
      </right>
      <top style="thin">
        <color indexed="22"/>
      </top>
      <bottom style="thin">
        <color auto="1"/>
      </bottom>
      <diagonal/>
    </border>
    <border>
      <left style="thin">
        <color indexed="22"/>
      </left>
      <right style="thin">
        <color auto="1"/>
      </right>
      <top style="thin">
        <color indexed="22"/>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theme="7" tint="0.39997558519241921"/>
      </left>
      <right/>
      <top style="thin">
        <color theme="7" tint="0.39997558519241921"/>
      </top>
      <bottom/>
      <diagonal/>
    </border>
    <border>
      <left/>
      <right/>
      <top style="thin">
        <color theme="7" tint="0.39997558519241921"/>
      </top>
      <bottom/>
      <diagonal/>
    </border>
    <border>
      <left/>
      <right style="thin">
        <color theme="7" tint="0.39997558519241921"/>
      </right>
      <top style="thin">
        <color theme="7" tint="0.39997558519241921"/>
      </top>
      <bottom/>
      <diagonal/>
    </border>
    <border>
      <left style="thin">
        <color theme="7" tint="0.39997558519241921"/>
      </left>
      <right/>
      <top style="thin">
        <color theme="7" tint="0.39997558519241921"/>
      </top>
      <bottom style="thin">
        <color theme="7" tint="0.39997558519241921"/>
      </bottom>
      <diagonal/>
    </border>
    <border>
      <left/>
      <right/>
      <top style="thin">
        <color theme="7" tint="0.39997558519241921"/>
      </top>
      <bottom style="thin">
        <color theme="7" tint="0.39997558519241921"/>
      </bottom>
      <diagonal/>
    </border>
    <border>
      <left/>
      <right style="thin">
        <color theme="7" tint="0.39997558519241921"/>
      </right>
      <top style="thin">
        <color theme="7" tint="0.39997558519241921"/>
      </top>
      <bottom style="thin">
        <color theme="7" tint="0.3999755851924192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theme="0" tint="-4.9989318521683403E-2"/>
      </left>
      <right style="thin">
        <color theme="0" tint="-0.34998626667073579"/>
      </right>
      <top style="thin">
        <color theme="0" tint="-4.9989318521683403E-2"/>
      </top>
      <bottom style="thin">
        <color theme="0" tint="-0.34998626667073579"/>
      </bottom>
      <diagonal/>
    </border>
    <border>
      <left style="thin">
        <color theme="0" tint="-4.9989318521683403E-2"/>
      </left>
      <right/>
      <top style="thin">
        <color theme="0" tint="-4.9989318521683403E-2"/>
      </top>
      <bottom/>
      <diagonal/>
    </border>
    <border>
      <left/>
      <right/>
      <top style="thin">
        <color theme="0" tint="-4.9989318521683403E-2"/>
      </top>
      <bottom/>
      <diagonal/>
    </border>
    <border>
      <left/>
      <right style="thin">
        <color theme="0" tint="-0.34998626667073579"/>
      </right>
      <top style="thin">
        <color theme="0" tint="-4.9989318521683403E-2"/>
      </top>
      <bottom/>
      <diagonal/>
    </border>
    <border>
      <left style="thin">
        <color theme="0" tint="-4.9989318521683403E-2"/>
      </left>
      <right/>
      <top/>
      <bottom/>
      <diagonal/>
    </border>
    <border>
      <left/>
      <right style="thin">
        <color theme="0" tint="-0.34998626667073579"/>
      </right>
      <top/>
      <bottom/>
      <diagonal/>
    </border>
    <border>
      <left style="thin">
        <color theme="0" tint="-4.9989318521683403E-2"/>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s>
  <cellStyleXfs count="6">
    <xf numFmtId="0" fontId="0" fillId="0" borderId="0"/>
    <xf numFmtId="0" fontId="1" fillId="0" borderId="0" applyNumberFormat="0" applyFill="0" applyBorder="0" applyAlignment="0" applyProtection="0">
      <alignment vertical="top"/>
      <protection locked="0"/>
    </xf>
    <xf numFmtId="0" fontId="3" fillId="0" borderId="0"/>
    <xf numFmtId="0" fontId="2" fillId="0" borderId="0"/>
    <xf numFmtId="0" fontId="4" fillId="0" borderId="0"/>
    <xf numFmtId="0" fontId="4" fillId="0" borderId="0"/>
  </cellStyleXfs>
  <cellXfs count="298">
    <xf numFmtId="0" fontId="0" fillId="0" borderId="0" xfId="0"/>
    <xf numFmtId="0" fontId="5" fillId="4" borderId="9" xfId="0" applyFont="1" applyFill="1" applyBorder="1" applyAlignment="1" applyProtection="1">
      <alignment vertical="top" shrinkToFit="1"/>
      <protection hidden="1"/>
    </xf>
    <xf numFmtId="0" fontId="6" fillId="0" borderId="0" xfId="0" applyFont="1" applyFill="1" applyAlignment="1" applyProtection="1">
      <alignment vertical="top" wrapText="1"/>
      <protection hidden="1"/>
    </xf>
    <xf numFmtId="0" fontId="10" fillId="4" borderId="12" xfId="0" applyFont="1" applyFill="1" applyBorder="1" applyAlignment="1" applyProtection="1">
      <alignment horizontal="right" wrapText="1" shrinkToFit="1"/>
      <protection hidden="1"/>
    </xf>
    <xf numFmtId="0" fontId="6" fillId="4" borderId="0" xfId="0" applyFont="1" applyFill="1" applyBorder="1" applyAlignment="1" applyProtection="1">
      <alignment shrinkToFit="1"/>
      <protection hidden="1"/>
    </xf>
    <xf numFmtId="0" fontId="6" fillId="4" borderId="1" xfId="0" applyFont="1" applyFill="1" applyBorder="1" applyAlignment="1" applyProtection="1">
      <alignment horizontal="center" shrinkToFit="1"/>
      <protection hidden="1"/>
    </xf>
    <xf numFmtId="0" fontId="6" fillId="4" borderId="12" xfId="0" applyFont="1" applyFill="1" applyBorder="1" applyAlignment="1" applyProtection="1">
      <alignment horizontal="right" wrapText="1" shrinkToFit="1"/>
      <protection hidden="1"/>
    </xf>
    <xf numFmtId="0" fontId="6" fillId="4" borderId="0" xfId="0" applyFont="1" applyFill="1" applyBorder="1" applyAlignment="1" applyProtection="1">
      <alignment horizontal="right" shrinkToFit="1"/>
      <protection hidden="1"/>
    </xf>
    <xf numFmtId="0" fontId="10" fillId="4" borderId="12" xfId="0" applyFont="1" applyFill="1" applyBorder="1" applyAlignment="1" applyProtection="1">
      <alignment horizontal="right" vertical="top" shrinkToFit="1"/>
      <protection hidden="1"/>
    </xf>
    <xf numFmtId="0" fontId="10" fillId="4" borderId="0" xfId="0" applyFont="1" applyFill="1" applyBorder="1" applyAlignment="1" applyProtection="1">
      <alignment vertical="top" shrinkToFit="1"/>
      <protection hidden="1"/>
    </xf>
    <xf numFmtId="0" fontId="8" fillId="4" borderId="0" xfId="0" applyFont="1" applyFill="1" applyBorder="1" applyAlignment="1" applyProtection="1">
      <alignment vertical="top" shrinkToFit="1"/>
      <protection hidden="1"/>
    </xf>
    <xf numFmtId="0" fontId="6" fillId="4" borderId="12" xfId="0" applyFont="1" applyFill="1" applyBorder="1" applyAlignment="1" applyProtection="1">
      <alignment shrinkToFit="1"/>
      <protection hidden="1"/>
    </xf>
    <xf numFmtId="49" fontId="6" fillId="4" borderId="0" xfId="0" applyNumberFormat="1" applyFont="1" applyFill="1" applyBorder="1" applyAlignment="1" applyProtection="1">
      <alignment horizontal="right" vertical="top" shrinkToFit="1"/>
      <protection hidden="1"/>
    </xf>
    <xf numFmtId="0" fontId="6" fillId="4" borderId="12" xfId="0" applyFont="1" applyFill="1" applyBorder="1" applyAlignment="1" applyProtection="1">
      <alignment wrapText="1" shrinkToFit="1"/>
      <protection hidden="1"/>
    </xf>
    <xf numFmtId="0" fontId="6" fillId="4" borderId="4" xfId="0" applyFont="1" applyFill="1" applyBorder="1" applyAlignment="1" applyProtection="1">
      <alignment horizontal="center" shrinkToFit="1"/>
      <protection hidden="1"/>
    </xf>
    <xf numFmtId="0" fontId="6" fillId="4" borderId="12" xfId="0" applyFont="1" applyFill="1" applyBorder="1" applyAlignment="1" applyProtection="1">
      <alignment horizontal="right" vertical="top" wrapText="1" shrinkToFit="1"/>
      <protection hidden="1"/>
    </xf>
    <xf numFmtId="0" fontId="6" fillId="4" borderId="0" xfId="0" applyNumberFormat="1" applyFont="1" applyFill="1" applyBorder="1" applyAlignment="1" applyProtection="1">
      <alignment horizontal="right" vertical="top" shrinkToFit="1"/>
      <protection hidden="1"/>
    </xf>
    <xf numFmtId="0" fontId="6" fillId="4" borderId="6" xfId="0" applyFont="1" applyFill="1" applyBorder="1" applyAlignment="1" applyProtection="1">
      <alignment horizontal="center" shrinkToFit="1"/>
      <protection hidden="1"/>
    </xf>
    <xf numFmtId="0" fontId="6" fillId="4" borderId="13" xfId="0" applyFont="1" applyFill="1" applyBorder="1" applyAlignment="1" applyProtection="1">
      <alignment horizontal="right" vertical="top" wrapText="1" shrinkToFit="1"/>
      <protection hidden="1"/>
    </xf>
    <xf numFmtId="0" fontId="6" fillId="4" borderId="16" xfId="0" applyFont="1" applyFill="1" applyBorder="1" applyAlignment="1" applyProtection="1">
      <alignment shrinkToFit="1"/>
      <protection hidden="1"/>
    </xf>
    <xf numFmtId="0" fontId="8" fillId="4" borderId="16" xfId="0" applyFont="1" applyFill="1" applyBorder="1" applyAlignment="1" applyProtection="1">
      <alignment vertical="top" shrinkToFit="1"/>
      <protection hidden="1"/>
    </xf>
    <xf numFmtId="49" fontId="6" fillId="4" borderId="16" xfId="0" applyNumberFormat="1" applyFont="1" applyFill="1" applyBorder="1" applyAlignment="1" applyProtection="1">
      <alignment horizontal="right" vertical="top" shrinkToFit="1"/>
      <protection hidden="1"/>
    </xf>
    <xf numFmtId="0" fontId="6" fillId="4" borderId="13" xfId="0" applyFont="1" applyFill="1" applyBorder="1" applyAlignment="1" applyProtection="1">
      <alignment shrinkToFit="1"/>
      <protection hidden="1"/>
    </xf>
    <xf numFmtId="0" fontId="6" fillId="4" borderId="7" xfId="0" applyFont="1" applyFill="1" applyBorder="1" applyAlignment="1" applyProtection="1">
      <alignment shrinkToFit="1"/>
      <protection hidden="1"/>
    </xf>
    <xf numFmtId="0" fontId="5" fillId="4" borderId="9" xfId="0" applyFont="1" applyFill="1" applyBorder="1" applyAlignment="1" applyProtection="1">
      <alignment horizontal="left" vertical="top" wrapText="1" shrinkToFit="1"/>
      <protection hidden="1"/>
    </xf>
    <xf numFmtId="0" fontId="6" fillId="4" borderId="0" xfId="0" applyFont="1" applyFill="1" applyBorder="1" applyAlignment="1" applyProtection="1">
      <alignment vertical="top" wrapText="1"/>
      <protection hidden="1"/>
    </xf>
    <xf numFmtId="0" fontId="6" fillId="4" borderId="5" xfId="0" applyFont="1" applyFill="1" applyBorder="1" applyAlignment="1" applyProtection="1">
      <alignment vertical="top" wrapText="1"/>
      <protection hidden="1"/>
    </xf>
    <xf numFmtId="0" fontId="11" fillId="4" borderId="0" xfId="1" applyFont="1" applyFill="1" applyBorder="1" applyAlignment="1" applyProtection="1">
      <alignment vertical="top" wrapText="1"/>
      <protection hidden="1"/>
    </xf>
    <xf numFmtId="0" fontId="6" fillId="4" borderId="0" xfId="0" applyFont="1" applyFill="1" applyBorder="1" applyAlignment="1" applyProtection="1">
      <alignment horizontal="center" vertical="top" wrapText="1"/>
      <protection hidden="1"/>
    </xf>
    <xf numFmtId="0" fontId="9" fillId="4" borderId="0" xfId="0" applyFont="1" applyFill="1" applyBorder="1" applyAlignment="1" applyProtection="1">
      <alignment vertical="top" wrapText="1"/>
      <protection hidden="1"/>
    </xf>
    <xf numFmtId="0" fontId="7" fillId="4" borderId="0" xfId="0" applyFont="1" applyFill="1" applyBorder="1" applyAlignment="1" applyProtection="1">
      <alignment horizontal="left" vertical="top" wrapText="1"/>
      <protection hidden="1"/>
    </xf>
    <xf numFmtId="0" fontId="6" fillId="4" borderId="13" xfId="0" applyFont="1" applyFill="1" applyBorder="1" applyAlignment="1" applyProtection="1">
      <alignment horizontal="right" vertical="top" wrapText="1"/>
      <protection hidden="1"/>
    </xf>
    <xf numFmtId="0" fontId="6" fillId="4" borderId="16" xfId="0" applyFont="1" applyFill="1" applyBorder="1" applyAlignment="1" applyProtection="1">
      <alignment horizontal="right" vertical="top" wrapText="1"/>
      <protection hidden="1"/>
    </xf>
    <xf numFmtId="0" fontId="6" fillId="4" borderId="16" xfId="0" applyFont="1" applyFill="1" applyBorder="1" applyAlignment="1" applyProtection="1">
      <alignment vertical="top" wrapText="1"/>
      <protection hidden="1"/>
    </xf>
    <xf numFmtId="0" fontId="6" fillId="0" borderId="0" xfId="0" quotePrefix="1" applyFont="1" applyFill="1" applyBorder="1" applyAlignment="1" applyProtection="1">
      <alignment horizontal="center" vertical="top" wrapText="1"/>
      <protection hidden="1"/>
    </xf>
    <xf numFmtId="0" fontId="6" fillId="0" borderId="0" xfId="0" applyFont="1" applyFill="1" applyBorder="1" applyAlignment="1" applyProtection="1">
      <alignment vertical="top" wrapText="1"/>
      <protection locked="0"/>
    </xf>
    <xf numFmtId="0" fontId="6" fillId="0" borderId="0" xfId="0" applyFont="1" applyFill="1" applyBorder="1" applyAlignment="1" applyProtection="1">
      <alignment vertical="top" wrapText="1" shrinkToFit="1"/>
      <protection locked="0"/>
    </xf>
    <xf numFmtId="0" fontId="6" fillId="0" borderId="0" xfId="0" applyFont="1" applyFill="1" applyAlignment="1" applyProtection="1">
      <alignment vertical="top" wrapText="1"/>
      <protection locked="0"/>
    </xf>
    <xf numFmtId="164" fontId="6" fillId="0" borderId="0" xfId="0" applyNumberFormat="1" applyFont="1" applyFill="1" applyBorder="1" applyAlignment="1" applyProtection="1">
      <alignment vertical="top" wrapText="1" shrinkToFit="1"/>
      <protection locked="0"/>
    </xf>
    <xf numFmtId="0" fontId="14" fillId="4" borderId="0" xfId="0" applyFont="1" applyFill="1" applyBorder="1" applyAlignment="1" applyProtection="1">
      <alignment vertical="top" shrinkToFit="1"/>
      <protection hidden="1"/>
    </xf>
    <xf numFmtId="0" fontId="6" fillId="0" borderId="0" xfId="0" applyFont="1" applyBorder="1" applyProtection="1">
      <protection hidden="1"/>
    </xf>
    <xf numFmtId="0" fontId="9" fillId="0" borderId="0" xfId="0" applyFont="1" applyFill="1" applyBorder="1" applyAlignment="1" applyProtection="1">
      <alignment vertical="top"/>
      <protection hidden="1"/>
    </xf>
    <xf numFmtId="0" fontId="6" fillId="0" borderId="12" xfId="2" applyFont="1" applyFill="1" applyBorder="1" applyAlignment="1" applyProtection="1">
      <protection hidden="1"/>
    </xf>
    <xf numFmtId="0" fontId="6" fillId="0" borderId="0" xfId="2" applyFont="1" applyFill="1" applyBorder="1" applyAlignment="1" applyProtection="1">
      <protection hidden="1"/>
    </xf>
    <xf numFmtId="0" fontId="6" fillId="0" borderId="0" xfId="0" applyFont="1" applyProtection="1">
      <protection hidden="1"/>
    </xf>
    <xf numFmtId="0" fontId="6" fillId="0" borderId="0" xfId="0" applyFont="1" applyBorder="1" applyAlignment="1" applyProtection="1">
      <alignment vertical="top" wrapText="1"/>
      <protection hidden="1"/>
    </xf>
    <xf numFmtId="0" fontId="6" fillId="0" borderId="12" xfId="0" applyFont="1" applyBorder="1" applyAlignment="1" applyProtection="1">
      <protection hidden="1"/>
    </xf>
    <xf numFmtId="0" fontId="6" fillId="0" borderId="5" xfId="0" applyFont="1" applyBorder="1" applyAlignment="1" applyProtection="1">
      <protection hidden="1"/>
    </xf>
    <xf numFmtId="0" fontId="6" fillId="0" borderId="13" xfId="0" applyFont="1" applyBorder="1" applyAlignment="1" applyProtection="1">
      <protection hidden="1"/>
    </xf>
    <xf numFmtId="0" fontId="6" fillId="0" borderId="7" xfId="0" applyFont="1" applyBorder="1" applyAlignment="1" applyProtection="1">
      <protection hidden="1"/>
    </xf>
    <xf numFmtId="0" fontId="6" fillId="0" borderId="13" xfId="2" applyFont="1" applyFill="1" applyBorder="1" applyAlignment="1" applyProtection="1">
      <protection hidden="1"/>
    </xf>
    <xf numFmtId="0" fontId="6" fillId="0" borderId="16" xfId="2" applyFont="1" applyFill="1" applyBorder="1" applyAlignment="1" applyProtection="1">
      <protection hidden="1"/>
    </xf>
    <xf numFmtId="0" fontId="6" fillId="0" borderId="0" xfId="5" applyFont="1" applyAlignment="1" applyProtection="1">
      <alignment vertical="top" wrapText="1"/>
      <protection hidden="1"/>
    </xf>
    <xf numFmtId="0" fontId="6" fillId="0" borderId="0" xfId="5" applyFont="1" applyBorder="1" applyAlignment="1" applyProtection="1">
      <alignment vertical="top" wrapText="1"/>
      <protection hidden="1"/>
    </xf>
    <xf numFmtId="0" fontId="6" fillId="0" borderId="0" xfId="4" applyFont="1" applyAlignment="1" applyProtection="1">
      <alignment wrapText="1"/>
      <protection hidden="1"/>
    </xf>
    <xf numFmtId="0" fontId="6" fillId="0" borderId="1" xfId="0" applyFont="1" applyFill="1" applyBorder="1" applyAlignment="1" applyProtection="1">
      <alignment vertical="top" wrapText="1"/>
      <protection hidden="1"/>
    </xf>
    <xf numFmtId="0" fontId="6" fillId="0" borderId="3" xfId="0" applyFont="1" applyBorder="1" applyAlignment="1" applyProtection="1">
      <alignment vertical="top" wrapText="1"/>
      <protection hidden="1"/>
    </xf>
    <xf numFmtId="0" fontId="6" fillId="0" borderId="6" xfId="0" applyFont="1" applyFill="1" applyBorder="1" applyAlignment="1" applyProtection="1">
      <alignment vertical="top" wrapText="1"/>
      <protection hidden="1"/>
    </xf>
    <xf numFmtId="0" fontId="6" fillId="0" borderId="7" xfId="0" applyFont="1" applyBorder="1" applyAlignment="1" applyProtection="1">
      <alignment vertical="top" wrapText="1"/>
      <protection hidden="1"/>
    </xf>
    <xf numFmtId="0" fontId="6" fillId="0" borderId="1" xfId="0" applyFont="1" applyFill="1" applyBorder="1" applyAlignment="1" applyProtection="1">
      <alignment vertical="top"/>
      <protection hidden="1"/>
    </xf>
    <xf numFmtId="0" fontId="6" fillId="0" borderId="3" xfId="0" applyFont="1" applyFill="1" applyBorder="1" applyAlignment="1" applyProtection="1">
      <alignment horizontal="center" vertical="top"/>
      <protection hidden="1"/>
    </xf>
    <xf numFmtId="0" fontId="6" fillId="0" borderId="4" xfId="0" applyFont="1" applyFill="1" applyBorder="1" applyAlignment="1" applyProtection="1">
      <alignment vertical="top"/>
      <protection hidden="1"/>
    </xf>
    <xf numFmtId="0" fontId="6" fillId="0" borderId="5" xfId="0" applyFont="1" applyFill="1" applyBorder="1" applyAlignment="1" applyProtection="1">
      <alignment horizontal="center" vertical="top"/>
      <protection hidden="1"/>
    </xf>
    <xf numFmtId="0" fontId="6" fillId="0" borderId="4" xfId="0" applyFont="1" applyFill="1" applyBorder="1" applyAlignment="1" applyProtection="1">
      <alignment vertical="top" wrapText="1"/>
      <protection hidden="1"/>
    </xf>
    <xf numFmtId="0" fontId="6" fillId="0" borderId="7" xfId="0" applyFont="1" applyFill="1" applyBorder="1" applyAlignment="1" applyProtection="1">
      <alignment horizontal="center" vertical="top"/>
      <protection hidden="1"/>
    </xf>
    <xf numFmtId="0" fontId="6" fillId="0" borderId="6" xfId="0" applyFont="1" applyFill="1" applyBorder="1" applyAlignment="1" applyProtection="1">
      <alignment vertical="top"/>
      <protection hidden="1"/>
    </xf>
    <xf numFmtId="0" fontId="6" fillId="0" borderId="2" xfId="0" applyFont="1" applyFill="1" applyBorder="1" applyAlignment="1" applyProtection="1">
      <alignment vertical="top"/>
      <protection hidden="1"/>
    </xf>
    <xf numFmtId="0" fontId="6" fillId="0" borderId="17" xfId="0" applyFont="1" applyFill="1" applyBorder="1" applyAlignment="1" applyProtection="1">
      <alignment horizontal="center" vertical="top"/>
      <protection hidden="1"/>
    </xf>
    <xf numFmtId="0" fontId="6" fillId="0" borderId="2" xfId="0" applyFont="1" applyFill="1" applyBorder="1" applyAlignment="1" applyProtection="1">
      <alignment vertical="top" wrapText="1"/>
      <protection hidden="1"/>
    </xf>
    <xf numFmtId="0" fontId="6" fillId="0" borderId="3" xfId="0" applyFont="1" applyFill="1" applyBorder="1" applyAlignment="1" applyProtection="1">
      <alignment vertical="top" wrapText="1"/>
      <protection hidden="1"/>
    </xf>
    <xf numFmtId="0" fontId="6" fillId="0" borderId="4" xfId="0" applyFont="1" applyFill="1" applyBorder="1" applyAlignment="1" applyProtection="1">
      <alignment horizontal="center" vertical="top"/>
      <protection hidden="1"/>
    </xf>
    <xf numFmtId="0" fontId="6" fillId="0" borderId="5" xfId="0" applyFont="1" applyFill="1" applyBorder="1" applyAlignment="1" applyProtection="1">
      <alignment vertical="top" wrapText="1"/>
      <protection hidden="1"/>
    </xf>
    <xf numFmtId="0" fontId="6" fillId="0" borderId="6" xfId="0" applyFont="1" applyFill="1" applyBorder="1" applyAlignment="1" applyProtection="1">
      <alignment horizontal="center" vertical="top"/>
      <protection hidden="1"/>
    </xf>
    <xf numFmtId="0" fontId="6" fillId="0" borderId="7" xfId="0" applyFont="1" applyFill="1" applyBorder="1" applyAlignment="1" applyProtection="1">
      <alignment vertical="top" wrapText="1"/>
      <protection hidden="1"/>
    </xf>
    <xf numFmtId="0" fontId="6" fillId="0" borderId="1" xfId="0" applyFont="1" applyFill="1" applyBorder="1" applyAlignment="1" applyProtection="1">
      <alignment horizontal="center" vertical="top"/>
      <protection hidden="1"/>
    </xf>
    <xf numFmtId="0" fontId="6" fillId="0" borderId="0" xfId="0" applyFont="1" applyAlignment="1" applyProtection="1">
      <alignment wrapText="1"/>
      <protection hidden="1"/>
    </xf>
    <xf numFmtId="0" fontId="18" fillId="0" borderId="2" xfId="0" applyFont="1" applyFill="1" applyBorder="1" applyAlignment="1" applyProtection="1">
      <alignment vertical="top" wrapText="1"/>
      <protection hidden="1"/>
    </xf>
    <xf numFmtId="0" fontId="23" fillId="4" borderId="9" xfId="0" applyFont="1" applyFill="1" applyBorder="1" applyAlignment="1" applyProtection="1">
      <alignment horizontal="center" vertical="center"/>
      <protection hidden="1"/>
    </xf>
    <xf numFmtId="0" fontId="23" fillId="4" borderId="3" xfId="0" applyFont="1" applyFill="1" applyBorder="1" applyAlignment="1" applyProtection="1">
      <alignment horizontal="center" vertical="center"/>
      <protection hidden="1"/>
    </xf>
    <xf numFmtId="0" fontId="25" fillId="4" borderId="16" xfId="0" applyFont="1" applyFill="1" applyBorder="1" applyAlignment="1" applyProtection="1">
      <alignment horizontal="center" vertical="top"/>
      <protection hidden="1"/>
    </xf>
    <xf numFmtId="0" fontId="26" fillId="0" borderId="7" xfId="0" applyFont="1" applyFill="1" applyBorder="1" applyAlignment="1" applyProtection="1">
      <alignment horizontal="center" vertical="top"/>
      <protection locked="0"/>
    </xf>
    <xf numFmtId="0" fontId="9" fillId="13" borderId="2" xfId="0" applyFont="1" applyFill="1" applyBorder="1" applyAlignment="1" applyProtection="1">
      <alignment vertical="top" wrapText="1"/>
      <protection hidden="1"/>
    </xf>
    <xf numFmtId="0" fontId="9" fillId="13" borderId="1" xfId="0" applyFont="1" applyFill="1" applyBorder="1" applyAlignment="1" applyProtection="1">
      <alignment vertical="top" wrapText="1"/>
      <protection hidden="1"/>
    </xf>
    <xf numFmtId="0" fontId="9" fillId="13" borderId="8" xfId="0" applyFont="1" applyFill="1" applyBorder="1" applyAlignment="1" applyProtection="1">
      <alignment vertical="top" wrapText="1"/>
      <protection hidden="1"/>
    </xf>
    <xf numFmtId="0" fontId="9" fillId="13" borderId="3" xfId="0" applyFont="1" applyFill="1" applyBorder="1" applyAlignment="1" applyProtection="1">
      <alignment vertical="top" wrapText="1"/>
      <protection hidden="1"/>
    </xf>
    <xf numFmtId="0" fontId="12" fillId="0" borderId="0" xfId="0" applyFont="1" applyFill="1" applyAlignment="1" applyProtection="1">
      <alignment vertical="top" wrapText="1"/>
      <protection hidden="1"/>
    </xf>
    <xf numFmtId="0" fontId="12" fillId="0" borderId="0" xfId="0" applyFont="1" applyFill="1" applyBorder="1" applyAlignment="1" applyProtection="1">
      <alignment vertical="top" wrapText="1"/>
      <protection hidden="1"/>
    </xf>
    <xf numFmtId="0" fontId="12" fillId="0" borderId="0" xfId="4" applyNumberFormat="1" applyFont="1" applyFill="1" applyBorder="1" applyAlignment="1" applyProtection="1">
      <alignment vertical="top"/>
      <protection hidden="1"/>
    </xf>
    <xf numFmtId="0" fontId="12" fillId="0" borderId="0" xfId="0" applyFont="1" applyFill="1" applyBorder="1" applyAlignment="1" applyProtection="1">
      <alignment vertical="top"/>
      <protection hidden="1"/>
    </xf>
    <xf numFmtId="0" fontId="6" fillId="0" borderId="5" xfId="2" applyFont="1" applyFill="1" applyBorder="1" applyAlignment="1" applyProtection="1">
      <protection hidden="1"/>
    </xf>
    <xf numFmtId="0" fontId="6" fillId="0" borderId="7" xfId="2" applyFont="1" applyFill="1" applyBorder="1" applyAlignment="1" applyProtection="1">
      <protection hidden="1"/>
    </xf>
    <xf numFmtId="0" fontId="6" fillId="12" borderId="9" xfId="0" applyFont="1" applyFill="1" applyBorder="1" applyAlignment="1" applyProtection="1">
      <alignment vertical="top"/>
      <protection hidden="1"/>
    </xf>
    <xf numFmtId="0" fontId="6" fillId="12" borderId="3" xfId="0" applyFont="1" applyFill="1" applyBorder="1" applyAlignment="1" applyProtection="1">
      <alignment vertical="top"/>
      <protection hidden="1"/>
    </xf>
    <xf numFmtId="0" fontId="6" fillId="12" borderId="8" xfId="0" applyFont="1" applyFill="1" applyBorder="1" applyAlignment="1" applyProtection="1">
      <alignment vertical="top"/>
      <protection hidden="1"/>
    </xf>
    <xf numFmtId="0" fontId="6" fillId="0" borderId="0" xfId="0" applyFont="1" applyFill="1" applyBorder="1" applyAlignment="1" applyProtection="1">
      <alignment vertical="top" shrinkToFit="1"/>
      <protection hidden="1"/>
    </xf>
    <xf numFmtId="0" fontId="9" fillId="0" borderId="0" xfId="0" applyFont="1" applyBorder="1" applyAlignment="1" applyProtection="1">
      <protection hidden="1"/>
    </xf>
    <xf numFmtId="0" fontId="6" fillId="0" borderId="0" xfId="0" applyFont="1" applyFill="1" applyBorder="1" applyAlignment="1" applyProtection="1">
      <alignment vertical="top" wrapText="1"/>
      <protection hidden="1"/>
    </xf>
    <xf numFmtId="0" fontId="6" fillId="0" borderId="3" xfId="0" applyFont="1" applyFill="1" applyBorder="1" applyAlignment="1" applyProtection="1">
      <alignment horizontal="center" vertical="top" wrapText="1"/>
      <protection hidden="1"/>
    </xf>
    <xf numFmtId="0" fontId="6" fillId="0" borderId="7" xfId="0" applyFont="1" applyFill="1" applyBorder="1" applyAlignment="1" applyProtection="1">
      <alignment horizontal="center" vertical="top" wrapText="1"/>
      <protection hidden="1"/>
    </xf>
    <xf numFmtId="0" fontId="13" fillId="0" borderId="0" xfId="0" applyFont="1" applyAlignment="1" applyProtection="1">
      <alignment vertical="top" wrapText="1"/>
      <protection hidden="1"/>
    </xf>
    <xf numFmtId="0" fontId="6" fillId="0" borderId="0" xfId="0" applyFont="1" applyBorder="1" applyAlignment="1" applyProtection="1">
      <protection hidden="1"/>
    </xf>
    <xf numFmtId="0" fontId="6" fillId="0" borderId="0" xfId="0" applyFont="1" applyAlignment="1" applyProtection="1">
      <protection hidden="1"/>
    </xf>
    <xf numFmtId="0" fontId="15" fillId="0" borderId="12" xfId="0" applyFont="1" applyBorder="1" applyAlignment="1" applyProtection="1">
      <alignment vertical="top"/>
      <protection hidden="1"/>
    </xf>
    <xf numFmtId="0" fontId="15" fillId="0" borderId="5" xfId="0" applyFont="1" applyBorder="1" applyAlignment="1" applyProtection="1">
      <alignment vertical="top"/>
      <protection hidden="1"/>
    </xf>
    <xf numFmtId="0" fontId="15" fillId="3" borderId="13" xfId="0" applyFont="1" applyFill="1" applyBorder="1" applyAlignment="1" applyProtection="1">
      <alignment vertical="top"/>
      <protection hidden="1"/>
    </xf>
    <xf numFmtId="0" fontId="15" fillId="0" borderId="0" xfId="0" applyFont="1" applyFill="1" applyBorder="1" applyAlignment="1" applyProtection="1">
      <alignment vertical="top"/>
      <protection hidden="1"/>
    </xf>
    <xf numFmtId="0" fontId="6" fillId="0" borderId="0" xfId="0" applyFont="1" applyFill="1" applyBorder="1" applyAlignment="1" applyProtection="1">
      <protection hidden="1"/>
    </xf>
    <xf numFmtId="0" fontId="6" fillId="0" borderId="0" xfId="0" applyFont="1" applyBorder="1" applyAlignment="1" applyProtection="1">
      <alignment vertical="top"/>
      <protection hidden="1"/>
    </xf>
    <xf numFmtId="0" fontId="15" fillId="0" borderId="10" xfId="3" applyFont="1" applyFill="1" applyBorder="1" applyAlignment="1" applyProtection="1">
      <protection hidden="1"/>
    </xf>
    <xf numFmtId="0" fontId="15" fillId="0" borderId="11" xfId="3" applyFont="1" applyFill="1" applyBorder="1" applyAlignment="1" applyProtection="1">
      <protection hidden="1"/>
    </xf>
    <xf numFmtId="0" fontId="15" fillId="3" borderId="14" xfId="3" applyFont="1" applyFill="1" applyBorder="1" applyAlignment="1" applyProtection="1">
      <protection hidden="1"/>
    </xf>
    <xf numFmtId="0" fontId="15" fillId="0" borderId="0" xfId="3" applyFont="1" applyFill="1" applyBorder="1" applyAlignment="1" applyProtection="1">
      <protection hidden="1"/>
    </xf>
    <xf numFmtId="0" fontId="6" fillId="12" borderId="1" xfId="0" applyFont="1" applyFill="1" applyBorder="1" applyAlignment="1" applyProtection="1">
      <alignment vertical="top"/>
      <protection hidden="1"/>
    </xf>
    <xf numFmtId="0" fontId="6" fillId="0" borderId="0" xfId="0" applyFont="1" applyFill="1" applyAlignment="1" applyProtection="1">
      <protection hidden="1"/>
    </xf>
    <xf numFmtId="0" fontId="13" fillId="8" borderId="18" xfId="0" applyFont="1" applyFill="1" applyBorder="1" applyAlignment="1" applyProtection="1">
      <alignment vertical="top" wrapText="1"/>
      <protection hidden="1"/>
    </xf>
    <xf numFmtId="0" fontId="13" fillId="8" borderId="19" xfId="0" applyFont="1" applyFill="1" applyBorder="1" applyAlignment="1" applyProtection="1">
      <alignment vertical="top" wrapText="1"/>
      <protection hidden="1"/>
    </xf>
    <xf numFmtId="0" fontId="13" fillId="8" borderId="20" xfId="0" applyFont="1" applyFill="1" applyBorder="1" applyAlignment="1" applyProtection="1">
      <alignment vertical="top" wrapText="1"/>
      <protection hidden="1"/>
    </xf>
    <xf numFmtId="0" fontId="30" fillId="0" borderId="21" xfId="0" applyFont="1" applyBorder="1" applyAlignment="1" applyProtection="1">
      <alignment vertical="top"/>
      <protection hidden="1"/>
    </xf>
    <xf numFmtId="0" fontId="30" fillId="0" borderId="22" xfId="0" applyFont="1" applyBorder="1" applyAlignment="1" applyProtection="1">
      <alignment vertical="top"/>
      <protection hidden="1"/>
    </xf>
    <xf numFmtId="0" fontId="30" fillId="0" borderId="22" xfId="0" applyFont="1" applyBorder="1" applyAlignment="1" applyProtection="1">
      <alignment vertical="top" wrapText="1"/>
      <protection hidden="1"/>
    </xf>
    <xf numFmtId="0" fontId="30" fillId="0" borderId="23" xfId="0" applyFont="1" applyBorder="1" applyAlignment="1" applyProtection="1">
      <alignment vertical="top" wrapText="1"/>
      <protection hidden="1"/>
    </xf>
    <xf numFmtId="0" fontId="12" fillId="0" borderId="0" xfId="0" applyFont="1" applyFill="1" applyBorder="1" applyAlignment="1" applyProtection="1">
      <alignment vertical="top" shrinkToFit="1"/>
      <protection hidden="1"/>
    </xf>
    <xf numFmtId="0" fontId="30" fillId="9" borderId="21" xfId="0" applyFont="1" applyFill="1" applyBorder="1" applyAlignment="1" applyProtection="1">
      <alignment vertical="top"/>
      <protection hidden="1"/>
    </xf>
    <xf numFmtId="0" fontId="30" fillId="9" borderId="22" xfId="0" applyFont="1" applyFill="1" applyBorder="1" applyAlignment="1" applyProtection="1">
      <alignment vertical="top"/>
      <protection hidden="1"/>
    </xf>
    <xf numFmtId="0" fontId="30" fillId="9" borderId="22" xfId="4" applyNumberFormat="1" applyFont="1" applyFill="1" applyBorder="1" applyAlignment="1" applyProtection="1">
      <alignment vertical="top"/>
      <protection hidden="1"/>
    </xf>
    <xf numFmtId="0" fontId="30" fillId="9" borderId="22" xfId="4" applyNumberFormat="1" applyFont="1" applyFill="1" applyBorder="1" applyAlignment="1" applyProtection="1">
      <alignment vertical="top" wrapText="1"/>
      <protection hidden="1"/>
    </xf>
    <xf numFmtId="0" fontId="30" fillId="9" borderId="22" xfId="0" applyFont="1" applyFill="1" applyBorder="1" applyAlignment="1" applyProtection="1">
      <alignment horizontal="center" vertical="top" wrapText="1"/>
      <protection hidden="1"/>
    </xf>
    <xf numFmtId="0" fontId="30" fillId="9" borderId="23" xfId="0" applyFont="1" applyFill="1" applyBorder="1" applyAlignment="1" applyProtection="1">
      <alignment horizontal="center" vertical="top" wrapText="1"/>
      <protection hidden="1"/>
    </xf>
    <xf numFmtId="0" fontId="12" fillId="0" borderId="0" xfId="0" applyFont="1" applyFill="1" applyBorder="1" applyAlignment="1" applyProtection="1">
      <alignment horizontal="center" vertical="top" wrapText="1"/>
      <protection hidden="1"/>
    </xf>
    <xf numFmtId="0" fontId="12" fillId="0" borderId="0" xfId="4" applyNumberFormat="1" applyFont="1" applyFill="1" applyBorder="1" applyAlignment="1" applyProtection="1">
      <alignment vertical="top" wrapText="1"/>
      <protection hidden="1"/>
    </xf>
    <xf numFmtId="0" fontId="12" fillId="0" borderId="0" xfId="0" applyFont="1" applyAlignment="1" applyProtection="1">
      <alignment wrapText="1"/>
      <protection hidden="1"/>
    </xf>
    <xf numFmtId="0" fontId="12" fillId="0" borderId="0" xfId="0" applyFont="1" applyProtection="1">
      <protection hidden="1"/>
    </xf>
    <xf numFmtId="0" fontId="0" fillId="0" borderId="0" xfId="0" applyProtection="1">
      <protection hidden="1"/>
    </xf>
    <xf numFmtId="0" fontId="17" fillId="0" borderId="0" xfId="0" applyFont="1" applyAlignment="1" applyProtection="1">
      <alignment vertical="top"/>
      <protection hidden="1"/>
    </xf>
    <xf numFmtId="0" fontId="18" fillId="0" borderId="2" xfId="0" applyFont="1" applyFill="1" applyBorder="1" applyAlignment="1" applyProtection="1">
      <alignment vertical="top"/>
      <protection hidden="1"/>
    </xf>
    <xf numFmtId="0" fontId="18" fillId="0" borderId="17" xfId="0" applyFont="1" applyFill="1" applyBorder="1" applyAlignment="1" applyProtection="1">
      <alignment vertical="top"/>
      <protection hidden="1"/>
    </xf>
    <xf numFmtId="0" fontId="9" fillId="0" borderId="2" xfId="0" applyFont="1" applyFill="1" applyBorder="1" applyAlignment="1" applyProtection="1">
      <alignment vertical="top"/>
      <protection hidden="1"/>
    </xf>
    <xf numFmtId="0" fontId="17" fillId="0" borderId="9" xfId="0" applyFont="1" applyBorder="1" applyAlignment="1" applyProtection="1">
      <alignment horizontal="center" vertical="top"/>
      <protection hidden="1"/>
    </xf>
    <xf numFmtId="0" fontId="19" fillId="0" borderId="9" xfId="0" applyFont="1" applyBorder="1" applyAlignment="1" applyProtection="1">
      <alignment vertical="top" readingOrder="1"/>
      <protection hidden="1"/>
    </xf>
    <xf numFmtId="0" fontId="17" fillId="0" borderId="9" xfId="0" applyFont="1" applyBorder="1" applyAlignment="1" applyProtection="1">
      <alignment vertical="top"/>
      <protection hidden="1"/>
    </xf>
    <xf numFmtId="0" fontId="17" fillId="0" borderId="3" xfId="0" applyFont="1" applyBorder="1" applyAlignment="1" applyProtection="1">
      <alignment horizontal="center" vertical="top"/>
      <protection hidden="1"/>
    </xf>
    <xf numFmtId="0" fontId="6" fillId="0" borderId="4" xfId="0" applyFont="1" applyBorder="1" applyAlignment="1" applyProtection="1">
      <alignment horizontal="center"/>
      <protection hidden="1"/>
    </xf>
    <xf numFmtId="0" fontId="17" fillId="0" borderId="0" xfId="0" applyFont="1" applyBorder="1" applyAlignment="1" applyProtection="1">
      <alignment horizontal="center" vertical="top"/>
      <protection hidden="1"/>
    </xf>
    <xf numFmtId="0" fontId="19" fillId="0" borderId="0" xfId="0" applyFont="1" applyBorder="1" applyAlignment="1" applyProtection="1">
      <alignment vertical="top" readingOrder="1"/>
      <protection hidden="1"/>
    </xf>
    <xf numFmtId="0" fontId="17" fillId="0" borderId="0" xfId="0" applyFont="1" applyBorder="1" applyAlignment="1" applyProtection="1">
      <alignment vertical="top"/>
      <protection hidden="1"/>
    </xf>
    <xf numFmtId="0" fontId="17" fillId="0" borderId="5" xfId="0" applyFont="1" applyBorder="1" applyAlignment="1" applyProtection="1">
      <alignment horizontal="center" vertical="top"/>
      <protection hidden="1"/>
    </xf>
    <xf numFmtId="0" fontId="17" fillId="0" borderId="16" xfId="0" applyFont="1" applyBorder="1" applyAlignment="1" applyProtection="1">
      <alignment horizontal="center" vertical="top"/>
      <protection hidden="1"/>
    </xf>
    <xf numFmtId="0" fontId="19" fillId="0" borderId="16" xfId="0" applyFont="1" applyBorder="1" applyAlignment="1" applyProtection="1">
      <alignment vertical="top" readingOrder="1"/>
      <protection hidden="1"/>
    </xf>
    <xf numFmtId="0" fontId="17" fillId="0" borderId="16" xfId="0" applyFont="1" applyBorder="1" applyAlignment="1" applyProtection="1">
      <alignment vertical="top"/>
      <protection hidden="1"/>
    </xf>
    <xf numFmtId="0" fontId="17" fillId="0" borderId="7" xfId="0" applyFont="1" applyBorder="1" applyAlignment="1" applyProtection="1">
      <alignment horizontal="center" vertical="top"/>
      <protection hidden="1"/>
    </xf>
    <xf numFmtId="0" fontId="21" fillId="0" borderId="9" xfId="0" applyFont="1" applyBorder="1" applyAlignment="1" applyProtection="1">
      <alignment vertical="top"/>
      <protection hidden="1"/>
    </xf>
    <xf numFmtId="0" fontId="17" fillId="0" borderId="9" xfId="0" applyFont="1" applyBorder="1" applyAlignment="1" applyProtection="1">
      <alignment horizontal="left" vertical="top" readingOrder="1"/>
      <protection hidden="1"/>
    </xf>
    <xf numFmtId="0" fontId="6" fillId="0" borderId="1" xfId="0" applyFont="1" applyBorder="1" applyAlignment="1" applyProtection="1">
      <alignment horizontal="center"/>
      <protection hidden="1"/>
    </xf>
    <xf numFmtId="0" fontId="17" fillId="0" borderId="16" xfId="0" applyFont="1" applyBorder="1" applyAlignment="1" applyProtection="1">
      <alignment vertical="top" wrapText="1"/>
      <protection hidden="1"/>
    </xf>
    <xf numFmtId="0" fontId="17" fillId="0" borderId="16" xfId="0" applyFont="1" applyBorder="1" applyAlignment="1" applyProtection="1">
      <alignment horizontal="left" vertical="top" readingOrder="1"/>
      <protection hidden="1"/>
    </xf>
    <xf numFmtId="0" fontId="6" fillId="0" borderId="6" xfId="0" applyFont="1" applyBorder="1" applyAlignment="1" applyProtection="1">
      <alignment horizontal="center"/>
      <protection hidden="1"/>
    </xf>
    <xf numFmtId="0" fontId="20" fillId="0" borderId="0" xfId="0" applyFont="1" applyAlignment="1" applyProtection="1">
      <alignment vertical="top"/>
      <protection hidden="1"/>
    </xf>
    <xf numFmtId="0" fontId="20" fillId="0" borderId="0" xfId="0" applyFont="1" applyBorder="1" applyAlignment="1" applyProtection="1">
      <alignment vertical="top"/>
      <protection hidden="1"/>
    </xf>
    <xf numFmtId="0" fontId="6" fillId="0" borderId="0" xfId="0" applyFont="1" applyBorder="1" applyAlignment="1" applyProtection="1">
      <alignment horizontal="center"/>
      <protection hidden="1"/>
    </xf>
    <xf numFmtId="0" fontId="0" fillId="0" borderId="0" xfId="0" applyBorder="1" applyProtection="1">
      <protection hidden="1"/>
    </xf>
    <xf numFmtId="0" fontId="6" fillId="0" borderId="0" xfId="0" applyFont="1" applyAlignment="1" applyProtection="1">
      <alignment horizontal="center" vertical="top"/>
      <protection hidden="1"/>
    </xf>
    <xf numFmtId="0" fontId="6" fillId="0" borderId="1" xfId="0" applyFont="1" applyBorder="1" applyAlignment="1" applyProtection="1">
      <alignment horizontal="center" vertical="top"/>
      <protection hidden="1"/>
    </xf>
    <xf numFmtId="0" fontId="6" fillId="0" borderId="0" xfId="0" applyFont="1" applyBorder="1" applyAlignment="1" applyProtection="1">
      <alignment horizontal="center" vertical="top"/>
      <protection hidden="1"/>
    </xf>
    <xf numFmtId="49" fontId="16" fillId="12" borderId="8" xfId="0" applyNumberFormat="1" applyFont="1" applyFill="1" applyBorder="1" applyAlignment="1" applyProtection="1">
      <protection hidden="1"/>
    </xf>
    <xf numFmtId="49" fontId="16" fillId="12" borderId="9" xfId="0" applyNumberFormat="1" applyFont="1" applyFill="1" applyBorder="1" applyAlignment="1" applyProtection="1">
      <protection hidden="1"/>
    </xf>
    <xf numFmtId="0" fontId="6" fillId="3" borderId="7" xfId="0" applyFont="1" applyFill="1" applyBorder="1" applyAlignment="1" applyProtection="1">
      <protection hidden="1"/>
    </xf>
    <xf numFmtId="0" fontId="15" fillId="3" borderId="15" xfId="3" applyFont="1" applyFill="1" applyBorder="1" applyAlignment="1" applyProtection="1">
      <protection hidden="1"/>
    </xf>
    <xf numFmtId="0" fontId="15" fillId="3" borderId="16" xfId="2" applyFont="1" applyFill="1" applyBorder="1" applyAlignment="1" applyProtection="1">
      <protection hidden="1"/>
    </xf>
    <xf numFmtId="0" fontId="15" fillId="3" borderId="7" xfId="2" applyFont="1" applyFill="1" applyBorder="1" applyAlignment="1" applyProtection="1">
      <protection hidden="1"/>
    </xf>
    <xf numFmtId="0" fontId="6" fillId="4" borderId="7" xfId="0" applyFont="1" applyFill="1" applyBorder="1" applyAlignment="1" applyProtection="1">
      <alignment vertical="top" wrapText="1"/>
      <protection hidden="1"/>
    </xf>
    <xf numFmtId="0" fontId="6" fillId="4" borderId="2" xfId="0" applyFont="1" applyFill="1" applyBorder="1" applyAlignment="1" applyProtection="1">
      <alignment vertical="top" wrapText="1"/>
      <protection hidden="1"/>
    </xf>
    <xf numFmtId="0" fontId="6" fillId="5" borderId="4" xfId="0" applyFont="1" applyFill="1" applyBorder="1" applyAlignment="1" applyProtection="1">
      <alignment horizontal="center" shrinkToFit="1"/>
      <protection locked="0"/>
    </xf>
    <xf numFmtId="0" fontId="32" fillId="0" borderId="0" xfId="0" applyFont="1" applyFill="1" applyBorder="1" applyAlignment="1" applyProtection="1">
      <alignment horizontal="center" vertical="top" wrapText="1"/>
      <protection hidden="1"/>
    </xf>
    <xf numFmtId="0" fontId="32" fillId="0" borderId="0" xfId="0" applyFont="1" applyFill="1" applyBorder="1" applyAlignment="1" applyProtection="1">
      <alignment horizontal="center" vertical="top"/>
      <protection hidden="1"/>
    </xf>
    <xf numFmtId="0" fontId="6" fillId="0" borderId="0" xfId="0" applyFont="1" applyBorder="1" applyAlignment="1" applyProtection="1">
      <protection hidden="1"/>
    </xf>
    <xf numFmtId="49" fontId="6" fillId="0" borderId="0" xfId="0" applyNumberFormat="1" applyFont="1" applyBorder="1" applyAlignment="1" applyProtection="1">
      <protection hidden="1"/>
    </xf>
    <xf numFmtId="49" fontId="6" fillId="0" borderId="0" xfId="0" applyNumberFormat="1" applyFont="1" applyFill="1" applyBorder="1" applyAlignment="1" applyProtection="1">
      <alignment horizontal="center"/>
      <protection hidden="1"/>
    </xf>
    <xf numFmtId="0" fontId="31" fillId="0" borderId="5" xfId="0" applyFont="1" applyBorder="1" applyAlignment="1" applyProtection="1">
      <alignment horizontal="center"/>
      <protection hidden="1"/>
    </xf>
    <xf numFmtId="0" fontId="6" fillId="4" borderId="0" xfId="0" applyFont="1" applyFill="1" applyBorder="1" applyAlignment="1" applyProtection="1">
      <alignment horizontal="right" vertical="top" wrapText="1"/>
      <protection hidden="1"/>
    </xf>
    <xf numFmtId="0" fontId="6" fillId="0" borderId="0" xfId="0" applyFont="1" applyFill="1" applyBorder="1" applyAlignment="1" applyProtection="1">
      <alignment vertical="top" wrapText="1"/>
      <protection locked="0"/>
    </xf>
    <xf numFmtId="0" fontId="6" fillId="4" borderId="0" xfId="0" applyFont="1" applyFill="1" applyBorder="1" applyAlignment="1" applyProtection="1">
      <alignment vertical="top" shrinkToFit="1"/>
      <protection hidden="1"/>
    </xf>
    <xf numFmtId="0" fontId="6" fillId="4" borderId="0" xfId="0" applyFont="1" applyFill="1" applyBorder="1" applyAlignment="1" applyProtection="1">
      <alignment horizontal="right" vertical="top" shrinkToFit="1"/>
      <protection hidden="1"/>
    </xf>
    <xf numFmtId="0" fontId="6" fillId="4" borderId="0" xfId="0" applyFont="1" applyFill="1" applyAlignment="1" applyProtection="1">
      <alignment vertical="top" wrapText="1"/>
      <protection hidden="1"/>
    </xf>
    <xf numFmtId="0" fontId="15" fillId="3" borderId="0" xfId="2" applyFont="1" applyFill="1" applyBorder="1" applyAlignment="1" applyProtection="1">
      <protection hidden="1"/>
    </xf>
    <xf numFmtId="0" fontId="15" fillId="3" borderId="12" xfId="2" applyFont="1" applyFill="1" applyBorder="1" applyAlignment="1" applyProtection="1">
      <protection hidden="1"/>
    </xf>
    <xf numFmtId="0" fontId="15" fillId="3" borderId="5" xfId="2" applyFont="1" applyFill="1" applyBorder="1" applyAlignment="1" applyProtection="1">
      <protection hidden="1"/>
    </xf>
    <xf numFmtId="0" fontId="15" fillId="3" borderId="13" xfId="2" applyFont="1" applyFill="1" applyBorder="1" applyAlignment="1" applyProtection="1">
      <protection hidden="1"/>
    </xf>
    <xf numFmtId="0" fontId="16" fillId="12" borderId="3" xfId="0" applyFont="1" applyFill="1" applyBorder="1" applyAlignment="1" applyProtection="1">
      <alignment wrapText="1"/>
      <protection hidden="1"/>
    </xf>
    <xf numFmtId="0" fontId="11" fillId="4" borderId="2" xfId="1" applyFont="1" applyFill="1" applyBorder="1" applyAlignment="1" applyProtection="1">
      <alignment vertical="top" wrapText="1"/>
      <protection hidden="1"/>
    </xf>
    <xf numFmtId="14" fontId="6" fillId="0" borderId="0" xfId="0" applyNumberFormat="1" applyFont="1" applyFill="1" applyBorder="1" applyAlignment="1" applyProtection="1">
      <alignment vertical="top" wrapText="1" shrinkToFit="1"/>
      <protection locked="0"/>
    </xf>
    <xf numFmtId="14" fontId="6" fillId="0" borderId="12" xfId="0" applyNumberFormat="1" applyFont="1" applyFill="1" applyBorder="1" applyAlignment="1" applyProtection="1">
      <alignment vertical="top" wrapText="1" shrinkToFit="1"/>
      <protection locked="0"/>
    </xf>
    <xf numFmtId="0" fontId="6" fillId="0" borderId="0" xfId="0" applyNumberFormat="1" applyFont="1" applyFill="1" applyBorder="1" applyAlignment="1" applyProtection="1">
      <alignment vertical="top" wrapText="1" shrinkToFit="1"/>
      <protection locked="0"/>
    </xf>
    <xf numFmtId="1" fontId="6" fillId="0" borderId="0" xfId="0" applyNumberFormat="1" applyFont="1" applyFill="1" applyBorder="1" applyAlignment="1" applyProtection="1">
      <alignment vertical="top" wrapText="1" shrinkToFit="1"/>
      <protection locked="0"/>
    </xf>
    <xf numFmtId="0" fontId="6" fillId="0" borderId="12" xfId="0" applyFont="1" applyFill="1" applyBorder="1" applyAlignment="1" applyProtection="1">
      <alignment vertical="top" wrapText="1" shrinkToFit="1"/>
      <protection locked="0"/>
    </xf>
    <xf numFmtId="0" fontId="6" fillId="0" borderId="0" xfId="0" applyFont="1" applyFill="1" applyBorder="1" applyAlignment="1" applyProtection="1">
      <alignment vertical="top" wrapText="1"/>
      <protection locked="0"/>
    </xf>
    <xf numFmtId="0" fontId="6" fillId="4" borderId="0" xfId="0" applyFont="1" applyFill="1" applyAlignment="1" applyProtection="1">
      <alignment vertical="top" wrapText="1"/>
      <protection hidden="1"/>
    </xf>
    <xf numFmtId="0" fontId="13" fillId="4" borderId="0" xfId="1" applyFont="1" applyFill="1" applyBorder="1" applyAlignment="1" applyProtection="1">
      <alignment vertical="top" shrinkToFit="1"/>
      <protection hidden="1"/>
    </xf>
    <xf numFmtId="0" fontId="13" fillId="4" borderId="0" xfId="0" applyFont="1" applyFill="1" applyBorder="1" applyAlignment="1" applyProtection="1">
      <alignment vertical="top" shrinkToFit="1"/>
      <protection hidden="1"/>
    </xf>
    <xf numFmtId="0" fontId="13" fillId="4" borderId="16" xfId="0" applyFont="1" applyFill="1" applyBorder="1" applyAlignment="1" applyProtection="1">
      <alignment vertical="top" shrinkToFit="1"/>
      <protection hidden="1"/>
    </xf>
    <xf numFmtId="0" fontId="9" fillId="4" borderId="26" xfId="0" applyFont="1" applyFill="1" applyBorder="1" applyAlignment="1" applyProtection="1">
      <alignment horizontal="center" vertical="top" wrapText="1"/>
      <protection hidden="1"/>
    </xf>
    <xf numFmtId="0" fontId="9" fillId="4" borderId="2" xfId="0" applyFont="1" applyFill="1" applyBorder="1" applyAlignment="1" applyProtection="1">
      <alignment horizontal="center" vertical="top" wrapText="1"/>
      <protection hidden="1"/>
    </xf>
    <xf numFmtId="0" fontId="33" fillId="4" borderId="0" xfId="1" applyFont="1" applyFill="1" applyBorder="1" applyAlignment="1" applyProtection="1">
      <alignment horizontal="right" vertical="top" wrapText="1"/>
      <protection hidden="1"/>
    </xf>
    <xf numFmtId="0" fontId="6" fillId="4" borderId="0" xfId="0" applyFont="1" applyFill="1" applyBorder="1" applyAlignment="1" applyProtection="1">
      <alignment horizontal="right" vertical="top" wrapText="1"/>
      <protection hidden="1"/>
    </xf>
    <xf numFmtId="0" fontId="11" fillId="4" borderId="0" xfId="1" applyFont="1" applyFill="1" applyBorder="1" applyAlignment="1" applyProtection="1">
      <alignment horizontal="right" vertical="top" wrapText="1"/>
      <protection hidden="1"/>
    </xf>
    <xf numFmtId="0" fontId="6" fillId="6" borderId="0" xfId="0" applyFont="1" applyFill="1" applyBorder="1" applyAlignment="1" applyProtection="1">
      <alignment horizontal="center" vertical="top" wrapText="1"/>
      <protection locked="0"/>
    </xf>
    <xf numFmtId="0" fontId="33" fillId="4" borderId="0" xfId="1" applyFont="1" applyFill="1" applyBorder="1" applyAlignment="1" applyProtection="1">
      <alignment horizontal="right" vertical="top" shrinkToFit="1"/>
      <protection hidden="1"/>
    </xf>
    <xf numFmtId="0" fontId="9" fillId="4" borderId="8" xfId="0" applyFont="1" applyFill="1" applyBorder="1" applyAlignment="1" applyProtection="1">
      <alignment horizontal="center" vertical="top" wrapText="1"/>
      <protection hidden="1"/>
    </xf>
    <xf numFmtId="0" fontId="9" fillId="4" borderId="9" xfId="0" applyFont="1" applyFill="1" applyBorder="1" applyAlignment="1" applyProtection="1">
      <alignment horizontal="center" vertical="top" wrapText="1"/>
      <protection hidden="1"/>
    </xf>
    <xf numFmtId="0" fontId="9" fillId="4" borderId="3" xfId="0" applyFont="1" applyFill="1" applyBorder="1" applyAlignment="1" applyProtection="1">
      <alignment horizontal="center" vertical="top" wrapText="1"/>
      <protection hidden="1"/>
    </xf>
    <xf numFmtId="0" fontId="9" fillId="4" borderId="24" xfId="0" applyFont="1" applyFill="1" applyBorder="1" applyAlignment="1" applyProtection="1">
      <alignment vertical="top" wrapText="1"/>
      <protection hidden="1"/>
    </xf>
    <xf numFmtId="0" fontId="9" fillId="4" borderId="25" xfId="0" applyFont="1" applyFill="1" applyBorder="1" applyAlignment="1" applyProtection="1">
      <alignment vertical="top" wrapText="1"/>
      <protection hidden="1"/>
    </xf>
    <xf numFmtId="0" fontId="9" fillId="4" borderId="17" xfId="0" applyFont="1" applyFill="1" applyBorder="1" applyAlignment="1" applyProtection="1">
      <alignment vertical="top" wrapText="1"/>
      <protection hidden="1"/>
    </xf>
    <xf numFmtId="0" fontId="8" fillId="4" borderId="0" xfId="0" applyFont="1" applyFill="1" applyBorder="1" applyAlignment="1" applyProtection="1">
      <alignment vertical="top" wrapText="1"/>
      <protection hidden="1"/>
    </xf>
    <xf numFmtId="0" fontId="6" fillId="4" borderId="0" xfId="0" applyFont="1" applyFill="1" applyBorder="1" applyAlignment="1" applyProtection="1">
      <alignment horizontal="center" vertical="top" wrapText="1"/>
      <protection hidden="1"/>
    </xf>
    <xf numFmtId="0" fontId="6" fillId="4" borderId="16" xfId="0" applyFont="1" applyFill="1" applyBorder="1" applyAlignment="1" applyProtection="1">
      <alignment horizontal="center" vertical="top" wrapText="1"/>
      <protection hidden="1"/>
    </xf>
    <xf numFmtId="0" fontId="11" fillId="4" borderId="9" xfId="1" applyFont="1" applyFill="1" applyBorder="1" applyAlignment="1" applyProtection="1">
      <alignment horizontal="center" shrinkToFit="1"/>
      <protection hidden="1"/>
    </xf>
    <xf numFmtId="0" fontId="11" fillId="4" borderId="3" xfId="1" applyFont="1" applyFill="1" applyBorder="1" applyAlignment="1" applyProtection="1">
      <alignment horizontal="center" shrinkToFit="1"/>
      <protection hidden="1"/>
    </xf>
    <xf numFmtId="0" fontId="9" fillId="4" borderId="8" xfId="0" applyFont="1" applyFill="1" applyBorder="1" applyAlignment="1" applyProtection="1">
      <alignment shrinkToFit="1"/>
      <protection hidden="1"/>
    </xf>
    <xf numFmtId="0" fontId="9" fillId="4" borderId="9" xfId="0" applyFont="1" applyFill="1" applyBorder="1" applyAlignment="1" applyProtection="1">
      <alignment shrinkToFit="1"/>
      <protection hidden="1"/>
    </xf>
    <xf numFmtId="0" fontId="6" fillId="4" borderId="12" xfId="0" applyFont="1" applyFill="1" applyBorder="1" applyAlignment="1" applyProtection="1">
      <alignment horizontal="right" vertical="top" shrinkToFit="1"/>
      <protection hidden="1"/>
    </xf>
    <xf numFmtId="0" fontId="6" fillId="4" borderId="0" xfId="0" applyFont="1" applyFill="1" applyBorder="1" applyAlignment="1" applyProtection="1">
      <alignment horizontal="right" vertical="top" shrinkToFit="1"/>
      <protection hidden="1"/>
    </xf>
    <xf numFmtId="0" fontId="22" fillId="10" borderId="8" xfId="0" applyFont="1" applyFill="1" applyBorder="1" applyAlignment="1" applyProtection="1">
      <alignment horizontal="center" vertical="center" wrapText="1"/>
      <protection hidden="1"/>
    </xf>
    <xf numFmtId="0" fontId="22" fillId="10" borderId="9" xfId="0" applyFont="1" applyFill="1" applyBorder="1" applyAlignment="1" applyProtection="1">
      <alignment horizontal="center" vertical="center" wrapText="1"/>
      <protection hidden="1"/>
    </xf>
    <xf numFmtId="0" fontId="22" fillId="10" borderId="13" xfId="0" applyFont="1" applyFill="1" applyBorder="1" applyAlignment="1" applyProtection="1">
      <alignment horizontal="center" vertical="center" wrapText="1"/>
      <protection hidden="1"/>
    </xf>
    <xf numFmtId="0" fontId="22" fillId="10" borderId="16" xfId="0" applyFont="1" applyFill="1" applyBorder="1" applyAlignment="1" applyProtection="1">
      <alignment horizontal="center" vertical="center" wrapText="1"/>
      <protection hidden="1"/>
    </xf>
    <xf numFmtId="0" fontId="27" fillId="4" borderId="9" xfId="0" applyFont="1" applyFill="1" applyBorder="1" applyAlignment="1" applyProtection="1">
      <alignment horizontal="center" vertical="center"/>
      <protection hidden="1"/>
    </xf>
    <xf numFmtId="0" fontId="24" fillId="4" borderId="16" xfId="0" applyFont="1" applyFill="1" applyBorder="1" applyAlignment="1" applyProtection="1">
      <alignment horizontal="center" vertical="center"/>
      <protection hidden="1"/>
    </xf>
    <xf numFmtId="0" fontId="11" fillId="0" borderId="0" xfId="1" applyFont="1" applyFill="1" applyBorder="1" applyAlignment="1" applyProtection="1">
      <alignment vertical="top" shrinkToFit="1"/>
      <protection locked="0"/>
    </xf>
    <xf numFmtId="0" fontId="10" fillId="0" borderId="0" xfId="1" applyFont="1" applyFill="1" applyBorder="1" applyAlignment="1" applyProtection="1">
      <alignment vertical="top" shrinkToFit="1"/>
      <protection locked="0"/>
    </xf>
    <xf numFmtId="49" fontId="6" fillId="0" borderId="0" xfId="0" applyNumberFormat="1" applyFont="1" applyFill="1" applyBorder="1" applyAlignment="1" applyProtection="1">
      <alignment shrinkToFit="1"/>
      <protection locked="0"/>
    </xf>
    <xf numFmtId="14" fontId="6" fillId="5" borderId="0" xfId="0" applyNumberFormat="1" applyFont="1" applyFill="1" applyBorder="1" applyAlignment="1" applyProtection="1">
      <alignment vertical="top" shrinkToFit="1"/>
      <protection locked="0"/>
    </xf>
    <xf numFmtId="0" fontId="6" fillId="5" borderId="0" xfId="0" applyFont="1" applyFill="1" applyBorder="1" applyAlignment="1" applyProtection="1">
      <alignment vertical="top" shrinkToFit="1"/>
      <protection locked="0"/>
    </xf>
    <xf numFmtId="0" fontId="8" fillId="4" borderId="8" xfId="0" applyFont="1" applyFill="1" applyBorder="1" applyAlignment="1" applyProtection="1">
      <alignment vertical="top" shrinkToFit="1"/>
      <protection hidden="1"/>
    </xf>
    <xf numFmtId="0" fontId="8" fillId="4" borderId="9" xfId="0" applyFont="1" applyFill="1" applyBorder="1" applyAlignment="1" applyProtection="1">
      <alignment vertical="top" shrinkToFit="1"/>
      <protection hidden="1"/>
    </xf>
    <xf numFmtId="0" fontId="6" fillId="0" borderId="0" xfId="0" applyFont="1" applyFill="1" applyBorder="1" applyAlignment="1" applyProtection="1">
      <alignment vertical="top" shrinkToFit="1"/>
      <protection locked="0"/>
    </xf>
    <xf numFmtId="0" fontId="6" fillId="0" borderId="0" xfId="0" applyFont="1" applyFill="1" applyBorder="1" applyAlignment="1" applyProtection="1">
      <alignment vertical="top" shrinkToFit="1"/>
      <protection hidden="1"/>
    </xf>
    <xf numFmtId="0" fontId="7" fillId="0" borderId="0" xfId="0" applyFont="1" applyFill="1" applyBorder="1" applyAlignment="1" applyProtection="1">
      <alignment horizontal="center" vertical="top" shrinkToFit="1"/>
      <protection locked="0"/>
    </xf>
    <xf numFmtId="0" fontId="6" fillId="0" borderId="0" xfId="0" applyFont="1" applyFill="1" applyBorder="1" applyAlignment="1" applyProtection="1">
      <alignment vertical="top" wrapText="1"/>
      <protection locked="0"/>
    </xf>
    <xf numFmtId="0" fontId="6" fillId="0" borderId="5" xfId="0" applyFont="1" applyFill="1" applyBorder="1" applyAlignment="1" applyProtection="1">
      <alignment vertical="top" wrapText="1"/>
      <protection locked="0"/>
    </xf>
    <xf numFmtId="0" fontId="8" fillId="4" borderId="8" xfId="0" applyFont="1" applyFill="1" applyBorder="1" applyAlignment="1" applyProtection="1">
      <alignment vertical="top" wrapText="1"/>
      <protection hidden="1"/>
    </xf>
    <xf numFmtId="0" fontId="8" fillId="4" borderId="9" xfId="0" applyFont="1" applyFill="1" applyBorder="1" applyAlignment="1" applyProtection="1">
      <alignment vertical="top" wrapText="1"/>
      <protection hidden="1"/>
    </xf>
    <xf numFmtId="49" fontId="6" fillId="0" borderId="0" xfId="0" applyNumberFormat="1" applyFont="1" applyFill="1" applyBorder="1" applyAlignment="1" applyProtection="1">
      <alignment vertical="top" shrinkToFit="1"/>
      <protection locked="0"/>
    </xf>
    <xf numFmtId="0" fontId="6" fillId="4" borderId="12" xfId="0" applyFont="1" applyFill="1" applyBorder="1" applyAlignment="1" applyProtection="1">
      <alignment vertical="top" shrinkToFit="1"/>
      <protection hidden="1"/>
    </xf>
    <xf numFmtId="0" fontId="6" fillId="4" borderId="0" xfId="0" applyFont="1" applyFill="1" applyBorder="1" applyAlignment="1" applyProtection="1">
      <alignment vertical="top" shrinkToFit="1"/>
      <protection hidden="1"/>
    </xf>
    <xf numFmtId="0" fontId="14" fillId="7" borderId="12" xfId="0" applyFont="1" applyFill="1" applyBorder="1" applyAlignment="1" applyProtection="1">
      <alignment horizontal="center" vertical="top" shrinkToFit="1"/>
      <protection hidden="1"/>
    </xf>
    <xf numFmtId="0" fontId="14" fillId="7" borderId="0" xfId="0" applyFont="1" applyFill="1" applyBorder="1" applyAlignment="1" applyProtection="1">
      <alignment horizontal="center" vertical="top" shrinkToFit="1"/>
      <protection hidden="1"/>
    </xf>
    <xf numFmtId="0" fontId="34" fillId="4" borderId="27" xfId="0" applyFont="1" applyFill="1" applyBorder="1" applyAlignment="1" applyProtection="1">
      <alignment horizontal="center" vertical="center" wrapText="1"/>
      <protection hidden="1"/>
    </xf>
    <xf numFmtId="0" fontId="34" fillId="4" borderId="28" xfId="0" applyFont="1" applyFill="1" applyBorder="1" applyAlignment="1" applyProtection="1">
      <alignment horizontal="center" vertical="center" wrapText="1"/>
      <protection hidden="1"/>
    </xf>
    <xf numFmtId="0" fontId="34" fillId="4" borderId="29" xfId="0" applyFont="1" applyFill="1" applyBorder="1" applyAlignment="1" applyProtection="1">
      <alignment horizontal="center" vertical="center" wrapText="1"/>
      <protection hidden="1"/>
    </xf>
    <xf numFmtId="0" fontId="34" fillId="4" borderId="30" xfId="0" applyFont="1" applyFill="1" applyBorder="1" applyAlignment="1" applyProtection="1">
      <alignment horizontal="center" vertical="center" wrapText="1"/>
      <protection hidden="1"/>
    </xf>
    <xf numFmtId="0" fontId="34" fillId="4" borderId="0" xfId="0" applyFont="1" applyFill="1" applyBorder="1" applyAlignment="1" applyProtection="1">
      <alignment horizontal="center" vertical="center" wrapText="1"/>
      <protection hidden="1"/>
    </xf>
    <xf numFmtId="0" fontId="34" fillId="4" borderId="31" xfId="0" applyFont="1" applyFill="1" applyBorder="1" applyAlignment="1" applyProtection="1">
      <alignment horizontal="center" vertical="center" wrapText="1"/>
      <protection hidden="1"/>
    </xf>
    <xf numFmtId="0" fontId="34" fillId="4" borderId="32" xfId="0" applyFont="1" applyFill="1" applyBorder="1" applyAlignment="1" applyProtection="1">
      <alignment horizontal="center" vertical="center" wrapText="1"/>
      <protection hidden="1"/>
    </xf>
    <xf numFmtId="0" fontId="34" fillId="4" borderId="33" xfId="0" applyFont="1" applyFill="1" applyBorder="1" applyAlignment="1" applyProtection="1">
      <alignment horizontal="center" vertical="center" wrapText="1"/>
      <protection hidden="1"/>
    </xf>
    <xf numFmtId="0" fontId="34" fillId="4" borderId="34" xfId="0" applyFont="1" applyFill="1" applyBorder="1" applyAlignment="1" applyProtection="1">
      <alignment horizontal="center" vertical="center" wrapText="1"/>
      <protection hidden="1"/>
    </xf>
    <xf numFmtId="0" fontId="9" fillId="0" borderId="0" xfId="0" applyFont="1" applyBorder="1" applyAlignment="1" applyProtection="1">
      <protection hidden="1"/>
    </xf>
    <xf numFmtId="0" fontId="9" fillId="0" borderId="16" xfId="0" applyFont="1" applyBorder="1" applyAlignment="1" applyProtection="1">
      <alignment horizontal="left"/>
      <protection hidden="1"/>
    </xf>
    <xf numFmtId="0" fontId="9" fillId="2" borderId="0" xfId="0" applyFont="1" applyFill="1" applyBorder="1" applyAlignment="1" applyProtection="1">
      <alignment vertical="top"/>
      <protection hidden="1"/>
    </xf>
    <xf numFmtId="0" fontId="6" fillId="0" borderId="0" xfId="0" applyFont="1" applyFill="1" applyBorder="1" applyAlignment="1" applyProtection="1">
      <alignment vertical="top" wrapText="1"/>
      <protection hidden="1"/>
    </xf>
    <xf numFmtId="0" fontId="6" fillId="0" borderId="8" xfId="0" applyFont="1" applyFill="1" applyBorder="1" applyAlignment="1" applyProtection="1">
      <alignment horizontal="center" vertical="top"/>
      <protection hidden="1"/>
    </xf>
    <xf numFmtId="0" fontId="6" fillId="0" borderId="12" xfId="0" applyFont="1" applyFill="1" applyBorder="1" applyAlignment="1" applyProtection="1">
      <alignment horizontal="center" vertical="top"/>
      <protection hidden="1"/>
    </xf>
    <xf numFmtId="0" fontId="6" fillId="0" borderId="13" xfId="0" applyFont="1" applyFill="1" applyBorder="1" applyAlignment="1" applyProtection="1">
      <alignment horizontal="center" vertical="top"/>
      <protection hidden="1"/>
    </xf>
    <xf numFmtId="0" fontId="6" fillId="0" borderId="8" xfId="0" applyFont="1" applyFill="1" applyBorder="1" applyAlignment="1" applyProtection="1">
      <alignment horizontal="center" vertical="top" wrapText="1"/>
      <protection hidden="1"/>
    </xf>
    <xf numFmtId="0" fontId="6" fillId="0" borderId="9" xfId="0" applyFont="1" applyFill="1" applyBorder="1" applyAlignment="1" applyProtection="1">
      <alignment horizontal="center" vertical="top" wrapText="1"/>
      <protection hidden="1"/>
    </xf>
    <xf numFmtId="0" fontId="6" fillId="0" borderId="12" xfId="0" applyFont="1" applyFill="1" applyBorder="1" applyAlignment="1" applyProtection="1">
      <alignment horizontal="center" vertical="top" wrapText="1"/>
      <protection hidden="1"/>
    </xf>
    <xf numFmtId="0" fontId="6" fillId="0" borderId="0" xfId="0" applyFont="1" applyFill="1" applyBorder="1" applyAlignment="1" applyProtection="1">
      <alignment horizontal="center" vertical="top" wrapText="1"/>
      <protection hidden="1"/>
    </xf>
    <xf numFmtId="0" fontId="6" fillId="0" borderId="13" xfId="0" applyFont="1" applyFill="1" applyBorder="1" applyAlignment="1" applyProtection="1">
      <alignment horizontal="center" vertical="top" wrapText="1"/>
      <protection hidden="1"/>
    </xf>
    <xf numFmtId="0" fontId="6" fillId="0" borderId="16" xfId="0" applyFont="1" applyFill="1" applyBorder="1" applyAlignment="1" applyProtection="1">
      <alignment horizontal="center" vertical="top" wrapText="1"/>
      <protection hidden="1"/>
    </xf>
    <xf numFmtId="0" fontId="16" fillId="0" borderId="8" xfId="0" applyFont="1" applyFill="1" applyBorder="1" applyAlignment="1" applyProtection="1">
      <alignment vertical="center" textRotation="90"/>
      <protection hidden="1"/>
    </xf>
    <xf numFmtId="0" fontId="16" fillId="0" borderId="12" xfId="0" applyFont="1" applyFill="1" applyBorder="1" applyAlignment="1" applyProtection="1">
      <alignment vertical="center" textRotation="90"/>
      <protection hidden="1"/>
    </xf>
    <xf numFmtId="0" fontId="16" fillId="0" borderId="13" xfId="0" applyFont="1" applyFill="1" applyBorder="1" applyAlignment="1" applyProtection="1">
      <alignment vertical="center" textRotation="90"/>
      <protection hidden="1"/>
    </xf>
    <xf numFmtId="0" fontId="9" fillId="0" borderId="0" xfId="0" applyFont="1" applyFill="1" applyBorder="1" applyAlignment="1" applyProtection="1">
      <alignment vertical="top" wrapText="1"/>
      <protection hidden="1"/>
    </xf>
    <xf numFmtId="0" fontId="9" fillId="0" borderId="16" xfId="0" applyFont="1" applyBorder="1" applyAlignment="1" applyProtection="1">
      <alignment vertical="top" wrapText="1"/>
      <protection hidden="1"/>
    </xf>
    <xf numFmtId="0" fontId="28" fillId="13" borderId="0" xfId="0" applyFont="1" applyFill="1" applyBorder="1" applyAlignment="1" applyProtection="1">
      <alignment vertical="top" wrapText="1"/>
      <protection hidden="1"/>
    </xf>
    <xf numFmtId="0" fontId="9" fillId="0" borderId="2" xfId="0" applyFont="1" applyFill="1" applyBorder="1" applyAlignment="1" applyProtection="1">
      <alignment vertical="top" wrapText="1"/>
      <protection hidden="1"/>
    </xf>
    <xf numFmtId="0" fontId="9" fillId="0" borderId="24" xfId="0" applyFont="1" applyFill="1" applyBorder="1" applyAlignment="1" applyProtection="1">
      <alignment vertical="top" wrapText="1"/>
      <protection hidden="1"/>
    </xf>
    <xf numFmtId="0" fontId="9" fillId="0" borderId="3" xfId="0" applyFont="1" applyBorder="1" applyAlignment="1" applyProtection="1">
      <alignment horizontal="center" vertical="center" textRotation="90"/>
      <protection hidden="1"/>
    </xf>
    <xf numFmtId="0" fontId="9" fillId="0" borderId="5" xfId="0" applyFont="1" applyBorder="1" applyAlignment="1" applyProtection="1">
      <alignment horizontal="center" vertical="center" textRotation="90"/>
      <protection hidden="1"/>
    </xf>
    <xf numFmtId="0" fontId="6" fillId="0" borderId="24" xfId="0" applyFont="1" applyFill="1" applyBorder="1" applyAlignment="1" applyProtection="1">
      <alignment horizontal="center" vertical="top" wrapText="1"/>
      <protection hidden="1"/>
    </xf>
    <xf numFmtId="0" fontId="6" fillId="0" borderId="25" xfId="0" applyFont="1" applyFill="1" applyBorder="1" applyAlignment="1" applyProtection="1">
      <alignment horizontal="center" vertical="top" wrapText="1"/>
      <protection hidden="1"/>
    </xf>
    <xf numFmtId="0" fontId="6" fillId="0" borderId="3" xfId="0" applyFont="1" applyFill="1" applyBorder="1" applyAlignment="1" applyProtection="1">
      <alignment horizontal="center" vertical="top" wrapText="1"/>
      <protection hidden="1"/>
    </xf>
    <xf numFmtId="0" fontId="6" fillId="0" borderId="5" xfId="0" applyFont="1" applyFill="1" applyBorder="1" applyAlignment="1" applyProtection="1">
      <alignment horizontal="center" vertical="top" wrapText="1"/>
      <protection hidden="1"/>
    </xf>
    <xf numFmtId="0" fontId="6" fillId="0" borderId="7" xfId="0" applyFont="1" applyFill="1" applyBorder="1" applyAlignment="1" applyProtection="1">
      <alignment horizontal="center" vertical="top" wrapText="1"/>
      <protection hidden="1"/>
    </xf>
    <xf numFmtId="0" fontId="16" fillId="0" borderId="1" xfId="0" applyFont="1" applyFill="1" applyBorder="1" applyAlignment="1" applyProtection="1">
      <alignment horizontal="center" vertical="center" textRotation="90"/>
      <protection hidden="1"/>
    </xf>
    <xf numFmtId="0" fontId="16" fillId="0" borderId="4" xfId="0" applyFont="1" applyFill="1" applyBorder="1" applyAlignment="1" applyProtection="1">
      <alignment horizontal="center" vertical="center" textRotation="90"/>
      <protection hidden="1"/>
    </xf>
    <xf numFmtId="0" fontId="16" fillId="0" borderId="6" xfId="0" applyFont="1" applyFill="1" applyBorder="1" applyAlignment="1" applyProtection="1">
      <alignment horizontal="center" vertical="center" textRotation="90"/>
      <protection hidden="1"/>
    </xf>
    <xf numFmtId="0" fontId="6" fillId="0" borderId="1" xfId="0" applyFont="1" applyFill="1" applyBorder="1" applyAlignment="1" applyProtection="1">
      <alignment horizontal="center" vertical="top" wrapText="1"/>
      <protection hidden="1"/>
    </xf>
    <xf numFmtId="0" fontId="6" fillId="0" borderId="4" xfId="0" applyFont="1" applyFill="1" applyBorder="1" applyAlignment="1" applyProtection="1">
      <alignment horizontal="center" vertical="top" wrapText="1"/>
      <protection hidden="1"/>
    </xf>
    <xf numFmtId="0" fontId="6" fillId="0" borderId="6" xfId="0" applyFont="1" applyFill="1" applyBorder="1" applyAlignment="1" applyProtection="1">
      <alignment horizontal="center" vertical="top" wrapText="1"/>
      <protection hidden="1"/>
    </xf>
    <xf numFmtId="0" fontId="29" fillId="11" borderId="0" xfId="0" applyFont="1" applyFill="1" applyAlignment="1" applyProtection="1">
      <alignment vertical="center" readingOrder="1"/>
      <protection hidden="1"/>
    </xf>
    <xf numFmtId="0" fontId="18" fillId="0" borderId="1" xfId="0" applyFont="1" applyBorder="1" applyAlignment="1" applyProtection="1">
      <alignment horizontal="center" vertical="center" textRotation="90"/>
      <protection hidden="1"/>
    </xf>
    <xf numFmtId="0" fontId="18" fillId="0" borderId="4" xfId="0" applyFont="1" applyBorder="1" applyAlignment="1" applyProtection="1">
      <alignment horizontal="center" vertical="center" textRotation="90"/>
      <protection hidden="1"/>
    </xf>
    <xf numFmtId="0" fontId="18" fillId="0" borderId="6" xfId="0" applyFont="1" applyBorder="1" applyAlignment="1" applyProtection="1">
      <alignment horizontal="center" vertical="center" textRotation="90"/>
      <protection hidden="1"/>
    </xf>
    <xf numFmtId="0" fontId="17" fillId="0" borderId="1" xfId="0" applyFont="1" applyBorder="1" applyAlignment="1" applyProtection="1">
      <alignment horizontal="center" vertical="top"/>
      <protection hidden="1"/>
    </xf>
    <xf numFmtId="0" fontId="17" fillId="0" borderId="4" xfId="0" applyFont="1" applyBorder="1" applyAlignment="1" applyProtection="1">
      <alignment horizontal="center" vertical="top"/>
      <protection hidden="1"/>
    </xf>
    <xf numFmtId="0" fontId="17" fillId="0" borderId="6" xfId="0" applyFont="1" applyBorder="1" applyAlignment="1" applyProtection="1">
      <alignment horizontal="center" vertical="top"/>
      <protection hidden="1"/>
    </xf>
    <xf numFmtId="0" fontId="6" fillId="0" borderId="0" xfId="0" applyFont="1" applyAlignment="1" applyProtection="1">
      <alignment horizontal="center"/>
      <protection hidden="1"/>
    </xf>
    <xf numFmtId="0" fontId="13" fillId="14" borderId="0" xfId="0" applyFont="1" applyFill="1" applyAlignment="1" applyProtection="1">
      <alignment vertical="top" wrapText="1"/>
      <protection hidden="1"/>
    </xf>
  </cellXfs>
  <cellStyles count="6">
    <cellStyle name="Hipervínculo" xfId="1" builtinId="8"/>
    <cellStyle name="Normal" xfId="0" builtinId="0"/>
    <cellStyle name="Normal 2" xfId="4"/>
    <cellStyle name="Normal 2 2" xfId="5"/>
    <cellStyle name="Normal_codes" xfId="2"/>
    <cellStyle name="Normal_codes_1" xfId="3"/>
  </cellStyles>
  <dxfs count="51">
    <dxf>
      <font>
        <b val="0"/>
        <i val="0"/>
        <strike val="0"/>
        <condense val="0"/>
        <extend val="0"/>
        <outline val="0"/>
        <shadow val="0"/>
        <u val="none"/>
        <vertAlign val="baseline"/>
        <sz val="8"/>
        <color auto="1"/>
        <name val="Calibri"/>
        <scheme val="minor"/>
      </font>
      <fill>
        <patternFill patternType="none">
          <fgColor indexed="64"/>
          <bgColor auto="1"/>
        </patternFill>
      </fill>
      <alignment horizontal="general" vertical="top" textRotation="0" wrapText="1" indent="0" justifyLastLine="0" shrinkToFit="0" readingOrder="0"/>
      <protection locked="1" hidden="1"/>
    </dxf>
    <dxf>
      <font>
        <b val="0"/>
        <i val="0"/>
        <strike val="0"/>
        <condense val="0"/>
        <extend val="0"/>
        <outline val="0"/>
        <shadow val="0"/>
        <u val="none"/>
        <vertAlign val="baseline"/>
        <sz val="8"/>
        <color auto="1"/>
        <name val="Calibri"/>
        <scheme val="minor"/>
      </font>
      <fill>
        <patternFill patternType="none">
          <fgColor indexed="64"/>
          <bgColor auto="1"/>
        </patternFill>
      </fill>
      <alignment horizontal="general" vertical="top" textRotation="0" wrapText="1" indent="0" justifyLastLine="0" shrinkToFit="0" readingOrder="0"/>
      <protection locked="1" hidden="1"/>
    </dxf>
    <dxf>
      <font>
        <b val="0"/>
        <i val="0"/>
        <strike val="0"/>
        <condense val="0"/>
        <extend val="0"/>
        <outline val="0"/>
        <shadow val="0"/>
        <u val="none"/>
        <vertAlign val="baseline"/>
        <sz val="8"/>
        <color auto="1"/>
        <name val="Calibri"/>
        <scheme val="minor"/>
      </font>
      <fill>
        <patternFill patternType="none">
          <fgColor indexed="64"/>
          <bgColor auto="1"/>
        </patternFill>
      </fill>
      <alignment horizontal="general" vertical="top" textRotation="0" wrapText="1" indent="0" justifyLastLine="0" shrinkToFit="0" readingOrder="0"/>
      <protection locked="1" hidden="1"/>
    </dxf>
    <dxf>
      <font>
        <b val="0"/>
        <i val="0"/>
        <strike val="0"/>
        <condense val="0"/>
        <extend val="0"/>
        <outline val="0"/>
        <shadow val="0"/>
        <u val="none"/>
        <vertAlign val="baseline"/>
        <sz val="8"/>
        <color auto="1"/>
        <name val="Calibri"/>
        <scheme val="minor"/>
      </font>
      <fill>
        <patternFill patternType="none">
          <fgColor indexed="64"/>
          <bgColor auto="1"/>
        </patternFill>
      </fill>
      <alignment horizontal="general" vertical="top" textRotation="0" wrapText="1" indent="0" justifyLastLine="0" shrinkToFit="0" readingOrder="0"/>
      <protection locked="1" hidden="1"/>
    </dxf>
    <dxf>
      <font>
        <b val="0"/>
        <i val="0"/>
        <strike val="0"/>
        <condense val="0"/>
        <extend val="0"/>
        <outline val="0"/>
        <shadow val="0"/>
        <u val="none"/>
        <vertAlign val="baseline"/>
        <sz val="8"/>
        <color auto="1"/>
        <name val="Calibri"/>
        <scheme val="minor"/>
      </font>
      <fill>
        <patternFill patternType="none">
          <fgColor indexed="64"/>
          <bgColor auto="1"/>
        </patternFill>
      </fill>
      <alignment horizontal="general" vertical="top" textRotation="0" wrapText="1" indent="0" justifyLastLine="0" shrinkToFit="0" readingOrder="0"/>
      <protection locked="1" hidden="1"/>
    </dxf>
    <dxf>
      <font>
        <b val="0"/>
        <i val="0"/>
        <strike val="0"/>
        <outline val="0"/>
        <shadow val="0"/>
        <u val="none"/>
        <vertAlign val="baseline"/>
        <sz val="8"/>
        <color auto="1"/>
        <name val="Calibri"/>
        <scheme val="minor"/>
      </font>
      <fill>
        <patternFill patternType="none">
          <fgColor indexed="64"/>
          <bgColor auto="1"/>
        </patternFill>
      </fill>
      <alignment horizontal="general" vertical="top" textRotation="0" wrapText="1" indent="0" justifyLastLine="0" shrinkToFit="0" readingOrder="0"/>
      <protection locked="1" hidden="1"/>
    </dxf>
    <dxf>
      <font>
        <b val="0"/>
        <i val="0"/>
        <strike val="0"/>
        <condense val="0"/>
        <extend val="0"/>
        <outline val="0"/>
        <shadow val="0"/>
        <u val="none"/>
        <vertAlign val="baseline"/>
        <sz val="8"/>
        <color auto="1"/>
        <name val="Calibri"/>
        <scheme val="minor"/>
      </font>
      <fill>
        <patternFill patternType="none">
          <fgColor indexed="64"/>
          <bgColor auto="1"/>
        </patternFill>
      </fill>
      <alignment horizontal="general" vertical="top" textRotation="0" wrapText="1" indent="0" justifyLastLine="0" shrinkToFit="0" readingOrder="0"/>
      <protection locked="1" hidden="1"/>
    </dxf>
    <dxf>
      <font>
        <b val="0"/>
        <i val="0"/>
        <strike val="0"/>
        <outline val="0"/>
        <shadow val="0"/>
        <u val="none"/>
        <vertAlign val="baseline"/>
        <sz val="8"/>
        <color auto="1"/>
        <name val="Calibri"/>
        <scheme val="minor"/>
      </font>
      <fill>
        <patternFill patternType="none">
          <fgColor indexed="64"/>
          <bgColor auto="1"/>
        </patternFill>
      </fill>
      <alignment horizontal="general" vertical="top" textRotation="0" wrapText="0" indent="0" justifyLastLine="0" shrinkToFit="0" readingOrder="0"/>
      <protection locked="1" hidden="1"/>
    </dxf>
    <dxf>
      <font>
        <b val="0"/>
        <i val="0"/>
        <strike val="0"/>
        <condense val="0"/>
        <extend val="0"/>
        <outline val="0"/>
        <shadow val="0"/>
        <u val="none"/>
        <vertAlign val="baseline"/>
        <sz val="8"/>
        <color auto="1"/>
        <name val="Calibri"/>
        <scheme val="minor"/>
      </font>
      <fill>
        <patternFill patternType="none">
          <fgColor indexed="64"/>
          <bgColor auto="1"/>
        </patternFill>
      </fill>
      <alignment horizontal="general" vertical="top" textRotation="0" wrapText="0" indent="0" justifyLastLine="0" shrinkToFit="0" readingOrder="0"/>
      <protection locked="1" hidden="1"/>
    </dxf>
    <dxf>
      <font>
        <b val="0"/>
        <i val="0"/>
        <strike val="0"/>
        <condense val="0"/>
        <extend val="0"/>
        <outline val="0"/>
        <shadow val="0"/>
        <u val="none"/>
        <vertAlign val="baseline"/>
        <sz val="8"/>
        <color auto="1"/>
        <name val="Calibri"/>
        <scheme val="minor"/>
      </font>
      <fill>
        <patternFill patternType="none">
          <fgColor indexed="64"/>
          <bgColor auto="1"/>
        </patternFill>
      </fill>
      <alignment horizontal="general" vertical="top" textRotation="0" wrapText="0" indent="0" justifyLastLine="0" shrinkToFit="0" readingOrder="0"/>
      <protection locked="1" hidden="1"/>
    </dxf>
    <dxf>
      <font>
        <b val="0"/>
        <i val="0"/>
        <strike val="0"/>
        <condense val="0"/>
        <extend val="0"/>
        <outline val="0"/>
        <shadow val="0"/>
        <u val="none"/>
        <vertAlign val="baseline"/>
        <sz val="8"/>
        <color auto="1"/>
        <name val="Calibri"/>
        <scheme val="minor"/>
      </font>
      <fill>
        <patternFill patternType="none">
          <fgColor indexed="64"/>
          <bgColor auto="1"/>
        </patternFill>
      </fill>
      <alignment horizontal="general" vertical="top" textRotation="0" wrapText="0" indent="0" justifyLastLine="0" shrinkToFit="0" readingOrder="0"/>
      <protection locked="1" hidden="1"/>
    </dxf>
    <dxf>
      <font>
        <b val="0"/>
        <i val="0"/>
        <strike val="0"/>
        <condense val="0"/>
        <extend val="0"/>
        <outline val="0"/>
        <shadow val="0"/>
        <u val="none"/>
        <vertAlign val="baseline"/>
        <sz val="8"/>
        <color auto="1"/>
        <name val="Calibri"/>
        <scheme val="minor"/>
      </font>
      <fill>
        <patternFill patternType="none">
          <fgColor theme="4" tint="0.79998168889431442"/>
          <bgColor auto="1"/>
        </patternFill>
      </fill>
      <alignment horizontal="general" vertical="top" textRotation="0" wrapText="0" indent="0" justifyLastLine="0" shrinkToFit="0" readingOrder="0"/>
      <protection locked="1" hidden="1"/>
    </dxf>
    <dxf>
      <border outline="0">
        <top style="thin">
          <color theme="4"/>
        </top>
      </border>
    </dxf>
    <dxf>
      <font>
        <b val="0"/>
        <i val="0"/>
        <strike val="0"/>
        <outline val="0"/>
        <shadow val="0"/>
        <u val="none"/>
        <vertAlign val="baseline"/>
        <sz val="8"/>
        <color auto="1"/>
        <name val="Calibri"/>
        <scheme val="minor"/>
      </font>
      <fill>
        <patternFill patternType="none">
          <bgColor auto="1"/>
        </patternFill>
      </fill>
      <alignment horizontal="general" vertical="top" textRotation="0" wrapText="0" indent="0" justifyLastLine="0" shrinkToFit="0" readingOrder="0"/>
      <protection locked="1" hidden="1"/>
    </dxf>
    <dxf>
      <border outline="0">
        <bottom style="thin">
          <color theme="7" tint="0.39997558519241921"/>
        </bottom>
      </border>
    </dxf>
    <dxf>
      <font>
        <b val="0"/>
        <i val="0"/>
        <strike val="0"/>
        <condense val="0"/>
        <extend val="0"/>
        <outline val="0"/>
        <shadow val="0"/>
        <u val="none"/>
        <vertAlign val="baseline"/>
        <sz val="8"/>
        <color auto="1"/>
        <name val="Calibri"/>
        <scheme val="minor"/>
      </font>
      <fill>
        <patternFill patternType="none">
          <fgColor theme="7"/>
          <bgColor auto="1"/>
        </patternFill>
      </fill>
      <alignment horizontal="general" vertical="top" textRotation="0" wrapText="1" indent="0" justifyLastLine="0" shrinkToFit="0" readingOrder="0"/>
      <protection locked="1" hidden="1"/>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1"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1"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1"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1"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numFmt numFmtId="0" formatCode="General"/>
      <fill>
        <patternFill patternType="none">
          <fgColor indexed="64"/>
          <bgColor indexed="65"/>
        </patternFill>
      </fill>
      <alignment horizontal="general" vertical="top" textRotation="0" wrapText="1" indent="0" justifyLastLine="0" shrinkToFit="1"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1"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numFmt numFmtId="0" formatCode="General"/>
      <fill>
        <patternFill patternType="none">
          <fgColor indexed="64"/>
          <bgColor auto="1"/>
        </patternFill>
      </fill>
      <alignment horizontal="general" vertical="top" textRotation="0" wrapText="1" indent="0" justifyLastLine="0" shrinkToFit="1"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1" readingOrder="0"/>
      <border diagonalUp="0" diagonalDown="0" outline="0">
        <left style="thin">
          <color indexed="64"/>
        </left>
        <right/>
        <top/>
        <bottom/>
      </border>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1" readingOrder="0"/>
      <border diagonalUp="0" diagonalDown="0" outline="0">
        <left style="thin">
          <color indexed="64"/>
        </left>
        <right/>
        <top/>
        <bottom/>
      </border>
      <protection locked="0" hidden="0"/>
    </dxf>
    <dxf>
      <font>
        <b val="0"/>
        <i val="0"/>
        <strike val="0"/>
        <condense val="0"/>
        <extend val="0"/>
        <outline val="0"/>
        <shadow val="0"/>
        <u val="none"/>
        <vertAlign val="baseline"/>
        <sz val="9"/>
        <color auto="1"/>
        <name val="Calibri"/>
        <scheme val="minor"/>
      </font>
      <fill>
        <patternFill patternType="none">
          <fgColor indexed="64"/>
          <bgColor indexed="65"/>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numFmt numFmtId="1" formatCode="0"/>
      <fill>
        <patternFill patternType="none">
          <fgColor indexed="64"/>
          <bgColor indexed="65"/>
        </patternFill>
      </fill>
      <alignment horizontal="general" vertical="top" textRotation="0" wrapText="1" indent="0" justifyLastLine="0" shrinkToFit="1"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indexed="65"/>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numFmt numFmtId="0" formatCode="General"/>
      <fill>
        <patternFill patternType="none">
          <fgColor indexed="64"/>
          <bgColor indexed="65"/>
        </patternFill>
      </fill>
      <alignment horizontal="general" vertical="top" textRotation="0" wrapText="1" indent="0" justifyLastLine="0" shrinkToFit="1"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indexed="65"/>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numFmt numFmtId="0" formatCode="General"/>
      <fill>
        <patternFill patternType="none">
          <fgColor indexed="64"/>
          <bgColor indexed="65"/>
        </patternFill>
      </fill>
      <alignment horizontal="general" vertical="top" textRotation="0" wrapText="1" indent="0" justifyLastLine="0" shrinkToFit="1"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indexed="65"/>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numFmt numFmtId="19" formatCode="d/m/yy"/>
      <fill>
        <patternFill patternType="none">
          <fgColor indexed="64"/>
          <bgColor indexed="65"/>
        </patternFill>
      </fill>
      <alignment horizontal="general" vertical="top" textRotation="0" wrapText="1" indent="0" justifyLastLine="0" shrinkToFit="1"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numFmt numFmtId="19" formatCode="d/m/yy"/>
      <fill>
        <patternFill patternType="none">
          <fgColor indexed="64"/>
          <bgColor auto="1"/>
        </patternFill>
      </fill>
      <alignment horizontal="general" vertical="top" textRotation="0" wrapText="1" indent="0" justifyLastLine="0" shrinkToFit="1"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1"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1"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1" readingOrder="0"/>
      <protection locked="0" hidden="0"/>
    </dxf>
    <dxf>
      <border outline="0">
        <left style="thin">
          <color indexed="64"/>
        </left>
        <right style="thin">
          <color indexed="64"/>
        </right>
      </border>
    </dxf>
    <dxf>
      <font>
        <strike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1" readingOrder="0"/>
      <protection locked="0" hidden="0"/>
    </dxf>
    <dxf>
      <border outline="0">
        <bottom style="thin">
          <color indexed="64"/>
        </bottom>
      </border>
    </dxf>
    <dxf>
      <font>
        <b/>
        <strike val="0"/>
        <outline val="0"/>
        <shadow val="0"/>
        <u val="none"/>
        <vertAlign val="baseline"/>
        <sz val="8"/>
        <color auto="1"/>
        <name val="Calibri"/>
        <scheme val="minor"/>
      </font>
      <fill>
        <patternFill patternType="solid">
          <fgColor indexed="64"/>
          <bgColor theme="0" tint="-0.14999847407452621"/>
        </patternFill>
      </fill>
      <alignment horizontal="general" vertical="top" textRotation="0" wrapText="0" indent="0" justifyLastLine="0" shrinkToFit="1" readingOrder="0"/>
      <protection locked="1" hidden="1"/>
    </dxf>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0" Type="http://schemas.openxmlformats.org/officeDocument/2006/relationships/customXml" Target="../customXml/item1.xml"/><Relationship Id="rId1" Type="http://schemas.openxmlformats.org/officeDocument/2006/relationships/worksheet" Target="worksheets/sheet1.xml"/><Relationship Id="rId2" Type="http://schemas.openxmlformats.org/officeDocument/2006/relationships/worksheet" Target="worksheets/sheet2.xml"/></Relationships>
</file>

<file path=xl/tables/table1.xml><?xml version="1.0" encoding="utf-8"?>
<table xmlns="http://schemas.openxmlformats.org/spreadsheetml/2006/main" id="1" name="tblT2FM" displayName="tblT2FM" ref="A24:O50" totalsRowShown="0" headerRowDxfId="49" dataDxfId="47" headerRowBorderDxfId="48" tableBorderDxfId="46">
  <autoFilter ref="A24:O50"/>
  <tableColumns count="15">
    <tableColumn id="1" name="FarmICCATNo" dataDxfId="45" totalsRowDxfId="44"/>
    <tableColumn id="2" name="FarmCageNo" dataDxfId="43" totalsRowDxfId="42"/>
    <tableColumn id="3" name="DateSamp" dataDxfId="41" totalsRowDxfId="40"/>
    <tableColumn id="15" name="DateCatch" dataDxfId="39" totalsRowDxfId="38"/>
    <tableColumn id="4" name="CatchWkg" dataDxfId="37" totalsRowDxfId="36"/>
    <tableColumn id="5" name="CatchN" dataDxfId="35" totalsRowDxfId="34"/>
    <tableColumn id="6" name="BcdNo" dataDxfId="33" totalsRowDxfId="32"/>
    <tableColumn id="7" name="FishSaOrdID" dataDxfId="31" totalsRowDxfId="30"/>
    <tableColumn id="8" name="LenCM" dataDxfId="29" totalsRowDxfId="28"/>
    <tableColumn id="9" name="FreqTypeCd" dataDxfId="27" totalsRowDxfId="26"/>
    <tableColumn id="10" name="FishWkg" dataDxfId="25" totalsRowDxfId="24"/>
    <tableColumn id="11" name="ProdTypeCd" dataDxfId="23" totalsRowDxfId="22"/>
    <tableColumn id="12" name="SexCd" dataDxfId="21" totalsRowDxfId="20"/>
    <tableColumn id="13" name="SamplEventCd" dataDxfId="19" totalsRowDxfId="18"/>
    <tableColumn id="14" name="Remarks" dataDxfId="17" totalsRowDxfId="16"/>
  </tableColumns>
  <tableStyleInfo name="TableStyleLight1" showFirstColumn="0" showLastColumn="0" showRowStripes="0" showColumnStripes="1"/>
</table>
</file>

<file path=xl/tables/table2.xml><?xml version="1.0" encoding="utf-8"?>
<table xmlns="http://schemas.openxmlformats.org/spreadsheetml/2006/main" id="2" name="tblTrans3Langs" displayName="tblTrans3Langs" ref="A3:L75" totalsRowShown="0" headerRowDxfId="15" dataDxfId="13" headerRowBorderDxfId="14" tableBorderDxfId="12">
  <autoFilter ref="A3:L75"/>
  <sortState ref="A3:I141">
    <sortCondition ref="I2"/>
  </sortState>
  <tableColumns count="12">
    <tableColumn id="1" name="FieldID" dataDxfId="11"/>
    <tableColumn id="2" name="Order" dataDxfId="10"/>
    <tableColumn id="3" name="Module" dataDxfId="9"/>
    <tableColumn id="4" name="Section" dataDxfId="8"/>
    <tableColumn id="5" name="Item" dataDxfId="7"/>
    <tableColumn id="6" name="FieldType" dataDxfId="6"/>
    <tableColumn id="8" name="FldNameEN" dataDxfId="5"/>
    <tableColumn id="9" name="FldNameFR" dataDxfId="4"/>
    <tableColumn id="10" name="FldNameES" dataDxfId="3"/>
    <tableColumn id="11" name="FldInstructEN" dataDxfId="2"/>
    <tableColumn id="12" name="FldInstructFR" dataDxfId="1"/>
    <tableColumn id="13" name="FldInstructES" dataDxfId="0"/>
  </tableColumns>
  <tableStyleInfo name="TableStyleMedium5"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 Id="rId2"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pageSetUpPr autoPageBreaks="0"/>
  </sheetPr>
  <dimension ref="A1:R50"/>
  <sheetViews>
    <sheetView showOutlineSymbols="0" topLeftCell="A31" zoomScale="85" zoomScaleNormal="85" zoomScaleSheetLayoutView="100" zoomScalePageLayoutView="85" workbookViewId="0">
      <selection activeCell="K12" sqref="K12:R18"/>
    </sheetView>
  </sheetViews>
  <sheetFormatPr baseColWidth="10" defaultColWidth="13" defaultRowHeight="12" x14ac:dyDescent="0.15"/>
  <cols>
    <col min="1" max="1" width="15.5" style="35" customWidth="1"/>
    <col min="2" max="2" width="11.5" style="35" bestFit="1" customWidth="1"/>
    <col min="3" max="3" width="11" style="38" bestFit="1" customWidth="1"/>
    <col min="4" max="4" width="10.1640625" style="38" bestFit="1" customWidth="1"/>
    <col min="5" max="5" width="10.6640625" style="36" bestFit="1" customWidth="1"/>
    <col min="6" max="6" width="11.5" style="36" bestFit="1" customWidth="1"/>
    <col min="7" max="7" width="12.1640625" style="35" bestFit="1" customWidth="1"/>
    <col min="8" max="8" width="11.1640625" style="35" bestFit="1" customWidth="1"/>
    <col min="9" max="9" width="9.83203125" style="35" bestFit="1" customWidth="1"/>
    <col min="10" max="10" width="10.5" style="35" customWidth="1"/>
    <col min="11" max="11" width="9.83203125" style="35" bestFit="1" customWidth="1"/>
    <col min="12" max="12" width="11.83203125" style="35" customWidth="1"/>
    <col min="13" max="13" width="9.5" style="35" bestFit="1" customWidth="1"/>
    <col min="14" max="14" width="14.83203125" style="35" customWidth="1"/>
    <col min="15" max="15" width="21.83203125" style="37" bestFit="1" customWidth="1"/>
    <col min="16" max="16" width="2.6640625" style="37" bestFit="1" customWidth="1"/>
    <col min="17" max="17" width="8.5" style="37" bestFit="1" customWidth="1"/>
    <col min="18" max="18" width="10.83203125" style="37" bestFit="1" customWidth="1"/>
    <col min="19" max="16384" width="13" style="37"/>
  </cols>
  <sheetData>
    <row r="1" spans="1:18" s="96" customFormat="1" ht="21" x14ac:dyDescent="0.15">
      <c r="A1" s="221" t="str">
        <f>VLOOKUP("T00",tblTrans3Langs[],IF(Idiom="ENG",7,IF(Idiom="FRA",8,9)),FALSE)</f>
        <v>ST06-T2FM</v>
      </c>
      <c r="B1" s="222"/>
      <c r="C1" s="225" t="str">
        <f>VLOOKUP("T00",tblTrans3Langs[],IF(Idiom="ENG",10,IF(Idiom="FRA",11,12)),FALSE)</f>
        <v>TASK II - FARMS RELATED SAMPLING (Bluefin Tuna)</v>
      </c>
      <c r="D1" s="225"/>
      <c r="E1" s="225"/>
      <c r="F1" s="225"/>
      <c r="G1" s="225"/>
      <c r="H1" s="225"/>
      <c r="I1" s="225"/>
      <c r="J1" s="225"/>
      <c r="K1" s="225"/>
      <c r="L1" s="225"/>
      <c r="M1" s="225"/>
      <c r="N1" s="225"/>
      <c r="O1" s="225"/>
      <c r="P1" s="225"/>
      <c r="Q1" s="77" t="str">
        <f>VLOOKUP("T02",tblTrans3Langs[],IF(Idiom="ENG",7,IF(Idiom="FRA",8,9)),FALSE)</f>
        <v>Version</v>
      </c>
      <c r="R1" s="78" t="str">
        <f>VLOOKUP("T03",tblTrans3Langs[],IF(Idiom="ENG",7,IF(Idiom="FRA",8,9)),FALSE)</f>
        <v>Language</v>
      </c>
    </row>
    <row r="2" spans="1:18" s="96" customFormat="1" x14ac:dyDescent="0.15">
      <c r="A2" s="223"/>
      <c r="B2" s="224"/>
      <c r="C2" s="226" t="str">
        <f>VLOOKUP("T01",tblTrans3Langs[],IF(Idiom="ENG",7,IF(Idiom="FRA",8,9)),FALSE)&amp;": "&amp;VLOOKUP("T01",tblTrans3Langs[],IF(Idiom="ENG",10,IF(Idiom="FRA",11,12)),FALSE)</f>
        <v>ICCAT: INTERNATIONAL COMMISSION FOR THE CONSERVATION OF ATLANTIC TUNAS</v>
      </c>
      <c r="D2" s="226"/>
      <c r="E2" s="226"/>
      <c r="F2" s="226"/>
      <c r="G2" s="226"/>
      <c r="H2" s="226"/>
      <c r="I2" s="226"/>
      <c r="J2" s="226"/>
      <c r="K2" s="226"/>
      <c r="L2" s="226"/>
      <c r="M2" s="226"/>
      <c r="N2" s="226"/>
      <c r="O2" s="226"/>
      <c r="P2" s="226"/>
      <c r="Q2" s="79" t="s">
        <v>976</v>
      </c>
      <c r="R2" s="80" t="s">
        <v>591</v>
      </c>
    </row>
    <row r="3" spans="1:18" s="96" customFormat="1" x14ac:dyDescent="0.15">
      <c r="A3" s="235"/>
      <c r="B3" s="235"/>
      <c r="C3" s="235"/>
      <c r="D3" s="235"/>
      <c r="E3" s="235"/>
      <c r="F3" s="235"/>
      <c r="G3" s="235"/>
      <c r="H3" s="235"/>
      <c r="I3" s="94"/>
      <c r="J3" s="94"/>
      <c r="K3" s="94"/>
      <c r="L3" s="94"/>
      <c r="M3" s="94"/>
      <c r="N3" s="94"/>
      <c r="O3" s="94"/>
      <c r="P3" s="94"/>
      <c r="Q3" s="94"/>
      <c r="R3" s="94"/>
    </row>
    <row r="4" spans="1:18" s="2" customFormat="1" x14ac:dyDescent="0.15">
      <c r="A4" s="232" t="str">
        <f>VLOOKUP("H10",tblTrans3Langs[],IF(Idiom="ENG",7,IF(Idiom="FRA",8,9)),FALSE)</f>
        <v>Statistical correspondent</v>
      </c>
      <c r="B4" s="233"/>
      <c r="C4" s="233"/>
      <c r="D4" s="233"/>
      <c r="E4" s="233"/>
      <c r="F4" s="233"/>
      <c r="G4" s="233"/>
      <c r="H4" s="233"/>
      <c r="I4" s="233"/>
      <c r="J4" s="1" t="str">
        <f>IF(AND(C5&gt;0,C6&gt;0,G6&gt;0,C7&gt;0,C8&gt;0,C9&gt;0,G9&gt;0),"ok","inc")</f>
        <v>ok</v>
      </c>
      <c r="K4" s="217" t="str">
        <f>VLOOKUP("H20",tblTrans3Langs[],IF(Idiom="ENG",7,IF(Idiom="FRA",8,9)),FALSE)</f>
        <v>Secretariat use only</v>
      </c>
      <c r="L4" s="218"/>
      <c r="M4" s="218"/>
      <c r="N4" s="218"/>
      <c r="O4" s="218"/>
      <c r="P4" s="215" t="str">
        <f>VLOOKUP("H21",tblTrans3Langs[],IF(Idiom="ENG",7,IF(Idiom="FRA",8,9)),FALSE)</f>
        <v>Filtering criteria</v>
      </c>
      <c r="Q4" s="215"/>
      <c r="R4" s="216"/>
    </row>
    <row r="5" spans="1:18" s="2" customFormat="1" x14ac:dyDescent="0.15">
      <c r="A5" s="3" t="str">
        <f>VLOOKUP("H11",tblTrans3Langs[],IF(Idiom="ENG",7,IF(Idiom="FRA",8,9)),FALSE)</f>
        <v>Affiliation</v>
      </c>
      <c r="B5" s="181" t="str">
        <f>VLOOKUP("hName",tblTrans3Langs[],IF(Idiom="ENG",7,IF(Idiom="FRA",8,9)),FALSE)</f>
        <v>Name</v>
      </c>
      <c r="C5" s="234" t="s">
        <v>1019</v>
      </c>
      <c r="D5" s="234"/>
      <c r="E5" s="234"/>
      <c r="F5" s="234"/>
      <c r="G5" s="234"/>
      <c r="H5" s="234"/>
      <c r="I5" s="234"/>
      <c r="J5" s="4"/>
      <c r="K5" s="219" t="str">
        <f>VLOOKUP("hDaterep",tblTrans3Langs[],IF(Idiom="ENG",7,IF(Idiom="FRA",8,9)),FALSE)</f>
        <v>Date reported</v>
      </c>
      <c r="L5" s="220"/>
      <c r="M5" s="230"/>
      <c r="N5" s="230"/>
      <c r="O5" s="4"/>
      <c r="P5" s="4"/>
      <c r="Q5" s="5" t="str">
        <f>VLOOKUP("hFilter1",tblTrans3Langs[],IF(Idiom="ENG",7,IF(Idiom="FRA",8,9)),FALSE)</f>
        <v>Filter 1</v>
      </c>
      <c r="R5" s="5" t="str">
        <f>VLOOKUP("hFilter2",tblTrans3Langs[],IF(Idiom="ENG",7,IF(Idiom="FRA",8,9)),FALSE)</f>
        <v>Filter 2</v>
      </c>
    </row>
    <row r="6" spans="1:18" s="2" customFormat="1" x14ac:dyDescent="0.15">
      <c r="A6" s="6"/>
      <c r="B6" s="181" t="str">
        <f>VLOOKUP("hEmail",tblTrans3Langs[],IF(Idiom="ENG",7,IF(Idiom="FRA",8,9)),FALSE)</f>
        <v>E-mail</v>
      </c>
      <c r="C6" s="227" t="s">
        <v>1020</v>
      </c>
      <c r="D6" s="228"/>
      <c r="E6" s="228"/>
      <c r="F6" s="181" t="str">
        <f>VLOOKUP("hPhone",tblTrans3Langs[],IF(Idiom="ENG",7,IF(Idiom="FRA",8,9)),FALSE)</f>
        <v>Phone</v>
      </c>
      <c r="G6" s="229" t="s">
        <v>1021</v>
      </c>
      <c r="H6" s="229"/>
      <c r="I6" s="229"/>
      <c r="J6" s="180"/>
      <c r="K6" s="219" t="str">
        <f>VLOOKUP("hRef",tblTrans3Langs[],IF(Idiom="ENG",7,IF(Idiom="FRA",8,9)),FALSE)</f>
        <v>Reference Nº</v>
      </c>
      <c r="L6" s="220"/>
      <c r="M6" s="231"/>
      <c r="N6" s="231"/>
      <c r="O6" s="4"/>
      <c r="P6" s="7" t="s">
        <v>599</v>
      </c>
      <c r="Q6" s="171">
        <v>0</v>
      </c>
      <c r="R6" s="14"/>
    </row>
    <row r="7" spans="1:18" s="2" customFormat="1" x14ac:dyDescent="0.15">
      <c r="A7" s="8" t="str">
        <f>VLOOKUP("H12",tblTrans3Langs[],IF(Idiom="ENG",7,IF(Idiom="FRA",8,9)),FALSE)</f>
        <v>Identification</v>
      </c>
      <c r="B7" s="181" t="str">
        <f>VLOOKUP("hInstit",tblTrans3Langs[],IF(Idiom="ENG",7,IF(Idiom="FRA",8,9)),FALSE)</f>
        <v>Institution</v>
      </c>
      <c r="C7" s="234" t="s">
        <v>1022</v>
      </c>
      <c r="D7" s="234"/>
      <c r="E7" s="234"/>
      <c r="F7" s="234"/>
      <c r="G7" s="9"/>
      <c r="H7" s="4"/>
      <c r="I7" s="10"/>
      <c r="J7" s="180"/>
      <c r="K7" s="11"/>
      <c r="L7" s="4"/>
      <c r="M7" s="4"/>
      <c r="N7" s="4"/>
      <c r="O7" s="12"/>
      <c r="P7" s="7" t="s">
        <v>600</v>
      </c>
      <c r="Q7" s="171">
        <v>0</v>
      </c>
      <c r="R7" s="14"/>
    </row>
    <row r="8" spans="1:18" s="2" customFormat="1" x14ac:dyDescent="0.15">
      <c r="A8" s="13"/>
      <c r="B8" s="181" t="str">
        <f>VLOOKUP("hDepart",tblTrans3Langs[],IF(Idiom="ENG",7,IF(Idiom="FRA",8,9)),FALSE)</f>
        <v>Department</v>
      </c>
      <c r="C8" s="234" t="s">
        <v>1023</v>
      </c>
      <c r="D8" s="234"/>
      <c r="E8" s="234"/>
      <c r="F8" s="234"/>
      <c r="G8" s="9"/>
      <c r="H8" s="4"/>
      <c r="I8" s="10"/>
      <c r="J8" s="180"/>
      <c r="K8" s="242" t="str">
        <f>VLOOKUP("hFName",tblTrans3Langs[],IF(Idiom="ENG",7,IF(Idiom="FRA",8,9)),FALSE)</f>
        <v>File name (proposed)</v>
      </c>
      <c r="L8" s="243"/>
      <c r="M8" s="243"/>
      <c r="N8" s="243"/>
      <c r="O8" s="180"/>
      <c r="P8" s="7" t="s">
        <v>601</v>
      </c>
      <c r="Q8" s="171">
        <v>0</v>
      </c>
      <c r="R8" s="14"/>
    </row>
    <row r="9" spans="1:18" s="2" customFormat="1" x14ac:dyDescent="0.15">
      <c r="A9" s="15"/>
      <c r="B9" s="181" t="str">
        <f>VLOOKUP("hAddress",tblTrans3Langs[],IF(Idiom="ENG",7,IF(Idiom="FRA",8,9)),FALSE)</f>
        <v>Address</v>
      </c>
      <c r="C9" s="234" t="s">
        <v>1024</v>
      </c>
      <c r="D9" s="234"/>
      <c r="E9" s="234"/>
      <c r="F9" s="16" t="str">
        <f>VLOOKUP("hCountry",tblTrans3Langs[],IF(Idiom="ENG",7,IF(Idiom="FRA",8,9)),FALSE)</f>
        <v>Country</v>
      </c>
      <c r="G9" s="241" t="s">
        <v>1025</v>
      </c>
      <c r="H9" s="241"/>
      <c r="I9" s="241"/>
      <c r="J9" s="4"/>
      <c r="K9" s="244" t="str">
        <f>IF(AND(J4="ok",J11="ok"),"ST06_"&amp;E12&amp;C13&amp;LEFT(C16,1)&amp;"#"&amp;M6&amp;".xlsx","")</f>
        <v/>
      </c>
      <c r="L9" s="245"/>
      <c r="M9" s="245"/>
      <c r="N9" s="245"/>
      <c r="O9" s="39"/>
      <c r="P9" s="7" t="s">
        <v>602</v>
      </c>
      <c r="Q9" s="17"/>
      <c r="R9" s="17"/>
    </row>
    <row r="10" spans="1:18" s="2" customFormat="1" x14ac:dyDescent="0.15">
      <c r="A10" s="18"/>
      <c r="B10" s="19"/>
      <c r="C10" s="19"/>
      <c r="D10" s="19"/>
      <c r="E10" s="19"/>
      <c r="F10" s="19"/>
      <c r="G10" s="19"/>
      <c r="H10" s="19"/>
      <c r="I10" s="20"/>
      <c r="J10" s="21"/>
      <c r="K10" s="22"/>
      <c r="L10" s="19"/>
      <c r="M10" s="19"/>
      <c r="N10" s="19"/>
      <c r="O10" s="21"/>
      <c r="P10" s="21"/>
      <c r="Q10" s="21"/>
      <c r="R10" s="23"/>
    </row>
    <row r="11" spans="1:18" s="2" customFormat="1" x14ac:dyDescent="0.15">
      <c r="A11" s="239" t="str">
        <f>VLOOKUP("H30",tblTrans3Langs[],IF(Idiom="ENG",7,IF(Idiom="FRA",8,9)),FALSE)</f>
        <v>Data set characteristics</v>
      </c>
      <c r="B11" s="240"/>
      <c r="C11" s="240"/>
      <c r="D11" s="240"/>
      <c r="E11" s="240"/>
      <c r="F11" s="240"/>
      <c r="G11" s="240"/>
      <c r="H11" s="240"/>
      <c r="I11" s="240"/>
      <c r="J11" s="24" t="str">
        <f>IF(AND(C12&gt;0,C13&gt;0,C16&gt;0,C18&gt;0,H17&gt;0),"ok","inc")</f>
        <v>inc</v>
      </c>
      <c r="K11" s="25" t="s">
        <v>261</v>
      </c>
      <c r="L11" s="25"/>
      <c r="M11" s="25"/>
      <c r="N11" s="25"/>
      <c r="O11" s="25"/>
      <c r="P11" s="25"/>
      <c r="Q11" s="25"/>
      <c r="R11" s="26"/>
    </row>
    <row r="12" spans="1:18" s="2" customFormat="1" ht="12" customHeight="1" x14ac:dyDescent="0.15">
      <c r="A12" s="203" t="str">
        <f>VLOOKUP("hFlagRep",tblTrans3Langs[],IF(Idiom="ENG",7,IF(Idiom="FRA",8,9)),FALSE)</f>
        <v>Reporting Flag</v>
      </c>
      <c r="B12" s="203"/>
      <c r="C12" s="237" t="s">
        <v>1025</v>
      </c>
      <c r="D12" s="237"/>
      <c r="E12" s="25" t="str">
        <f>IF(LEN(C12)&gt;0,VLOOKUP(C12,Codes!$A$3:$B$121,2,FALSE), "")</f>
        <v>CRI</v>
      </c>
      <c r="F12" s="246" t="str">
        <f>VLOOKUP("H31",tblTrans3Langs[],IF(Idiom="ENG",10,IF(Idiom="FRA",11,12)),FALSE)</f>
        <v>Only BFT (bluefin tuna): individual samples related to farms (IN/OUT)</v>
      </c>
      <c r="G12" s="247"/>
      <c r="H12" s="247"/>
      <c r="I12" s="248"/>
      <c r="J12" s="27"/>
      <c r="K12" s="237" t="s">
        <v>1026</v>
      </c>
      <c r="L12" s="237"/>
      <c r="M12" s="237"/>
      <c r="N12" s="237"/>
      <c r="O12" s="237"/>
      <c r="P12" s="237"/>
      <c r="Q12" s="237"/>
      <c r="R12" s="238"/>
    </row>
    <row r="13" spans="1:18" s="2" customFormat="1" ht="12" customHeight="1" x14ac:dyDescent="0.15">
      <c r="A13" s="202" t="str">
        <f>VLOOKUP("hYearC",tblTrans3Langs[],IF(Idiom="ENG",7,IF(Idiom="FRA",8,9)),FALSE)</f>
        <v>Calendar year</v>
      </c>
      <c r="B13" s="202"/>
      <c r="C13" s="179">
        <v>2015</v>
      </c>
      <c r="D13" s="25"/>
      <c r="E13" s="25"/>
      <c r="F13" s="249"/>
      <c r="G13" s="250"/>
      <c r="H13" s="250"/>
      <c r="I13" s="251"/>
      <c r="J13" s="25"/>
      <c r="K13" s="237"/>
      <c r="L13" s="237"/>
      <c r="M13" s="237"/>
      <c r="N13" s="237"/>
      <c r="O13" s="237"/>
      <c r="P13" s="237"/>
      <c r="Q13" s="237"/>
      <c r="R13" s="238"/>
    </row>
    <row r="14" spans="1:18" s="2" customFormat="1" ht="12" customHeight="1" x14ac:dyDescent="0.15">
      <c r="A14" s="202" t="str">
        <f>VLOOKUP("hSpeciesBFT",tblTrans3Langs[],IF(Idiom="ENG",7,IF(Idiom="FRA",8,9)),FALSE)</f>
        <v>Species (cod)</v>
      </c>
      <c r="B14" s="202"/>
      <c r="C14" s="199" t="s">
        <v>20</v>
      </c>
      <c r="D14" s="25"/>
      <c r="E14" s="28"/>
      <c r="F14" s="252"/>
      <c r="G14" s="253"/>
      <c r="H14" s="253"/>
      <c r="I14" s="254"/>
      <c r="J14" s="25"/>
      <c r="K14" s="237"/>
      <c r="L14" s="237"/>
      <c r="M14" s="237"/>
      <c r="N14" s="237"/>
      <c r="O14" s="237"/>
      <c r="P14" s="237"/>
      <c r="Q14" s="237"/>
      <c r="R14" s="238"/>
    </row>
    <row r="15" spans="1:18" s="2" customFormat="1" x14ac:dyDescent="0.15">
      <c r="A15" s="178"/>
      <c r="B15" s="178"/>
      <c r="C15" s="25"/>
      <c r="D15" s="25"/>
      <c r="E15" s="29"/>
      <c r="F15" s="195"/>
      <c r="G15" s="195"/>
      <c r="H15" s="30"/>
      <c r="I15" s="25"/>
      <c r="J15" s="25"/>
      <c r="K15" s="237"/>
      <c r="L15" s="237"/>
      <c r="M15" s="237"/>
      <c r="N15" s="237"/>
      <c r="O15" s="237"/>
      <c r="P15" s="237"/>
      <c r="Q15" s="237"/>
      <c r="R15" s="238"/>
    </row>
    <row r="16" spans="1:18" s="2" customFormat="1" ht="12.75" customHeight="1" x14ac:dyDescent="0.15">
      <c r="A16" s="201" t="str">
        <f>VLOOKUP("hVersion",tblTrans3Langs[],IF(Idiom="ENG",7,IF(Idiom="FRA",8,9)),FALSE)</f>
        <v>Version reported</v>
      </c>
      <c r="B16" s="201"/>
      <c r="C16" s="204" t="s">
        <v>605</v>
      </c>
      <c r="D16" s="204"/>
      <c r="E16" s="29"/>
      <c r="F16" s="212" t="str">
        <f>VLOOKUP("H40",tblTrans3Langs[],IF(Idiom="ENG",7,IF(Idiom="FRA",8,9)),FALSE)</f>
        <v>Other attributes</v>
      </c>
      <c r="G16" s="212"/>
      <c r="H16" s="212"/>
      <c r="I16" s="212"/>
      <c r="J16" s="25"/>
      <c r="K16" s="237"/>
      <c r="L16" s="237"/>
      <c r="M16" s="237"/>
      <c r="N16" s="237"/>
      <c r="O16" s="237"/>
      <c r="P16" s="237"/>
      <c r="Q16" s="237"/>
      <c r="R16" s="238"/>
    </row>
    <row r="17" spans="1:18" s="2" customFormat="1" ht="12.75" customHeight="1" x14ac:dyDescent="0.15">
      <c r="A17" s="25"/>
      <c r="B17" s="25"/>
      <c r="C17" s="25"/>
      <c r="D17" s="25"/>
      <c r="E17" s="29"/>
      <c r="F17" s="201" t="str">
        <f>VLOOKUP("hSaTechnique",tblTrans3Langs[],IF(Idiom="ENG",7,IF(Idiom="FRA",8,9)),FALSE)</f>
        <v>Sampling technique</v>
      </c>
      <c r="G17" s="201"/>
      <c r="H17" s="194"/>
      <c r="I17" s="25"/>
      <c r="J17" s="182"/>
      <c r="K17" s="237"/>
      <c r="L17" s="237"/>
      <c r="M17" s="237"/>
      <c r="N17" s="237"/>
      <c r="O17" s="237"/>
      <c r="P17" s="237"/>
      <c r="Q17" s="237"/>
      <c r="R17" s="238"/>
    </row>
    <row r="18" spans="1:18" s="2" customFormat="1" ht="12" customHeight="1" x14ac:dyDescent="0.15">
      <c r="A18" s="205" t="str">
        <f>VLOOKUP("hContent",tblTrans3Langs[],IF(Idiom="ENG",7,IF(Idiom="FRA",8,9)),FALSE)</f>
        <v>Content (data)</v>
      </c>
      <c r="B18" s="205"/>
      <c r="C18" s="236"/>
      <c r="D18" s="236"/>
      <c r="E18" s="29"/>
      <c r="F18" s="195"/>
      <c r="G18" s="213" t="str">
        <f>IF(LEN(H17)&gt;0,VLOOKUP(H17,Codes!$K$30:$L$32,2,FALSE),"")</f>
        <v/>
      </c>
      <c r="H18" s="213"/>
      <c r="I18" s="213"/>
      <c r="J18" s="182"/>
      <c r="K18" s="237"/>
      <c r="L18" s="237"/>
      <c r="M18" s="237"/>
      <c r="N18" s="237"/>
      <c r="O18" s="237"/>
      <c r="P18" s="237"/>
      <c r="Q18" s="237"/>
      <c r="R18" s="238"/>
    </row>
    <row r="19" spans="1:18" s="2" customFormat="1" x14ac:dyDescent="0.15">
      <c r="A19" s="31"/>
      <c r="B19" s="32"/>
      <c r="C19" s="33"/>
      <c r="D19" s="33"/>
      <c r="E19" s="33"/>
      <c r="F19" s="33"/>
      <c r="G19" s="214"/>
      <c r="H19" s="214"/>
      <c r="I19" s="214"/>
      <c r="J19" s="33"/>
      <c r="K19" s="33"/>
      <c r="L19" s="33"/>
      <c r="M19" s="33"/>
      <c r="N19" s="33"/>
      <c r="O19" s="33"/>
      <c r="P19" s="33"/>
      <c r="Q19" s="33"/>
      <c r="R19" s="169"/>
    </row>
    <row r="20" spans="1:18" s="2" customFormat="1" x14ac:dyDescent="0.15">
      <c r="A20" s="34"/>
      <c r="B20" s="34"/>
      <c r="C20" s="34"/>
      <c r="D20" s="34"/>
      <c r="E20" s="34"/>
      <c r="F20" s="34"/>
      <c r="G20" s="34"/>
      <c r="H20" s="34"/>
      <c r="I20" s="34"/>
      <c r="J20" s="34"/>
      <c r="K20" s="34"/>
      <c r="L20" s="34"/>
      <c r="M20" s="34"/>
      <c r="N20" s="34"/>
    </row>
    <row r="21" spans="1:18" s="2" customFormat="1" ht="11.25" customHeight="1" x14ac:dyDescent="0.15">
      <c r="A21" s="206" t="str">
        <f>VLOOKUP("D10",tblTrans3Langs[],IF(Idiom="ENG",7,IF(Idiom="FRA",8,9)),FALSE)</f>
        <v>Farming strata</v>
      </c>
      <c r="B21" s="207"/>
      <c r="C21" s="208"/>
      <c r="D21" s="206" t="str">
        <f>VLOOKUP("D20",tblTrans3Langs[],IF(Idiom="ENG",7,IF(Idiom="FRA",8,9)),FALSE)</f>
        <v>Original Catch Details</v>
      </c>
      <c r="E21" s="207"/>
      <c r="F21" s="207"/>
      <c r="G21" s="208"/>
      <c r="H21" s="209" t="str">
        <f>VLOOKUP("D30",tblTrans3Langs[],IF(Idiom="ENG",7,IF(Idiom="FRA",8,9)),FALSE)</f>
        <v>Individual fish details</v>
      </c>
      <c r="I21" s="210"/>
      <c r="J21" s="210"/>
      <c r="K21" s="210"/>
      <c r="L21" s="210"/>
      <c r="M21" s="210"/>
      <c r="N21" s="211"/>
      <c r="O21" s="200" t="str">
        <f>VLOOKUP("D40",tblTrans3Langs[],IF(Idiom="ENG",7,IF(Idiom="FRA",8,9)),FALSE)</f>
        <v>Remarks</v>
      </c>
    </row>
    <row r="22" spans="1:18" s="2" customFormat="1" ht="24" x14ac:dyDescent="0.15">
      <c r="A22" s="188" t="str">
        <f>VLOOKUP(A$24,tblTrans3Langs[],IF(Idiom="ENG",7,IF(Idiom="FRA",8,9)),FALSE)</f>
        <v>Farm ICCAT Number</v>
      </c>
      <c r="B22" s="170" t="str">
        <f>VLOOKUP(B$24,tblTrans3Langs[],IF(Idiom="ENG",7,IF(Idiom="FRA",8,9)),FALSE)</f>
        <v>Cage Number</v>
      </c>
      <c r="C22" s="170" t="str">
        <f>VLOOKUP(C$24,tblTrans3Langs[],IF(Idiom="ENG",7,IF(Idiom="FRA",8,9)),FALSE)</f>
        <v>Sample Date</v>
      </c>
      <c r="D22" s="170" t="str">
        <f>VLOOKUP(D$24,tblTrans3Langs[],IF(Idiom="ENG",7,IF(Idiom="FRA",8,9)),FALSE)</f>
        <v>Catch date</v>
      </c>
      <c r="E22" s="170" t="str">
        <f>VLOOKUP(E$24,tblTrans3Langs[],IF(Idiom="ENG",7,IF(Idiom="FRA",8,9)),FALSE)</f>
        <v>Total weight (kg)</v>
      </c>
      <c r="F22" s="170" t="str">
        <f>VLOOKUP(F$24,tblTrans3Langs[],IF(Idiom="ENG",7,IF(Idiom="FRA",8,9)),FALSE)</f>
        <v>Total number</v>
      </c>
      <c r="G22" s="170" t="str">
        <f>VLOOKUP(G$24,tblTrans3Langs[],IF(Idiom="ENG",7,IF(Idiom="FRA",8,9)),FALSE)</f>
        <v>BCD nº</v>
      </c>
      <c r="H22" s="170" t="str">
        <f>VLOOKUP(H$24,tblTrans3Langs[],IF(Idiom="ENG",7,IF(Idiom="FRA",8,9)),FALSE)</f>
        <v>Fish sample order</v>
      </c>
      <c r="I22" s="170" t="str">
        <f>VLOOKUP(I$24,tblTrans3Langs[],IF(Idiom="ENG",7,IF(Idiom="FRA",8,9)),FALSE)</f>
        <v>Length (cm)</v>
      </c>
      <c r="J22" s="188" t="str">
        <f>VLOOKUP(J$24,tblTrans3Langs[],IF(Idiom="ENG",7,IF(Idiom="FRA",8,9)),FALSE)</f>
        <v>Freq type (cod)</v>
      </c>
      <c r="K22" s="170" t="str">
        <f>VLOOKUP(K$24,tblTrans3Langs[],IF(Idiom="ENG",7,IF(Idiom="FRA",8,9)),FALSE)</f>
        <v>Weight (kg)</v>
      </c>
      <c r="L22" s="188" t="str">
        <f>VLOOKUP(L$24,tblTrans3Langs[],IF(Idiom="ENG",7,IF(Idiom="FRA",8,9)),FALSE)</f>
        <v>Product t. (cod)</v>
      </c>
      <c r="M22" s="188" t="str">
        <f>VLOOKUP(M$24,tblTrans3Langs[],IF(Idiom="ENG",7,IF(Idiom="FRA",8,9)),FALSE)</f>
        <v>Sex (cod)</v>
      </c>
      <c r="N22" s="188" t="str">
        <f>VLOOKUP(N$24,tblTrans3Langs[],IF(Idiom="ENG",7,IF(Idiom="FRA",8,9)),FALSE)</f>
        <v>Sampling Event (cod)</v>
      </c>
      <c r="O22" s="200"/>
    </row>
    <row r="23" spans="1:18" s="2" customFormat="1" x14ac:dyDescent="0.15">
      <c r="A23" s="172" t="str">
        <f>REPT("+",8)</f>
        <v>++++++++</v>
      </c>
      <c r="B23" s="172" t="str">
        <f t="shared" ref="B23:N23" si="0">REPT("+",8)</f>
        <v>++++++++</v>
      </c>
      <c r="C23" s="172" t="str">
        <f t="shared" si="0"/>
        <v>++++++++</v>
      </c>
      <c r="D23" s="172" t="str">
        <f t="shared" si="0"/>
        <v>++++++++</v>
      </c>
      <c r="E23" s="172" t="str">
        <f t="shared" si="0"/>
        <v>++++++++</v>
      </c>
      <c r="F23" s="172" t="str">
        <f t="shared" si="0"/>
        <v>++++++++</v>
      </c>
      <c r="G23" s="172" t="str">
        <f>REPT("+",13)</f>
        <v>+++++++++++++</v>
      </c>
      <c r="H23" s="172" t="str">
        <f t="shared" si="0"/>
        <v>++++++++</v>
      </c>
      <c r="I23" s="172" t="str">
        <f t="shared" si="0"/>
        <v>++++++++</v>
      </c>
      <c r="J23" s="172" t="str">
        <f t="shared" si="0"/>
        <v>++++++++</v>
      </c>
      <c r="K23" s="172" t="str">
        <f t="shared" si="0"/>
        <v>++++++++</v>
      </c>
      <c r="L23" s="172" t="str">
        <f t="shared" si="0"/>
        <v>++++++++</v>
      </c>
      <c r="M23" s="172" t="str">
        <f>REPT("+",6)</f>
        <v>++++++</v>
      </c>
      <c r="N23" s="173" t="str">
        <f t="shared" si="0"/>
        <v>++++++++</v>
      </c>
      <c r="O23" s="173" t="str">
        <f>REPT("+",20)</f>
        <v>++++++++++++++++++++</v>
      </c>
    </row>
    <row r="24" spans="1:18" s="2" customFormat="1" x14ac:dyDescent="0.15">
      <c r="A24" s="196" t="s">
        <v>701</v>
      </c>
      <c r="B24" s="197" t="s">
        <v>698</v>
      </c>
      <c r="C24" s="197" t="s">
        <v>699</v>
      </c>
      <c r="D24" s="197" t="s">
        <v>571</v>
      </c>
      <c r="E24" s="198" t="s">
        <v>592</v>
      </c>
      <c r="F24" s="198" t="s">
        <v>593</v>
      </c>
      <c r="G24" s="198" t="s">
        <v>873</v>
      </c>
      <c r="H24" s="197" t="s">
        <v>702</v>
      </c>
      <c r="I24" s="197" t="s">
        <v>700</v>
      </c>
      <c r="J24" s="196" t="s">
        <v>793</v>
      </c>
      <c r="K24" s="197" t="s">
        <v>798</v>
      </c>
      <c r="L24" s="196" t="s">
        <v>803</v>
      </c>
      <c r="M24" s="196" t="s">
        <v>808</v>
      </c>
      <c r="N24" s="196" t="s">
        <v>813</v>
      </c>
      <c r="O24" s="197" t="s">
        <v>253</v>
      </c>
    </row>
    <row r="25" spans="1:18" s="179" customFormat="1" x14ac:dyDescent="0.15">
      <c r="A25" s="36"/>
      <c r="B25" s="36"/>
      <c r="C25" s="189"/>
      <c r="D25" s="190"/>
      <c r="E25" s="191"/>
      <c r="F25" s="191"/>
      <c r="G25" s="192"/>
      <c r="H25" s="193"/>
      <c r="I25" s="191"/>
      <c r="J25" s="36"/>
      <c r="K25" s="191"/>
      <c r="L25" s="36"/>
      <c r="M25" s="36"/>
      <c r="N25" s="36"/>
      <c r="O25" s="36"/>
    </row>
    <row r="26" spans="1:18" s="179" customFormat="1" x14ac:dyDescent="0.15">
      <c r="A26" s="36"/>
      <c r="B26" s="36"/>
      <c r="C26" s="189"/>
      <c r="D26" s="190"/>
      <c r="E26" s="191"/>
      <c r="F26" s="191"/>
      <c r="G26" s="192"/>
      <c r="H26" s="193"/>
      <c r="I26" s="191"/>
      <c r="J26" s="36"/>
      <c r="K26" s="191"/>
      <c r="L26" s="36"/>
      <c r="M26" s="36"/>
      <c r="N26" s="36"/>
      <c r="O26" s="36"/>
    </row>
    <row r="27" spans="1:18" s="179" customFormat="1" x14ac:dyDescent="0.15">
      <c r="A27" s="36"/>
      <c r="B27" s="36"/>
      <c r="C27" s="189"/>
      <c r="D27" s="190"/>
      <c r="E27" s="191"/>
      <c r="F27" s="191"/>
      <c r="G27" s="192"/>
      <c r="H27" s="193"/>
      <c r="I27" s="191"/>
      <c r="J27" s="36"/>
      <c r="K27" s="191"/>
      <c r="L27" s="36"/>
      <c r="M27" s="36"/>
      <c r="N27" s="36"/>
      <c r="O27" s="36"/>
    </row>
    <row r="28" spans="1:18" s="179" customFormat="1" x14ac:dyDescent="0.15">
      <c r="A28" s="36"/>
      <c r="B28" s="36"/>
      <c r="C28" s="189"/>
      <c r="D28" s="190"/>
      <c r="E28" s="191"/>
      <c r="F28" s="191"/>
      <c r="G28" s="192"/>
      <c r="H28" s="193"/>
      <c r="I28" s="191"/>
      <c r="J28" s="36"/>
      <c r="K28" s="191"/>
      <c r="L28" s="36"/>
      <c r="M28" s="36"/>
      <c r="N28" s="36"/>
      <c r="O28" s="36"/>
    </row>
    <row r="29" spans="1:18" s="179" customFormat="1" x14ac:dyDescent="0.15">
      <c r="A29" s="36"/>
      <c r="B29" s="36"/>
      <c r="C29" s="189"/>
      <c r="D29" s="190"/>
      <c r="E29" s="191"/>
      <c r="F29" s="191"/>
      <c r="G29" s="192"/>
      <c r="H29" s="193"/>
      <c r="I29" s="191"/>
      <c r="J29" s="36"/>
      <c r="K29" s="191"/>
      <c r="L29" s="36"/>
      <c r="M29" s="36"/>
      <c r="N29" s="36"/>
      <c r="O29" s="36"/>
    </row>
    <row r="30" spans="1:18" s="179" customFormat="1" x14ac:dyDescent="0.15">
      <c r="A30" s="36"/>
      <c r="B30" s="36"/>
      <c r="C30" s="189"/>
      <c r="D30" s="190"/>
      <c r="E30" s="191"/>
      <c r="F30" s="191"/>
      <c r="G30" s="192"/>
      <c r="H30" s="193"/>
      <c r="I30" s="191"/>
      <c r="J30" s="36"/>
      <c r="K30" s="191"/>
      <c r="L30" s="36"/>
      <c r="M30" s="36"/>
      <c r="N30" s="36"/>
      <c r="O30" s="36"/>
    </row>
    <row r="31" spans="1:18" s="179" customFormat="1" x14ac:dyDescent="0.15">
      <c r="A31" s="36"/>
      <c r="B31" s="36"/>
      <c r="C31" s="189"/>
      <c r="D31" s="190"/>
      <c r="E31" s="191"/>
      <c r="F31" s="191"/>
      <c r="G31" s="192"/>
      <c r="H31" s="193"/>
      <c r="I31" s="191"/>
      <c r="J31" s="36"/>
      <c r="K31" s="191"/>
      <c r="L31" s="36"/>
      <c r="M31" s="36"/>
      <c r="N31" s="36"/>
      <c r="O31" s="36"/>
    </row>
    <row r="32" spans="1:18" s="179" customFormat="1" x14ac:dyDescent="0.15">
      <c r="A32" s="36"/>
      <c r="B32" s="36"/>
      <c r="C32" s="189"/>
      <c r="D32" s="190"/>
      <c r="E32" s="191"/>
      <c r="F32" s="191"/>
      <c r="G32" s="192"/>
      <c r="H32" s="193"/>
      <c r="I32" s="191"/>
      <c r="J32" s="36"/>
      <c r="K32" s="191"/>
      <c r="L32" s="36"/>
      <c r="M32" s="36"/>
      <c r="N32" s="36"/>
      <c r="O32" s="36"/>
    </row>
    <row r="33" spans="1:15" s="179" customFormat="1" x14ac:dyDescent="0.15">
      <c r="A33" s="36"/>
      <c r="B33" s="36"/>
      <c r="C33" s="189"/>
      <c r="D33" s="190"/>
      <c r="E33" s="191"/>
      <c r="F33" s="191"/>
      <c r="G33" s="192"/>
      <c r="H33" s="193"/>
      <c r="I33" s="191"/>
      <c r="J33" s="36"/>
      <c r="K33" s="191"/>
      <c r="L33" s="36"/>
      <c r="M33" s="36"/>
      <c r="N33" s="36"/>
      <c r="O33" s="36"/>
    </row>
    <row r="34" spans="1:15" s="179" customFormat="1" x14ac:dyDescent="0.15">
      <c r="A34" s="36"/>
      <c r="B34" s="36"/>
      <c r="C34" s="189"/>
      <c r="D34" s="190"/>
      <c r="E34" s="191"/>
      <c r="F34" s="191"/>
      <c r="G34" s="192"/>
      <c r="H34" s="193"/>
      <c r="I34" s="191"/>
      <c r="J34" s="36"/>
      <c r="K34" s="191"/>
      <c r="L34" s="36"/>
      <c r="M34" s="36"/>
      <c r="N34" s="36"/>
      <c r="O34" s="36"/>
    </row>
    <row r="35" spans="1:15" s="179" customFormat="1" x14ac:dyDescent="0.15">
      <c r="A35" s="36"/>
      <c r="B35" s="36"/>
      <c r="C35" s="189"/>
      <c r="D35" s="190"/>
      <c r="E35" s="191"/>
      <c r="F35" s="191"/>
      <c r="G35" s="192"/>
      <c r="H35" s="193"/>
      <c r="I35" s="191"/>
      <c r="J35" s="36"/>
      <c r="K35" s="191"/>
      <c r="L35" s="36"/>
      <c r="M35" s="36"/>
      <c r="N35" s="36"/>
      <c r="O35" s="36"/>
    </row>
    <row r="36" spans="1:15" s="179" customFormat="1" x14ac:dyDescent="0.15">
      <c r="A36" s="36"/>
      <c r="B36" s="36"/>
      <c r="C36" s="189"/>
      <c r="D36" s="190"/>
      <c r="E36" s="191"/>
      <c r="F36" s="191"/>
      <c r="G36" s="192"/>
      <c r="H36" s="193"/>
      <c r="I36" s="191"/>
      <c r="J36" s="36"/>
      <c r="K36" s="191"/>
      <c r="L36" s="36"/>
      <c r="M36" s="36"/>
      <c r="N36" s="36"/>
      <c r="O36" s="36"/>
    </row>
    <row r="37" spans="1:15" s="179" customFormat="1" x14ac:dyDescent="0.15">
      <c r="A37" s="36"/>
      <c r="B37" s="36"/>
      <c r="C37" s="189"/>
      <c r="D37" s="190"/>
      <c r="E37" s="191"/>
      <c r="F37" s="191"/>
      <c r="G37" s="192"/>
      <c r="H37" s="193"/>
      <c r="I37" s="191"/>
      <c r="J37" s="36"/>
      <c r="K37" s="191"/>
      <c r="L37" s="36"/>
      <c r="M37" s="36"/>
      <c r="N37" s="36"/>
      <c r="O37" s="36"/>
    </row>
    <row r="38" spans="1:15" s="179" customFormat="1" x14ac:dyDescent="0.15">
      <c r="A38" s="36"/>
      <c r="B38" s="36"/>
      <c r="C38" s="189"/>
      <c r="D38" s="190"/>
      <c r="E38" s="191"/>
      <c r="F38" s="191"/>
      <c r="G38" s="192"/>
      <c r="H38" s="193"/>
      <c r="I38" s="191"/>
      <c r="J38" s="36"/>
      <c r="K38" s="191"/>
      <c r="L38" s="36"/>
      <c r="M38" s="36"/>
      <c r="N38" s="36"/>
      <c r="O38" s="36"/>
    </row>
    <row r="39" spans="1:15" s="179" customFormat="1" x14ac:dyDescent="0.15">
      <c r="A39" s="36"/>
      <c r="B39" s="36"/>
      <c r="C39" s="189"/>
      <c r="D39" s="190"/>
      <c r="E39" s="191"/>
      <c r="F39" s="191"/>
      <c r="G39" s="192"/>
      <c r="H39" s="193"/>
      <c r="I39" s="191"/>
      <c r="J39" s="36"/>
      <c r="K39" s="191"/>
      <c r="L39" s="36"/>
      <c r="M39" s="36"/>
      <c r="N39" s="36"/>
      <c r="O39" s="36"/>
    </row>
    <row r="40" spans="1:15" x14ac:dyDescent="0.15">
      <c r="A40" s="36"/>
      <c r="B40" s="36"/>
      <c r="C40" s="189"/>
      <c r="D40" s="190"/>
      <c r="E40" s="191"/>
      <c r="F40" s="191"/>
      <c r="G40" s="192"/>
      <c r="H40" s="193"/>
      <c r="I40" s="191"/>
      <c r="J40" s="36"/>
      <c r="K40" s="191"/>
      <c r="L40" s="36"/>
      <c r="M40" s="36"/>
      <c r="N40" s="36"/>
      <c r="O40" s="36"/>
    </row>
    <row r="41" spans="1:15" x14ac:dyDescent="0.15">
      <c r="A41" s="36"/>
      <c r="B41" s="36"/>
      <c r="C41" s="189"/>
      <c r="D41" s="190"/>
      <c r="E41" s="191"/>
      <c r="F41" s="191"/>
      <c r="G41" s="192"/>
      <c r="H41" s="193"/>
      <c r="I41" s="191"/>
      <c r="J41" s="36"/>
      <c r="K41" s="191"/>
      <c r="L41" s="36"/>
      <c r="M41" s="36"/>
      <c r="N41" s="36"/>
      <c r="O41" s="36"/>
    </row>
    <row r="42" spans="1:15" x14ac:dyDescent="0.15">
      <c r="A42" s="36"/>
      <c r="B42" s="36"/>
      <c r="C42" s="189"/>
      <c r="D42" s="190"/>
      <c r="E42" s="191"/>
      <c r="F42" s="191"/>
      <c r="G42" s="192"/>
      <c r="H42" s="193"/>
      <c r="I42" s="191"/>
      <c r="J42" s="36"/>
      <c r="K42" s="191"/>
      <c r="L42" s="36"/>
      <c r="M42" s="36"/>
      <c r="N42" s="36"/>
      <c r="O42" s="36"/>
    </row>
    <row r="43" spans="1:15" x14ac:dyDescent="0.15">
      <c r="A43" s="36"/>
      <c r="B43" s="36"/>
      <c r="C43" s="189"/>
      <c r="D43" s="190"/>
      <c r="E43" s="191"/>
      <c r="F43" s="191"/>
      <c r="G43" s="192"/>
      <c r="H43" s="193"/>
      <c r="I43" s="191"/>
      <c r="J43" s="36"/>
      <c r="K43" s="191"/>
      <c r="L43" s="36"/>
      <c r="M43" s="36"/>
      <c r="N43" s="36"/>
      <c r="O43" s="36"/>
    </row>
    <row r="44" spans="1:15" x14ac:dyDescent="0.15">
      <c r="A44" s="36"/>
      <c r="B44" s="36"/>
      <c r="C44" s="189"/>
      <c r="D44" s="190"/>
      <c r="E44" s="191"/>
      <c r="F44" s="191"/>
      <c r="G44" s="192"/>
      <c r="H44" s="193"/>
      <c r="I44" s="191"/>
      <c r="J44" s="36"/>
      <c r="K44" s="191"/>
      <c r="L44" s="36"/>
      <c r="M44" s="36"/>
      <c r="N44" s="36"/>
      <c r="O44" s="36"/>
    </row>
    <row r="45" spans="1:15" x14ac:dyDescent="0.15">
      <c r="A45" s="36"/>
      <c r="B45" s="36"/>
      <c r="C45" s="189"/>
      <c r="D45" s="190"/>
      <c r="E45" s="191"/>
      <c r="F45" s="191"/>
      <c r="G45" s="192"/>
      <c r="H45" s="193"/>
      <c r="I45" s="191"/>
      <c r="J45" s="36"/>
      <c r="K45" s="191"/>
      <c r="L45" s="36"/>
      <c r="M45" s="36"/>
      <c r="N45" s="36"/>
      <c r="O45" s="36"/>
    </row>
    <row r="46" spans="1:15" x14ac:dyDescent="0.15">
      <c r="A46" s="36"/>
      <c r="B46" s="36"/>
      <c r="C46" s="189"/>
      <c r="D46" s="190"/>
      <c r="E46" s="191"/>
      <c r="F46" s="191"/>
      <c r="G46" s="192"/>
      <c r="H46" s="193"/>
      <c r="I46" s="191"/>
      <c r="J46" s="36"/>
      <c r="K46" s="191"/>
      <c r="L46" s="36"/>
      <c r="M46" s="36"/>
      <c r="N46" s="36"/>
      <c r="O46" s="36"/>
    </row>
    <row r="47" spans="1:15" x14ac:dyDescent="0.15">
      <c r="A47" s="36"/>
      <c r="B47" s="36"/>
      <c r="C47" s="189"/>
      <c r="D47" s="190"/>
      <c r="E47" s="191"/>
      <c r="F47" s="191"/>
      <c r="G47" s="192"/>
      <c r="H47" s="193"/>
      <c r="I47" s="191"/>
      <c r="J47" s="36"/>
      <c r="K47" s="191"/>
      <c r="L47" s="36"/>
      <c r="M47" s="36"/>
      <c r="N47" s="36"/>
      <c r="O47" s="36"/>
    </row>
    <row r="48" spans="1:15" x14ac:dyDescent="0.15">
      <c r="A48" s="36"/>
      <c r="B48" s="36"/>
      <c r="C48" s="189"/>
      <c r="D48" s="190"/>
      <c r="E48" s="191"/>
      <c r="F48" s="191"/>
      <c r="G48" s="192"/>
      <c r="H48" s="193"/>
      <c r="I48" s="191"/>
      <c r="J48" s="36"/>
      <c r="K48" s="191"/>
      <c r="L48" s="36"/>
      <c r="M48" s="36"/>
      <c r="N48" s="36"/>
      <c r="O48" s="36"/>
    </row>
    <row r="49" spans="1:15" x14ac:dyDescent="0.15">
      <c r="A49" s="36"/>
      <c r="B49" s="36"/>
      <c r="C49" s="189"/>
      <c r="D49" s="190"/>
      <c r="E49" s="191"/>
      <c r="F49" s="191"/>
      <c r="G49" s="192"/>
      <c r="H49" s="193"/>
      <c r="I49" s="191"/>
      <c r="J49" s="36"/>
      <c r="K49" s="191"/>
      <c r="L49" s="36"/>
      <c r="M49" s="36"/>
      <c r="N49" s="36"/>
      <c r="O49" s="36"/>
    </row>
    <row r="50" spans="1:15" x14ac:dyDescent="0.15">
      <c r="A50" s="36"/>
      <c r="B50" s="36"/>
      <c r="C50" s="189"/>
      <c r="D50" s="190"/>
      <c r="E50" s="191"/>
      <c r="F50" s="191"/>
      <c r="G50" s="192"/>
      <c r="H50" s="193"/>
      <c r="I50" s="191"/>
      <c r="J50" s="36"/>
      <c r="K50" s="191"/>
      <c r="L50" s="36"/>
      <c r="M50" s="36"/>
      <c r="N50" s="36"/>
      <c r="O50" s="36"/>
    </row>
  </sheetData>
  <sheetProtection password="8D14" sheet="1" formatCells="0" formatRows="0" insertRows="0" deleteRows="0" autoFilter="0"/>
  <dataConsolidate/>
  <mergeCells count="38">
    <mergeCell ref="C7:F7"/>
    <mergeCell ref="C8:F8"/>
    <mergeCell ref="A14:B14"/>
    <mergeCell ref="C18:D18"/>
    <mergeCell ref="K12:R18"/>
    <mergeCell ref="A11:I11"/>
    <mergeCell ref="G9:I9"/>
    <mergeCell ref="C9:E9"/>
    <mergeCell ref="C12:D12"/>
    <mergeCell ref="F17:G17"/>
    <mergeCell ref="K8:N8"/>
    <mergeCell ref="K9:N9"/>
    <mergeCell ref="F12:I14"/>
    <mergeCell ref="P4:R4"/>
    <mergeCell ref="K4:O4"/>
    <mergeCell ref="K5:L5"/>
    <mergeCell ref="K6:L6"/>
    <mergeCell ref="A1:B2"/>
    <mergeCell ref="C1:P1"/>
    <mergeCell ref="C2:P2"/>
    <mergeCell ref="C6:E6"/>
    <mergeCell ref="G6:I6"/>
    <mergeCell ref="M5:N5"/>
    <mergeCell ref="M6:N6"/>
    <mergeCell ref="A4:I4"/>
    <mergeCell ref="C5:I5"/>
    <mergeCell ref="A3:H3"/>
    <mergeCell ref="O21:O22"/>
    <mergeCell ref="A16:B16"/>
    <mergeCell ref="A13:B13"/>
    <mergeCell ref="A12:B12"/>
    <mergeCell ref="C16:D16"/>
    <mergeCell ref="A18:B18"/>
    <mergeCell ref="A21:C21"/>
    <mergeCell ref="D21:G21"/>
    <mergeCell ref="H21:N21"/>
    <mergeCell ref="F16:I16"/>
    <mergeCell ref="G18:I19"/>
  </mergeCells>
  <phoneticPr fontId="0" type="noConversion"/>
  <conditionalFormatting sqref="Q6:Q8">
    <cfRule type="cellIs" dxfId="50" priority="1" operator="equal">
      <formula>1</formula>
    </cfRule>
  </conditionalFormatting>
  <dataValidations xWindow="1164" yWindow="626" count="24">
    <dataValidation type="whole" allowBlank="1" showErrorMessage="1" errorTitle="Invalid year" error="Not between 1950 and Current Year" promptTitle="Year (4 digits)" prompt="between 1950 and Current Year" sqref="C13">
      <formula1>1950</formula1>
      <formula2>YEAR(NOW())</formula2>
    </dataValidation>
    <dataValidation type="list" allowBlank="1" showInputMessage="1" showErrorMessage="1" sqref="R2">
      <formula1>"ENG,FRA,ESP"</formula1>
    </dataValidation>
    <dataValidation operator="greaterThanOrEqual" allowBlank="1" showInputMessage="1" errorTitle="Error" error="wrong integer (&gt;=0)" promptTitle="Notes" prompt="Comments" sqref="O26:O50"/>
    <dataValidation type="decimal" allowBlank="1" showInputMessage="1" showErrorMessage="1" errorTitle="Error" promptTitle="Length of fish" sqref="I25:I50">
      <formula1>0</formula1>
      <formula2>500</formula2>
    </dataValidation>
    <dataValidation type="list" allowBlank="1" showInputMessage="1" showErrorMessage="1" errorTitle="Error code" error="Invalid size frequency type code" promptTitle="Size Frequency type codes" prompt="Select from the list" sqref="J26:J50">
      <formula1>SizeFreqTypeCode</formula1>
    </dataValidation>
    <dataValidation type="decimal" allowBlank="1" showErrorMessage="1" errorTitle="Error" promptTitle="Weight of fish" sqref="K25:K50">
      <formula1>0</formula1>
      <formula2>700</formula2>
    </dataValidation>
    <dataValidation type="list" operator="greaterThanOrEqual" allowBlank="1" showInputMessage="1" showErrorMessage="1" errorTitle="Error" error="Invalid Product type code" promptTitle="Product type" prompt="Select from the list" sqref="L26:L50">
      <formula1>ProductTypeCode</formula1>
    </dataValidation>
    <dataValidation type="list" operator="greaterThanOrEqual" allowBlank="1" showInputMessage="1" showErrorMessage="1" errorTitle="Error" error="Invalid option" promptTitle="Sampling event" prompt="Select option from the list" sqref="N26:N50">
      <formula1>SampEventCode</formula1>
    </dataValidation>
    <dataValidation type="list" operator="greaterThanOrEqual" allowBlank="1" showInputMessage="1" showErrorMessage="1" errorTitle="Error" error="Invalid Sex code" promptTitle="Sex code" prompt="Select option from the list" sqref="M26:M50">
      <formula1>SexCode</formula1>
    </dataValidation>
    <dataValidation type="list" allowBlank="1" showInputMessage="1" showErrorMessage="1" errorTitle="Error code" error="Invalid Serial Number" sqref="A25:A50">
      <formula1>SerialNumber</formula1>
    </dataValidation>
    <dataValidation operator="greaterThan" allowBlank="1" errorTitle="Error" error="wrong or invalid integer" prompt="_x000a_" sqref="B25:B50"/>
    <dataValidation type="whole" operator="greaterThan" allowBlank="1" errorTitle="Error" sqref="H25:H50">
      <formula1>0</formula1>
    </dataValidation>
    <dataValidation type="list" allowBlank="1" showInputMessage="1" showErrorMessage="1" sqref="C18">
      <formula1>Content</formula1>
    </dataValidation>
    <dataValidation type="list" allowBlank="1" showInputMessage="1" showErrorMessage="1" sqref="H17">
      <formula1>SampTechniqueCod</formula1>
    </dataValidation>
    <dataValidation type="list" allowBlank="1" showErrorMessage="1" errorTitle="Reporting Flag name not defined" error="Select a valid Reporting Flag name" promptTitle="Reporting Flag names" prompt="Select from the list" sqref="C12:D12">
      <formula1>ReportingFlag</formula1>
    </dataValidation>
    <dataValidation type="list" allowBlank="1" showInputMessage="1" showErrorMessage="1" errorTitle="Version reported" error="Select a valid option" sqref="C16:D16">
      <formula1>"Preliminary,Final"</formula1>
    </dataValidation>
    <dataValidation type="date" allowBlank="1" showErrorMessage="1" sqref="C25:D50">
      <formula1>36526</formula1>
      <formula2>NOW()</formula2>
    </dataValidation>
    <dataValidation type="whole" operator="greaterThanOrEqual" allowBlank="1" showErrorMessage="1" sqref="E25:F50">
      <formula1>0</formula1>
    </dataValidation>
    <dataValidation type="list" allowBlank="1" showInputMessage="1" showErrorMessage="1" errorTitle="Country name not defined" error="Select a valid Country name" promptTitle="Country names" prompt="Select from the list" sqref="G9:I9">
      <formula1>ReportingFlag</formula1>
    </dataValidation>
    <dataValidation type="list" allowBlank="1" errorTitle="Error code" error="Invalid size frequency type code" promptTitle="Size Frequency type codes" prompt="Select from the list" sqref="J25">
      <formula1>SizeFreqTypeCode</formula1>
    </dataValidation>
    <dataValidation operator="greaterThanOrEqual" allowBlank="1" errorTitle="Error" error="wrong integer (&gt;=0)" promptTitle="Notes" prompt="Comments" sqref="O25"/>
    <dataValidation type="list" operator="greaterThanOrEqual" allowBlank="1" showErrorMessage="1" errorTitle="Error" error="Invalid Product type code" promptTitle="Product type" prompt="Select from the list" sqref="L25">
      <formula1>ProductTypeCode</formula1>
    </dataValidation>
    <dataValidation type="list" operator="greaterThanOrEqual" allowBlank="1" showErrorMessage="1" errorTitle="Error" error="Invalid Sex code" promptTitle="Sex code" prompt="Select option from the list" sqref="M25">
      <formula1>SexCode</formula1>
    </dataValidation>
    <dataValidation type="list" operator="greaterThanOrEqual" allowBlank="1" showErrorMessage="1" errorTitle="Error" error="Invalid option" promptTitle="Sampling event" prompt="Select option from the list" sqref="N25">
      <formula1>SampEventCode</formula1>
    </dataValidation>
  </dataValidations>
  <hyperlinks>
    <hyperlink ref="A12:B12" location="ReportingFlag" display="ReportingFlag"/>
    <hyperlink ref="A16:B16" location="Version" display="Version"/>
    <hyperlink ref="A18:B18" location="Content" display="Content"/>
    <hyperlink ref="A22" location="SerialNumber" display="SerialNumber"/>
    <hyperlink ref="J22" location="SizeFreqTypeCode" display="SizeFreqTypeCode"/>
    <hyperlink ref="L22" location="ProductTypeCode" display="ProductTypeCode"/>
    <hyperlink ref="M22" location="SexCode" display="SexCode"/>
    <hyperlink ref="N22" location="SampEventCode" display="SampEventCode"/>
    <hyperlink ref="P4:R4" location="filters!A1" display="filters!A1"/>
  </hyperlinks>
  <pageMargins left="0.47244094488188981" right="0.47244094488188981" top="0.51181102362204722" bottom="0.43307086614173229" header="0.27559055118110237" footer="0.35433070866141736"/>
  <pageSetup paperSize="9" scale="80" orientation="landscape" r:id="rId1"/>
  <headerFooter alignWithMargins="0">
    <oddHeader>&amp;R&amp;"Times New Roman,Regular"page: &amp;P/&amp;N</oddHeader>
  </headerFooter>
  <ignoredErrors>
    <ignoredError sqref="G23 M23" formula="1"/>
  </ignoredErrors>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pageSetUpPr fitToPage="1"/>
  </sheetPr>
  <dimension ref="A1:L125"/>
  <sheetViews>
    <sheetView zoomScale="70" zoomScaleNormal="70" zoomScaleSheetLayoutView="100" zoomScalePageLayoutView="70" workbookViewId="0">
      <pane ySplit="2" topLeftCell="A3" activePane="bottomLeft" state="frozen"/>
      <selection pane="bottomLeft" activeCell="K30" sqref="K30:K32"/>
    </sheetView>
  </sheetViews>
  <sheetFormatPr baseColWidth="10" defaultColWidth="8.83203125" defaultRowHeight="12" x14ac:dyDescent="0.15"/>
  <cols>
    <col min="1" max="1" width="29.5" style="100" customWidth="1"/>
    <col min="2" max="2" width="20.1640625" style="100" customWidth="1"/>
    <col min="3" max="3" width="6" style="100" bestFit="1" customWidth="1"/>
    <col min="4" max="4" width="3.1640625" style="106" customWidth="1"/>
    <col min="5" max="5" width="17.5" style="100" bestFit="1" customWidth="1"/>
    <col min="6" max="6" width="40.6640625" style="100" customWidth="1"/>
    <col min="7" max="7" width="102.5" style="100" bestFit="1" customWidth="1"/>
    <col min="8" max="8" width="13" style="100" bestFit="1" customWidth="1"/>
    <col min="9" max="9" width="15.33203125" style="100" bestFit="1" customWidth="1"/>
    <col min="10" max="10" width="3.1640625" style="100" customWidth="1"/>
    <col min="11" max="11" width="16.5" style="100" bestFit="1" customWidth="1"/>
    <col min="12" max="12" width="59" style="100" bestFit="1" customWidth="1"/>
    <col min="13" max="16384" width="8.83203125" style="100"/>
  </cols>
  <sheetData>
    <row r="1" spans="1:12" x14ac:dyDescent="0.15">
      <c r="A1" s="257" t="s">
        <v>897</v>
      </c>
      <c r="B1" s="257"/>
      <c r="C1" s="257"/>
      <c r="D1" s="257"/>
      <c r="E1" s="255" t="s">
        <v>974</v>
      </c>
      <c r="F1" s="255"/>
      <c r="G1" s="255"/>
      <c r="H1" s="95"/>
      <c r="I1" s="95"/>
      <c r="K1" s="256" t="s">
        <v>898</v>
      </c>
      <c r="L1" s="256"/>
    </row>
    <row r="2" spans="1:12" x14ac:dyDescent="0.15">
      <c r="A2" s="93" t="s">
        <v>13</v>
      </c>
      <c r="B2" s="91" t="s">
        <v>14</v>
      </c>
      <c r="C2" s="92" t="s">
        <v>217</v>
      </c>
      <c r="D2" s="41"/>
      <c r="E2" s="163" t="s">
        <v>220</v>
      </c>
      <c r="F2" s="164" t="s">
        <v>221</v>
      </c>
      <c r="G2" s="164" t="s">
        <v>222</v>
      </c>
      <c r="H2" s="164" t="s">
        <v>905</v>
      </c>
      <c r="I2" s="187" t="s">
        <v>1016</v>
      </c>
      <c r="K2" s="93" t="s">
        <v>171</v>
      </c>
      <c r="L2" s="92" t="s">
        <v>172</v>
      </c>
    </row>
    <row r="3" spans="1:12" x14ac:dyDescent="0.15">
      <c r="A3" s="42" t="s">
        <v>87</v>
      </c>
      <c r="B3" s="43" t="s">
        <v>26</v>
      </c>
      <c r="C3" s="89" t="s">
        <v>204</v>
      </c>
      <c r="D3" s="101"/>
      <c r="E3" s="46" t="s">
        <v>353</v>
      </c>
      <c r="F3" s="175" t="s">
        <v>922</v>
      </c>
      <c r="G3" s="174" t="s">
        <v>977</v>
      </c>
      <c r="H3" s="174" t="s">
        <v>284</v>
      </c>
      <c r="I3" s="47" t="s">
        <v>909</v>
      </c>
      <c r="K3" s="102" t="s">
        <v>117</v>
      </c>
      <c r="L3" s="103" t="s">
        <v>118</v>
      </c>
    </row>
    <row r="4" spans="1:12" x14ac:dyDescent="0.15">
      <c r="A4" s="42" t="s">
        <v>15</v>
      </c>
      <c r="B4" s="43" t="s">
        <v>16</v>
      </c>
      <c r="C4" s="89" t="s">
        <v>204</v>
      </c>
      <c r="D4" s="101"/>
      <c r="E4" s="46" t="s">
        <v>345</v>
      </c>
      <c r="F4" s="175" t="s">
        <v>923</v>
      </c>
      <c r="G4" s="174" t="s">
        <v>997</v>
      </c>
      <c r="H4" s="174" t="s">
        <v>284</v>
      </c>
      <c r="I4" s="47" t="s">
        <v>909</v>
      </c>
      <c r="K4" s="102" t="s">
        <v>121</v>
      </c>
      <c r="L4" s="103" t="s">
        <v>122</v>
      </c>
    </row>
    <row r="5" spans="1:12" x14ac:dyDescent="0.15">
      <c r="A5" s="42" t="s">
        <v>18</v>
      </c>
      <c r="B5" s="43" t="s">
        <v>19</v>
      </c>
      <c r="C5" s="89" t="s">
        <v>204</v>
      </c>
      <c r="D5" s="101"/>
      <c r="E5" s="46" t="s">
        <v>346</v>
      </c>
      <c r="F5" s="175" t="s">
        <v>924</v>
      </c>
      <c r="G5" s="174" t="s">
        <v>998</v>
      </c>
      <c r="H5" s="174" t="s">
        <v>284</v>
      </c>
      <c r="I5" s="47" t="s">
        <v>909</v>
      </c>
      <c r="K5" s="102" t="s">
        <v>126</v>
      </c>
      <c r="L5" s="103" t="s">
        <v>127</v>
      </c>
    </row>
    <row r="6" spans="1:12" x14ac:dyDescent="0.15">
      <c r="A6" s="42" t="s">
        <v>21</v>
      </c>
      <c r="B6" s="43" t="s">
        <v>22</v>
      </c>
      <c r="C6" s="89" t="s">
        <v>204</v>
      </c>
      <c r="D6" s="101"/>
      <c r="E6" s="46" t="s">
        <v>347</v>
      </c>
      <c r="F6" s="175" t="s">
        <v>416</v>
      </c>
      <c r="G6" s="174" t="s">
        <v>978</v>
      </c>
      <c r="H6" s="174" t="s">
        <v>288</v>
      </c>
      <c r="I6" s="47" t="s">
        <v>909</v>
      </c>
      <c r="K6" s="102" t="s">
        <v>130</v>
      </c>
      <c r="L6" s="103" t="s">
        <v>131</v>
      </c>
    </row>
    <row r="7" spans="1:12" x14ac:dyDescent="0.15">
      <c r="A7" s="42" t="s">
        <v>182</v>
      </c>
      <c r="B7" s="43" t="s">
        <v>94</v>
      </c>
      <c r="C7" s="89" t="s">
        <v>204</v>
      </c>
      <c r="D7" s="101"/>
      <c r="E7" s="46" t="s">
        <v>348</v>
      </c>
      <c r="F7" s="175" t="s">
        <v>417</v>
      </c>
      <c r="G7" s="174" t="s">
        <v>418</v>
      </c>
      <c r="H7" s="174" t="s">
        <v>288</v>
      </c>
      <c r="I7" s="47" t="s">
        <v>909</v>
      </c>
      <c r="K7" s="102" t="s">
        <v>134</v>
      </c>
      <c r="L7" s="103" t="s">
        <v>135</v>
      </c>
    </row>
    <row r="8" spans="1:12" x14ac:dyDescent="0.15">
      <c r="A8" s="42" t="s">
        <v>573</v>
      </c>
      <c r="B8" s="43" t="s">
        <v>23</v>
      </c>
      <c r="C8" s="89" t="s">
        <v>204</v>
      </c>
      <c r="D8" s="101"/>
      <c r="E8" s="46" t="s">
        <v>349</v>
      </c>
      <c r="F8" s="175" t="s">
        <v>419</v>
      </c>
      <c r="G8" s="174" t="s">
        <v>420</v>
      </c>
      <c r="H8" s="174" t="s">
        <v>288</v>
      </c>
      <c r="I8" s="47" t="s">
        <v>909</v>
      </c>
      <c r="K8" s="102" t="s">
        <v>138</v>
      </c>
      <c r="L8" s="103" t="s">
        <v>139</v>
      </c>
    </row>
    <row r="9" spans="1:12" x14ac:dyDescent="0.15">
      <c r="A9" s="42" t="s">
        <v>24</v>
      </c>
      <c r="B9" s="43" t="s">
        <v>25</v>
      </c>
      <c r="C9" s="89" t="s">
        <v>204</v>
      </c>
      <c r="D9" s="101"/>
      <c r="E9" s="46" t="s">
        <v>350</v>
      </c>
      <c r="F9" s="175" t="s">
        <v>421</v>
      </c>
      <c r="G9" s="174" t="s">
        <v>422</v>
      </c>
      <c r="H9" s="174" t="s">
        <v>288</v>
      </c>
      <c r="I9" s="47" t="s">
        <v>909</v>
      </c>
      <c r="K9" s="104" t="s">
        <v>31</v>
      </c>
      <c r="L9" s="165"/>
    </row>
    <row r="10" spans="1:12" x14ac:dyDescent="0.15">
      <c r="A10" s="42" t="s">
        <v>27</v>
      </c>
      <c r="B10" s="43" t="s">
        <v>28</v>
      </c>
      <c r="C10" s="89" t="s">
        <v>204</v>
      </c>
      <c r="D10" s="101"/>
      <c r="E10" s="46" t="s">
        <v>351</v>
      </c>
      <c r="F10" s="175" t="s">
        <v>423</v>
      </c>
      <c r="G10" s="174" t="s">
        <v>424</v>
      </c>
      <c r="H10" s="174" t="s">
        <v>288</v>
      </c>
      <c r="I10" s="47" t="s">
        <v>909</v>
      </c>
      <c r="K10" s="105"/>
      <c r="L10" s="106"/>
    </row>
    <row r="11" spans="1:12" x14ac:dyDescent="0.15">
      <c r="A11" s="42" t="s">
        <v>574</v>
      </c>
      <c r="B11" s="43" t="s">
        <v>29</v>
      </c>
      <c r="C11" s="89" t="s">
        <v>204</v>
      </c>
      <c r="D11" s="101"/>
      <c r="E11" s="46" t="s">
        <v>352</v>
      </c>
      <c r="F11" s="175" t="s">
        <v>425</v>
      </c>
      <c r="G11" s="174" t="s">
        <v>426</v>
      </c>
      <c r="H11" s="174" t="s">
        <v>288</v>
      </c>
      <c r="I11" s="47" t="s">
        <v>909</v>
      </c>
      <c r="K11" s="106"/>
      <c r="L11" s="106"/>
    </row>
    <row r="12" spans="1:12" x14ac:dyDescent="0.15">
      <c r="A12" s="42" t="s">
        <v>392</v>
      </c>
      <c r="B12" s="43" t="s">
        <v>581</v>
      </c>
      <c r="C12" s="89" t="s">
        <v>204</v>
      </c>
      <c r="D12" s="101"/>
      <c r="E12" s="46" t="s">
        <v>354</v>
      </c>
      <c r="F12" s="175" t="s">
        <v>427</v>
      </c>
      <c r="G12" s="174" t="s">
        <v>428</v>
      </c>
      <c r="H12" s="174" t="s">
        <v>288</v>
      </c>
      <c r="I12" s="47" t="s">
        <v>907</v>
      </c>
      <c r="K12" s="256" t="s">
        <v>899</v>
      </c>
      <c r="L12" s="256"/>
    </row>
    <row r="13" spans="1:12" x14ac:dyDescent="0.15">
      <c r="A13" s="42" t="s">
        <v>975</v>
      </c>
      <c r="B13" s="43" t="s">
        <v>30</v>
      </c>
      <c r="C13" s="89" t="s">
        <v>204</v>
      </c>
      <c r="D13" s="101"/>
      <c r="E13" s="46" t="s">
        <v>355</v>
      </c>
      <c r="F13" s="175" t="s">
        <v>429</v>
      </c>
      <c r="G13" s="174" t="s">
        <v>430</v>
      </c>
      <c r="H13" s="174" t="s">
        <v>288</v>
      </c>
      <c r="I13" s="47" t="s">
        <v>909</v>
      </c>
      <c r="J13" s="107"/>
      <c r="K13" s="93" t="s">
        <v>238</v>
      </c>
      <c r="L13" s="92" t="s">
        <v>239</v>
      </c>
    </row>
    <row r="14" spans="1:12" x14ac:dyDescent="0.15">
      <c r="A14" s="42" t="s">
        <v>281</v>
      </c>
      <c r="B14" s="43" t="s">
        <v>282</v>
      </c>
      <c r="C14" s="89" t="s">
        <v>204</v>
      </c>
      <c r="D14" s="101"/>
      <c r="E14" s="46" t="s">
        <v>356</v>
      </c>
      <c r="F14" s="175" t="s">
        <v>431</v>
      </c>
      <c r="G14" s="174" t="s">
        <v>432</v>
      </c>
      <c r="H14" s="174" t="s">
        <v>288</v>
      </c>
      <c r="I14" s="47" t="s">
        <v>907</v>
      </c>
      <c r="J14" s="107"/>
      <c r="K14" s="108" t="s">
        <v>242</v>
      </c>
      <c r="L14" s="109" t="s">
        <v>853</v>
      </c>
    </row>
    <row r="15" spans="1:12" x14ac:dyDescent="0.15">
      <c r="A15" s="42" t="s">
        <v>387</v>
      </c>
      <c r="B15" s="43" t="s">
        <v>388</v>
      </c>
      <c r="C15" s="89" t="s">
        <v>204</v>
      </c>
      <c r="D15" s="101"/>
      <c r="E15" s="46" t="s">
        <v>357</v>
      </c>
      <c r="F15" s="175" t="s">
        <v>433</v>
      </c>
      <c r="G15" s="174" t="s">
        <v>434</v>
      </c>
      <c r="H15" s="174" t="s">
        <v>288</v>
      </c>
      <c r="I15" s="47" t="s">
        <v>907</v>
      </c>
      <c r="J15" s="107"/>
      <c r="K15" s="108" t="s">
        <v>240</v>
      </c>
      <c r="L15" s="109" t="s">
        <v>241</v>
      </c>
    </row>
    <row r="16" spans="1:12" x14ac:dyDescent="0.15">
      <c r="A16" s="42" t="s">
        <v>575</v>
      </c>
      <c r="B16" s="43" t="s">
        <v>576</v>
      </c>
      <c r="C16" s="89" t="s">
        <v>204</v>
      </c>
      <c r="D16" s="101"/>
      <c r="E16" s="46" t="s">
        <v>358</v>
      </c>
      <c r="F16" s="175" t="s">
        <v>435</v>
      </c>
      <c r="G16" s="174" t="s">
        <v>434</v>
      </c>
      <c r="H16" s="174" t="s">
        <v>288</v>
      </c>
      <c r="I16" s="47" t="s">
        <v>909</v>
      </c>
      <c r="J16" s="107"/>
      <c r="K16" s="108" t="s">
        <v>243</v>
      </c>
      <c r="L16" s="109" t="s">
        <v>244</v>
      </c>
    </row>
    <row r="17" spans="1:12" x14ac:dyDescent="0.15">
      <c r="A17" s="42" t="s">
        <v>283</v>
      </c>
      <c r="B17" s="43" t="s">
        <v>284</v>
      </c>
      <c r="C17" s="89" t="s">
        <v>204</v>
      </c>
      <c r="D17" s="101"/>
      <c r="E17" s="46" t="s">
        <v>359</v>
      </c>
      <c r="F17" s="175" t="s">
        <v>436</v>
      </c>
      <c r="G17" s="174" t="s">
        <v>437</v>
      </c>
      <c r="H17" s="174" t="s">
        <v>288</v>
      </c>
      <c r="I17" s="47" t="s">
        <v>907</v>
      </c>
      <c r="J17" s="107"/>
      <c r="K17" s="110" t="s">
        <v>245</v>
      </c>
      <c r="L17" s="166"/>
    </row>
    <row r="18" spans="1:12" x14ac:dyDescent="0.15">
      <c r="A18" s="42" t="s">
        <v>285</v>
      </c>
      <c r="B18" s="43" t="s">
        <v>286</v>
      </c>
      <c r="C18" s="89" t="s">
        <v>204</v>
      </c>
      <c r="D18" s="101"/>
      <c r="E18" s="46" t="s">
        <v>360</v>
      </c>
      <c r="F18" s="175" t="s">
        <v>438</v>
      </c>
      <c r="G18" s="174" t="s">
        <v>439</v>
      </c>
      <c r="H18" s="174" t="s">
        <v>288</v>
      </c>
      <c r="I18" s="47" t="s">
        <v>909</v>
      </c>
      <c r="J18" s="107"/>
      <c r="K18" s="111"/>
      <c r="L18" s="111"/>
    </row>
    <row r="19" spans="1:12" x14ac:dyDescent="0.15">
      <c r="A19" s="42" t="s">
        <v>287</v>
      </c>
      <c r="B19" s="43" t="s">
        <v>288</v>
      </c>
      <c r="C19" s="89" t="s">
        <v>204</v>
      </c>
      <c r="D19" s="101"/>
      <c r="E19" s="46" t="s">
        <v>361</v>
      </c>
      <c r="F19" s="175" t="s">
        <v>440</v>
      </c>
      <c r="G19" s="174" t="s">
        <v>925</v>
      </c>
      <c r="H19" s="174" t="s">
        <v>288</v>
      </c>
      <c r="I19" s="47" t="s">
        <v>909</v>
      </c>
      <c r="J19" s="107"/>
      <c r="K19" s="106"/>
      <c r="L19" s="106"/>
    </row>
    <row r="20" spans="1:12" x14ac:dyDescent="0.15">
      <c r="A20" s="42" t="s">
        <v>289</v>
      </c>
      <c r="B20" s="43" t="s">
        <v>290</v>
      </c>
      <c r="C20" s="89" t="s">
        <v>204</v>
      </c>
      <c r="D20" s="101"/>
      <c r="E20" s="46" t="s">
        <v>926</v>
      </c>
      <c r="F20" s="176" t="s">
        <v>1014</v>
      </c>
      <c r="G20" s="174" t="s">
        <v>927</v>
      </c>
      <c r="H20" s="174" t="s">
        <v>288</v>
      </c>
      <c r="I20" s="177" t="s">
        <v>907</v>
      </c>
      <c r="J20" s="107"/>
      <c r="K20" s="256" t="s">
        <v>900</v>
      </c>
      <c r="L20" s="256"/>
    </row>
    <row r="21" spans="1:12" x14ac:dyDescent="0.15">
      <c r="A21" s="42" t="s">
        <v>291</v>
      </c>
      <c r="B21" s="43" t="s">
        <v>292</v>
      </c>
      <c r="C21" s="89" t="s">
        <v>204</v>
      </c>
      <c r="D21" s="101"/>
      <c r="E21" s="46" t="s">
        <v>928</v>
      </c>
      <c r="F21" s="176" t="s">
        <v>1014</v>
      </c>
      <c r="G21" s="174" t="s">
        <v>929</v>
      </c>
      <c r="H21" s="174" t="s">
        <v>288</v>
      </c>
      <c r="I21" s="177" t="s">
        <v>907</v>
      </c>
      <c r="K21" s="93" t="s">
        <v>246</v>
      </c>
      <c r="L21" s="91" t="s">
        <v>219</v>
      </c>
    </row>
    <row r="22" spans="1:12" x14ac:dyDescent="0.15">
      <c r="A22" s="42" t="s">
        <v>293</v>
      </c>
      <c r="B22" s="43" t="s">
        <v>294</v>
      </c>
      <c r="C22" s="89" t="s">
        <v>204</v>
      </c>
      <c r="D22" s="101"/>
      <c r="E22" s="46" t="s">
        <v>930</v>
      </c>
      <c r="F22" s="176" t="s">
        <v>1014</v>
      </c>
      <c r="G22" s="174" t="s">
        <v>931</v>
      </c>
      <c r="H22" s="174" t="s">
        <v>288</v>
      </c>
      <c r="I22" s="177" t="s">
        <v>907</v>
      </c>
      <c r="K22" s="46" t="s">
        <v>247</v>
      </c>
      <c r="L22" s="47" t="s">
        <v>248</v>
      </c>
    </row>
    <row r="23" spans="1:12" x14ac:dyDescent="0.15">
      <c r="A23" s="42" t="s">
        <v>295</v>
      </c>
      <c r="B23" s="43" t="s">
        <v>296</v>
      </c>
      <c r="C23" s="89" t="s">
        <v>204</v>
      </c>
      <c r="D23" s="101"/>
      <c r="E23" s="46" t="s">
        <v>362</v>
      </c>
      <c r="F23" s="175" t="s">
        <v>441</v>
      </c>
      <c r="G23" s="174" t="s">
        <v>442</v>
      </c>
      <c r="H23" s="174" t="s">
        <v>296</v>
      </c>
      <c r="I23" s="47" t="s">
        <v>909</v>
      </c>
      <c r="K23" s="46" t="s">
        <v>249</v>
      </c>
      <c r="L23" s="47" t="s">
        <v>250</v>
      </c>
    </row>
    <row r="24" spans="1:12" x14ac:dyDescent="0.15">
      <c r="A24" s="42" t="s">
        <v>577</v>
      </c>
      <c r="B24" s="43" t="s">
        <v>578</v>
      </c>
      <c r="C24" s="89" t="s">
        <v>204</v>
      </c>
      <c r="D24" s="101"/>
      <c r="E24" s="46" t="s">
        <v>363</v>
      </c>
      <c r="F24" s="175" t="s">
        <v>443</v>
      </c>
      <c r="G24" s="174" t="s">
        <v>444</v>
      </c>
      <c r="H24" s="174" t="s">
        <v>296</v>
      </c>
      <c r="I24" s="47" t="s">
        <v>909</v>
      </c>
      <c r="K24" s="46" t="s">
        <v>255</v>
      </c>
      <c r="L24" s="47" t="s">
        <v>256</v>
      </c>
    </row>
    <row r="25" spans="1:12" x14ac:dyDescent="0.15">
      <c r="A25" s="42" t="s">
        <v>297</v>
      </c>
      <c r="B25" s="43" t="s">
        <v>298</v>
      </c>
      <c r="C25" s="89" t="s">
        <v>204</v>
      </c>
      <c r="D25" s="101"/>
      <c r="E25" s="46" t="s">
        <v>932</v>
      </c>
      <c r="F25" s="175" t="s">
        <v>933</v>
      </c>
      <c r="G25" s="174" t="s">
        <v>403</v>
      </c>
      <c r="H25" s="174" t="s">
        <v>576</v>
      </c>
      <c r="I25" s="177" t="s">
        <v>907</v>
      </c>
      <c r="K25" s="48" t="s">
        <v>251</v>
      </c>
      <c r="L25" s="49" t="s">
        <v>17</v>
      </c>
    </row>
    <row r="26" spans="1:12" x14ac:dyDescent="0.15">
      <c r="A26" s="42" t="s">
        <v>299</v>
      </c>
      <c r="B26" s="43" t="s">
        <v>300</v>
      </c>
      <c r="C26" s="89" t="s">
        <v>204</v>
      </c>
      <c r="D26" s="101"/>
      <c r="E26" s="46" t="s">
        <v>934</v>
      </c>
      <c r="F26" s="175" t="s">
        <v>935</v>
      </c>
      <c r="G26" s="174" t="s">
        <v>936</v>
      </c>
      <c r="H26" s="174" t="s">
        <v>576</v>
      </c>
      <c r="I26" s="177" t="s">
        <v>907</v>
      </c>
    </row>
    <row r="27" spans="1:12" x14ac:dyDescent="0.15">
      <c r="A27" s="42" t="s">
        <v>301</v>
      </c>
      <c r="B27" s="43" t="s">
        <v>302</v>
      </c>
      <c r="C27" s="89" t="s">
        <v>204</v>
      </c>
      <c r="D27" s="101"/>
      <c r="E27" s="46" t="s">
        <v>937</v>
      </c>
      <c r="F27" s="175" t="s">
        <v>981</v>
      </c>
      <c r="G27" s="174" t="s">
        <v>982</v>
      </c>
      <c r="H27" s="174" t="s">
        <v>576</v>
      </c>
      <c r="I27" s="47" t="s">
        <v>909</v>
      </c>
    </row>
    <row r="28" spans="1:12" x14ac:dyDescent="0.15">
      <c r="A28" s="42" t="s">
        <v>303</v>
      </c>
      <c r="B28" s="43" t="s">
        <v>304</v>
      </c>
      <c r="C28" s="89" t="s">
        <v>204</v>
      </c>
      <c r="D28" s="101"/>
      <c r="E28" s="46" t="s">
        <v>938</v>
      </c>
      <c r="F28" s="175" t="s">
        <v>939</v>
      </c>
      <c r="G28" s="174" t="s">
        <v>940</v>
      </c>
      <c r="H28" s="174" t="s">
        <v>576</v>
      </c>
      <c r="I28" s="177" t="s">
        <v>907</v>
      </c>
      <c r="K28" s="256" t="s">
        <v>901</v>
      </c>
      <c r="L28" s="256"/>
    </row>
    <row r="29" spans="1:12" x14ac:dyDescent="0.15">
      <c r="A29" s="42" t="s">
        <v>305</v>
      </c>
      <c r="B29" s="43" t="s">
        <v>306</v>
      </c>
      <c r="C29" s="89" t="s">
        <v>204</v>
      </c>
      <c r="D29" s="101"/>
      <c r="E29" s="46" t="s">
        <v>941</v>
      </c>
      <c r="F29" s="175" t="s">
        <v>906</v>
      </c>
      <c r="G29" s="174" t="s">
        <v>942</v>
      </c>
      <c r="H29" s="174" t="s">
        <v>576</v>
      </c>
      <c r="I29" s="177" t="s">
        <v>907</v>
      </c>
      <c r="K29" s="93" t="s">
        <v>854</v>
      </c>
      <c r="L29" s="112" t="s">
        <v>855</v>
      </c>
    </row>
    <row r="30" spans="1:12" x14ac:dyDescent="0.15">
      <c r="A30" s="42" t="s">
        <v>307</v>
      </c>
      <c r="B30" s="43" t="s">
        <v>308</v>
      </c>
      <c r="C30" s="89" t="s">
        <v>204</v>
      </c>
      <c r="D30" s="101"/>
      <c r="E30" s="46" t="s">
        <v>943</v>
      </c>
      <c r="F30" s="175" t="s">
        <v>1013</v>
      </c>
      <c r="G30" s="174" t="s">
        <v>983</v>
      </c>
      <c r="H30" s="174" t="s">
        <v>576</v>
      </c>
      <c r="I30" s="47" t="s">
        <v>909</v>
      </c>
      <c r="K30" s="46" t="s">
        <v>864</v>
      </c>
      <c r="L30" s="47" t="s">
        <v>863</v>
      </c>
    </row>
    <row r="31" spans="1:12" x14ac:dyDescent="0.15">
      <c r="A31" s="42" t="s">
        <v>309</v>
      </c>
      <c r="B31" s="43" t="s">
        <v>310</v>
      </c>
      <c r="C31" s="89" t="s">
        <v>204</v>
      </c>
      <c r="D31" s="101"/>
      <c r="E31" s="46" t="s">
        <v>944</v>
      </c>
      <c r="F31" s="175" t="s">
        <v>945</v>
      </c>
      <c r="G31" s="174" t="s">
        <v>404</v>
      </c>
      <c r="H31" s="174" t="s">
        <v>576</v>
      </c>
      <c r="I31" s="177" t="s">
        <v>907</v>
      </c>
      <c r="K31" s="46" t="s">
        <v>857</v>
      </c>
      <c r="L31" s="47" t="s">
        <v>880</v>
      </c>
    </row>
    <row r="32" spans="1:12" x14ac:dyDescent="0.15">
      <c r="A32" s="42" t="s">
        <v>311</v>
      </c>
      <c r="B32" s="43" t="s">
        <v>312</v>
      </c>
      <c r="C32" s="89" t="s">
        <v>204</v>
      </c>
      <c r="D32" s="101"/>
      <c r="E32" s="46" t="s">
        <v>946</v>
      </c>
      <c r="F32" s="175" t="s">
        <v>947</v>
      </c>
      <c r="G32" s="174" t="s">
        <v>1000</v>
      </c>
      <c r="H32" s="174" t="s">
        <v>576</v>
      </c>
      <c r="I32" s="47" t="s">
        <v>909</v>
      </c>
      <c r="K32" s="110" t="s">
        <v>858</v>
      </c>
      <c r="L32" s="166" t="s">
        <v>856</v>
      </c>
    </row>
    <row r="33" spans="1:12" x14ac:dyDescent="0.15">
      <c r="A33" s="42" t="s">
        <v>389</v>
      </c>
      <c r="B33" s="43" t="s">
        <v>390</v>
      </c>
      <c r="C33" s="89" t="s">
        <v>204</v>
      </c>
      <c r="D33" s="101"/>
      <c r="E33" s="46" t="s">
        <v>948</v>
      </c>
      <c r="F33" s="175" t="s">
        <v>949</v>
      </c>
      <c r="G33" s="174" t="s">
        <v>405</v>
      </c>
      <c r="H33" s="174" t="s">
        <v>576</v>
      </c>
      <c r="I33" s="177" t="s">
        <v>907</v>
      </c>
    </row>
    <row r="34" spans="1:12" x14ac:dyDescent="0.15">
      <c r="A34" s="42" t="s">
        <v>313</v>
      </c>
      <c r="B34" s="43" t="s">
        <v>314</v>
      </c>
      <c r="C34" s="89" t="s">
        <v>204</v>
      </c>
      <c r="D34" s="101"/>
      <c r="E34" s="46" t="s">
        <v>950</v>
      </c>
      <c r="F34" s="175" t="s">
        <v>939</v>
      </c>
      <c r="G34" s="174" t="s">
        <v>951</v>
      </c>
      <c r="H34" s="174" t="s">
        <v>576</v>
      </c>
      <c r="I34" s="177" t="s">
        <v>907</v>
      </c>
    </row>
    <row r="35" spans="1:12" x14ac:dyDescent="0.15">
      <c r="A35" s="42" t="s">
        <v>315</v>
      </c>
      <c r="B35" s="43" t="s">
        <v>316</v>
      </c>
      <c r="C35" s="89" t="s">
        <v>204</v>
      </c>
      <c r="D35" s="101"/>
      <c r="E35" s="46" t="s">
        <v>952</v>
      </c>
      <c r="F35" s="175" t="s">
        <v>953</v>
      </c>
      <c r="G35" s="174" t="s">
        <v>1008</v>
      </c>
      <c r="H35" s="174" t="s">
        <v>576</v>
      </c>
      <c r="I35" s="47" t="s">
        <v>909</v>
      </c>
      <c r="K35" s="256" t="s">
        <v>902</v>
      </c>
      <c r="L35" s="256"/>
    </row>
    <row r="36" spans="1:12" x14ac:dyDescent="0.15">
      <c r="A36" s="42" t="s">
        <v>115</v>
      </c>
      <c r="B36" s="43" t="s">
        <v>116</v>
      </c>
      <c r="C36" s="89" t="s">
        <v>204</v>
      </c>
      <c r="D36" s="101"/>
      <c r="E36" s="46" t="s">
        <v>364</v>
      </c>
      <c r="F36" s="175" t="s">
        <v>445</v>
      </c>
      <c r="G36" s="174" t="s">
        <v>446</v>
      </c>
      <c r="H36" s="174" t="s">
        <v>300</v>
      </c>
      <c r="I36" s="47" t="s">
        <v>909</v>
      </c>
      <c r="K36" s="93" t="s">
        <v>276</v>
      </c>
      <c r="L36" s="91" t="s">
        <v>865</v>
      </c>
    </row>
    <row r="37" spans="1:12" x14ac:dyDescent="0.15">
      <c r="A37" s="42" t="s">
        <v>185</v>
      </c>
      <c r="B37" s="43" t="s">
        <v>186</v>
      </c>
      <c r="C37" s="89" t="s">
        <v>204</v>
      </c>
      <c r="D37" s="101"/>
      <c r="E37" s="46" t="s">
        <v>365</v>
      </c>
      <c r="F37" s="175" t="s">
        <v>447</v>
      </c>
      <c r="G37" s="174" t="s">
        <v>448</v>
      </c>
      <c r="H37" s="174" t="s">
        <v>300</v>
      </c>
      <c r="I37" s="177" t="s">
        <v>907</v>
      </c>
      <c r="K37" s="46" t="s">
        <v>270</v>
      </c>
      <c r="L37" s="47" t="s">
        <v>265</v>
      </c>
    </row>
    <row r="38" spans="1:12" x14ac:dyDescent="0.15">
      <c r="A38" s="42" t="s">
        <v>173</v>
      </c>
      <c r="B38" s="43" t="s">
        <v>174</v>
      </c>
      <c r="C38" s="89" t="s">
        <v>204</v>
      </c>
      <c r="D38" s="101"/>
      <c r="E38" s="46" t="s">
        <v>954</v>
      </c>
      <c r="F38" s="175" t="s">
        <v>955</v>
      </c>
      <c r="G38" s="174" t="s">
        <v>956</v>
      </c>
      <c r="H38" s="174" t="s">
        <v>300</v>
      </c>
      <c r="I38" s="177" t="s">
        <v>907</v>
      </c>
      <c r="K38" s="46" t="s">
        <v>271</v>
      </c>
      <c r="L38" s="47" t="s">
        <v>266</v>
      </c>
    </row>
    <row r="39" spans="1:12" x14ac:dyDescent="0.15">
      <c r="A39" s="42" t="s">
        <v>37</v>
      </c>
      <c r="B39" s="43" t="s">
        <v>38</v>
      </c>
      <c r="C39" s="89" t="s">
        <v>204</v>
      </c>
      <c r="D39" s="101"/>
      <c r="E39" s="46" t="s">
        <v>366</v>
      </c>
      <c r="F39" s="175" t="s">
        <v>449</v>
      </c>
      <c r="G39" s="174" t="s">
        <v>450</v>
      </c>
      <c r="H39" s="174" t="s">
        <v>300</v>
      </c>
      <c r="I39" s="47" t="s">
        <v>909</v>
      </c>
      <c r="K39" s="46" t="s">
        <v>272</v>
      </c>
      <c r="L39" s="47" t="s">
        <v>267</v>
      </c>
    </row>
    <row r="40" spans="1:12" x14ac:dyDescent="0.15">
      <c r="A40" s="42" t="s">
        <v>39</v>
      </c>
      <c r="B40" s="43" t="s">
        <v>40</v>
      </c>
      <c r="C40" s="89" t="s">
        <v>204</v>
      </c>
      <c r="D40" s="101"/>
      <c r="E40" s="46" t="s">
        <v>367</v>
      </c>
      <c r="F40" s="175" t="s">
        <v>451</v>
      </c>
      <c r="G40" s="174" t="s">
        <v>452</v>
      </c>
      <c r="H40" s="174" t="s">
        <v>300</v>
      </c>
      <c r="I40" s="47" t="s">
        <v>909</v>
      </c>
      <c r="K40" s="46" t="s">
        <v>273</v>
      </c>
      <c r="L40" s="47" t="s">
        <v>268</v>
      </c>
    </row>
    <row r="41" spans="1:12" x14ac:dyDescent="0.15">
      <c r="A41" s="42" t="s">
        <v>136</v>
      </c>
      <c r="B41" s="43" t="s">
        <v>137</v>
      </c>
      <c r="C41" s="89" t="s">
        <v>204</v>
      </c>
      <c r="D41" s="101"/>
      <c r="E41" s="46" t="s">
        <v>368</v>
      </c>
      <c r="F41" s="175" t="s">
        <v>453</v>
      </c>
      <c r="G41" s="174" t="s">
        <v>454</v>
      </c>
      <c r="H41" s="174" t="s">
        <v>300</v>
      </c>
      <c r="I41" s="47" t="s">
        <v>909</v>
      </c>
      <c r="K41" s="46" t="s">
        <v>254</v>
      </c>
      <c r="L41" s="47" t="s">
        <v>274</v>
      </c>
    </row>
    <row r="42" spans="1:12" x14ac:dyDescent="0.15">
      <c r="A42" s="42" t="s">
        <v>35</v>
      </c>
      <c r="B42" s="43" t="s">
        <v>36</v>
      </c>
      <c r="C42" s="89" t="s">
        <v>204</v>
      </c>
      <c r="D42" s="101"/>
      <c r="E42" s="46" t="s">
        <v>369</v>
      </c>
      <c r="F42" s="175" t="s">
        <v>455</v>
      </c>
      <c r="G42" s="174" t="s">
        <v>456</v>
      </c>
      <c r="H42" s="174" t="s">
        <v>300</v>
      </c>
      <c r="I42" s="47" t="s">
        <v>909</v>
      </c>
      <c r="K42" s="46" t="s">
        <v>269</v>
      </c>
      <c r="L42" s="47" t="s">
        <v>275</v>
      </c>
    </row>
    <row r="43" spans="1:12" x14ac:dyDescent="0.15">
      <c r="A43" s="42" t="s">
        <v>579</v>
      </c>
      <c r="B43" s="43" t="s">
        <v>34</v>
      </c>
      <c r="C43" s="89" t="s">
        <v>204</v>
      </c>
      <c r="D43" s="101"/>
      <c r="E43" s="46" t="s">
        <v>369</v>
      </c>
      <c r="F43" s="175" t="s">
        <v>455</v>
      </c>
      <c r="G43" s="174" t="s">
        <v>456</v>
      </c>
      <c r="H43" s="174" t="s">
        <v>300</v>
      </c>
      <c r="I43" s="177" t="s">
        <v>907</v>
      </c>
      <c r="K43" s="104" t="s">
        <v>31</v>
      </c>
      <c r="L43" s="165"/>
    </row>
    <row r="44" spans="1:12" x14ac:dyDescent="0.15">
      <c r="A44" s="42" t="s">
        <v>41</v>
      </c>
      <c r="B44" s="43" t="s">
        <v>42</v>
      </c>
      <c r="C44" s="89" t="s">
        <v>204</v>
      </c>
      <c r="D44" s="113"/>
      <c r="E44" s="46" t="s">
        <v>370</v>
      </c>
      <c r="F44" s="175" t="s">
        <v>457</v>
      </c>
      <c r="G44" s="174" t="s">
        <v>458</v>
      </c>
      <c r="H44" s="174" t="s">
        <v>300</v>
      </c>
      <c r="I44" s="177" t="s">
        <v>907</v>
      </c>
    </row>
    <row r="45" spans="1:12" x14ac:dyDescent="0.15">
      <c r="A45" s="42" t="s">
        <v>43</v>
      </c>
      <c r="B45" s="43" t="s">
        <v>44</v>
      </c>
      <c r="C45" s="89" t="s">
        <v>204</v>
      </c>
      <c r="D45" s="101"/>
      <c r="E45" s="46" t="s">
        <v>370</v>
      </c>
      <c r="F45" s="175" t="s">
        <v>457</v>
      </c>
      <c r="G45" s="174" t="s">
        <v>458</v>
      </c>
      <c r="H45" s="174" t="s">
        <v>300</v>
      </c>
      <c r="I45" s="47" t="s">
        <v>909</v>
      </c>
    </row>
    <row r="46" spans="1:12" x14ac:dyDescent="0.15">
      <c r="A46" s="42" t="s">
        <v>45</v>
      </c>
      <c r="B46" s="43" t="s">
        <v>46</v>
      </c>
      <c r="C46" s="89" t="s">
        <v>204</v>
      </c>
      <c r="D46" s="101"/>
      <c r="E46" s="46" t="s">
        <v>371</v>
      </c>
      <c r="F46" s="175" t="s">
        <v>459</v>
      </c>
      <c r="G46" s="174" t="s">
        <v>460</v>
      </c>
      <c r="H46" s="174" t="s">
        <v>300</v>
      </c>
      <c r="I46" s="47" t="s">
        <v>909</v>
      </c>
      <c r="K46" s="255" t="s">
        <v>895</v>
      </c>
      <c r="L46" s="255"/>
    </row>
    <row r="47" spans="1:12" x14ac:dyDescent="0.15">
      <c r="A47" s="42" t="s">
        <v>391</v>
      </c>
      <c r="B47" s="43" t="s">
        <v>47</v>
      </c>
      <c r="C47" s="89" t="s">
        <v>204</v>
      </c>
      <c r="D47" s="101"/>
      <c r="E47" s="46" t="s">
        <v>371</v>
      </c>
      <c r="F47" s="175" t="s">
        <v>459</v>
      </c>
      <c r="G47" s="174" t="s">
        <v>460</v>
      </c>
      <c r="H47" s="174" t="s">
        <v>300</v>
      </c>
      <c r="I47" s="177" t="s">
        <v>907</v>
      </c>
      <c r="K47" s="93" t="s">
        <v>584</v>
      </c>
      <c r="L47" s="92" t="s">
        <v>604</v>
      </c>
    </row>
    <row r="48" spans="1:12" x14ac:dyDescent="0.15">
      <c r="A48" s="42" t="s">
        <v>146</v>
      </c>
      <c r="B48" s="43" t="s">
        <v>147</v>
      </c>
      <c r="C48" s="89" t="s">
        <v>204</v>
      </c>
      <c r="D48" s="101"/>
      <c r="E48" s="46" t="s">
        <v>957</v>
      </c>
      <c r="F48" s="175" t="s">
        <v>958</v>
      </c>
      <c r="G48" s="174" t="s">
        <v>959</v>
      </c>
      <c r="H48" s="174" t="s">
        <v>300</v>
      </c>
      <c r="I48" s="177" t="s">
        <v>907</v>
      </c>
      <c r="K48" s="46" t="s">
        <v>605</v>
      </c>
      <c r="L48" s="47" t="s">
        <v>606</v>
      </c>
    </row>
    <row r="49" spans="1:12" x14ac:dyDescent="0.15">
      <c r="A49" s="42" t="s">
        <v>48</v>
      </c>
      <c r="B49" s="43" t="s">
        <v>49</v>
      </c>
      <c r="C49" s="89" t="s">
        <v>204</v>
      </c>
      <c r="D49" s="101"/>
      <c r="E49" s="46" t="s">
        <v>372</v>
      </c>
      <c r="F49" s="175" t="s">
        <v>461</v>
      </c>
      <c r="G49" s="174" t="s">
        <v>462</v>
      </c>
      <c r="H49" s="174" t="s">
        <v>300</v>
      </c>
      <c r="I49" s="47" t="s">
        <v>909</v>
      </c>
      <c r="K49" s="48" t="s">
        <v>607</v>
      </c>
      <c r="L49" s="49" t="s">
        <v>608</v>
      </c>
    </row>
    <row r="50" spans="1:12" x14ac:dyDescent="0.15">
      <c r="A50" s="42" t="s">
        <v>50</v>
      </c>
      <c r="B50" s="43" t="s">
        <v>51</v>
      </c>
      <c r="C50" s="89" t="s">
        <v>204</v>
      </c>
      <c r="D50" s="101"/>
      <c r="E50" s="46" t="s">
        <v>960</v>
      </c>
      <c r="F50" s="175" t="s">
        <v>961</v>
      </c>
      <c r="G50" s="174" t="s">
        <v>962</v>
      </c>
      <c r="H50" s="174" t="s">
        <v>300</v>
      </c>
      <c r="I50" s="177" t="s">
        <v>907</v>
      </c>
    </row>
    <row r="51" spans="1:12" x14ac:dyDescent="0.15">
      <c r="A51" s="42" t="s">
        <v>148</v>
      </c>
      <c r="B51" s="43" t="s">
        <v>149</v>
      </c>
      <c r="C51" s="89" t="s">
        <v>204</v>
      </c>
      <c r="D51" s="101"/>
      <c r="E51" s="46" t="s">
        <v>373</v>
      </c>
      <c r="F51" s="175" t="s">
        <v>463</v>
      </c>
      <c r="G51" s="174" t="s">
        <v>464</v>
      </c>
      <c r="H51" s="174" t="s">
        <v>300</v>
      </c>
      <c r="I51" s="47" t="s">
        <v>909</v>
      </c>
    </row>
    <row r="52" spans="1:12" x14ac:dyDescent="0.15">
      <c r="A52" s="42" t="s">
        <v>52</v>
      </c>
      <c r="B52" s="43" t="s">
        <v>53</v>
      </c>
      <c r="C52" s="89" t="s">
        <v>204</v>
      </c>
      <c r="D52" s="101"/>
      <c r="E52" s="46" t="s">
        <v>374</v>
      </c>
      <c r="F52" s="175" t="s">
        <v>465</v>
      </c>
      <c r="G52" s="174" t="s">
        <v>466</v>
      </c>
      <c r="H52" s="174" t="s">
        <v>300</v>
      </c>
      <c r="I52" s="177" t="s">
        <v>907</v>
      </c>
      <c r="K52" s="255" t="s">
        <v>896</v>
      </c>
      <c r="L52" s="255"/>
    </row>
    <row r="53" spans="1:12" x14ac:dyDescent="0.15">
      <c r="A53" s="42" t="s">
        <v>54</v>
      </c>
      <c r="B53" s="43" t="s">
        <v>32</v>
      </c>
      <c r="C53" s="89" t="s">
        <v>204</v>
      </c>
      <c r="D53" s="101"/>
      <c r="E53" s="46" t="s">
        <v>375</v>
      </c>
      <c r="F53" s="175" t="s">
        <v>467</v>
      </c>
      <c r="G53" s="174" t="s">
        <v>468</v>
      </c>
      <c r="H53" s="174" t="s">
        <v>300</v>
      </c>
      <c r="I53" s="47" t="s">
        <v>909</v>
      </c>
      <c r="K53" s="93" t="s">
        <v>609</v>
      </c>
      <c r="L53" s="92" t="s">
        <v>610</v>
      </c>
    </row>
    <row r="54" spans="1:12" x14ac:dyDescent="0.15">
      <c r="A54" s="42" t="s">
        <v>175</v>
      </c>
      <c r="B54" s="43" t="s">
        <v>176</v>
      </c>
      <c r="C54" s="89" t="s">
        <v>204</v>
      </c>
      <c r="D54" s="101"/>
      <c r="E54" s="46" t="s">
        <v>376</v>
      </c>
      <c r="F54" s="175" t="s">
        <v>469</v>
      </c>
      <c r="G54" s="174" t="s">
        <v>470</v>
      </c>
      <c r="H54" s="174" t="s">
        <v>300</v>
      </c>
      <c r="I54" s="47" t="s">
        <v>909</v>
      </c>
      <c r="K54" s="46" t="s">
        <v>611</v>
      </c>
      <c r="L54" s="47" t="s">
        <v>612</v>
      </c>
    </row>
    <row r="55" spans="1:12" x14ac:dyDescent="0.15">
      <c r="A55" s="42" t="s">
        <v>151</v>
      </c>
      <c r="B55" s="43" t="s">
        <v>152</v>
      </c>
      <c r="C55" s="89" t="s">
        <v>204</v>
      </c>
      <c r="D55" s="101"/>
      <c r="E55" s="46" t="s">
        <v>377</v>
      </c>
      <c r="F55" s="175" t="s">
        <v>471</v>
      </c>
      <c r="G55" s="174" t="s">
        <v>472</v>
      </c>
      <c r="H55" s="174" t="s">
        <v>300</v>
      </c>
      <c r="I55" s="47" t="s">
        <v>909</v>
      </c>
      <c r="K55" s="46" t="s">
        <v>603</v>
      </c>
      <c r="L55" s="47" t="s">
        <v>613</v>
      </c>
    </row>
    <row r="56" spans="1:12" x14ac:dyDescent="0.15">
      <c r="A56" s="42" t="s">
        <v>153</v>
      </c>
      <c r="B56" s="43" t="s">
        <v>154</v>
      </c>
      <c r="C56" s="89" t="s">
        <v>204</v>
      </c>
      <c r="D56" s="101"/>
      <c r="E56" s="46" t="s">
        <v>378</v>
      </c>
      <c r="F56" s="175" t="s">
        <v>473</v>
      </c>
      <c r="G56" s="174" t="s">
        <v>454</v>
      </c>
      <c r="H56" s="174" t="s">
        <v>300</v>
      </c>
      <c r="I56" s="47" t="s">
        <v>909</v>
      </c>
      <c r="K56" s="48" t="s">
        <v>614</v>
      </c>
      <c r="L56" s="49" t="s">
        <v>615</v>
      </c>
    </row>
    <row r="57" spans="1:12" x14ac:dyDescent="0.15">
      <c r="A57" s="42" t="s">
        <v>55</v>
      </c>
      <c r="B57" s="43" t="s">
        <v>56</v>
      </c>
      <c r="C57" s="89" t="s">
        <v>204</v>
      </c>
      <c r="D57" s="101"/>
      <c r="E57" s="46" t="s">
        <v>963</v>
      </c>
      <c r="F57" s="175" t="s">
        <v>964</v>
      </c>
      <c r="G57" s="174" t="s">
        <v>965</v>
      </c>
      <c r="H57" s="174" t="s">
        <v>300</v>
      </c>
      <c r="I57" s="47" t="s">
        <v>909</v>
      </c>
    </row>
    <row r="58" spans="1:12" x14ac:dyDescent="0.15">
      <c r="A58" s="42" t="s">
        <v>57</v>
      </c>
      <c r="B58" s="43" t="s">
        <v>58</v>
      </c>
      <c r="C58" s="89" t="s">
        <v>204</v>
      </c>
      <c r="D58" s="101"/>
      <c r="E58" s="46" t="s">
        <v>379</v>
      </c>
      <c r="F58" s="175" t="s">
        <v>474</v>
      </c>
      <c r="G58" s="174" t="s">
        <v>979</v>
      </c>
      <c r="H58" s="174" t="s">
        <v>306</v>
      </c>
      <c r="I58" s="47" t="s">
        <v>909</v>
      </c>
    </row>
    <row r="59" spans="1:12" x14ac:dyDescent="0.15">
      <c r="A59" s="42" t="s">
        <v>59</v>
      </c>
      <c r="B59" s="43" t="s">
        <v>60</v>
      </c>
      <c r="C59" s="89" t="s">
        <v>204</v>
      </c>
      <c r="D59" s="101"/>
      <c r="E59" s="46" t="s">
        <v>380</v>
      </c>
      <c r="F59" s="175" t="s">
        <v>475</v>
      </c>
      <c r="G59" s="174" t="s">
        <v>980</v>
      </c>
      <c r="H59" s="174" t="s">
        <v>306</v>
      </c>
      <c r="I59" s="47" t="s">
        <v>909</v>
      </c>
    </row>
    <row r="60" spans="1:12" x14ac:dyDescent="0.15">
      <c r="A60" s="42" t="s">
        <v>177</v>
      </c>
      <c r="B60" s="43" t="s">
        <v>61</v>
      </c>
      <c r="C60" s="89" t="s">
        <v>204</v>
      </c>
      <c r="D60" s="101"/>
      <c r="E60" s="46" t="s">
        <v>381</v>
      </c>
      <c r="F60" s="175" t="s">
        <v>476</v>
      </c>
      <c r="G60" s="174" t="s">
        <v>477</v>
      </c>
      <c r="H60" s="174" t="s">
        <v>306</v>
      </c>
      <c r="I60" s="47" t="s">
        <v>909</v>
      </c>
    </row>
    <row r="61" spans="1:12" x14ac:dyDescent="0.15">
      <c r="A61" s="42" t="s">
        <v>159</v>
      </c>
      <c r="B61" s="43" t="s">
        <v>160</v>
      </c>
      <c r="C61" s="89" t="s">
        <v>204</v>
      </c>
      <c r="D61" s="101"/>
      <c r="E61" s="46" t="s">
        <v>382</v>
      </c>
      <c r="F61" s="175" t="s">
        <v>478</v>
      </c>
      <c r="G61" s="174" t="s">
        <v>479</v>
      </c>
      <c r="H61" s="174" t="s">
        <v>306</v>
      </c>
      <c r="I61" s="47" t="s">
        <v>909</v>
      </c>
    </row>
    <row r="62" spans="1:12" x14ac:dyDescent="0.15">
      <c r="A62" s="42" t="s">
        <v>162</v>
      </c>
      <c r="B62" s="43" t="s">
        <v>163</v>
      </c>
      <c r="C62" s="89" t="s">
        <v>204</v>
      </c>
      <c r="D62" s="101"/>
      <c r="E62" s="46" t="s">
        <v>383</v>
      </c>
      <c r="F62" s="175" t="s">
        <v>480</v>
      </c>
      <c r="G62" s="174" t="s">
        <v>966</v>
      </c>
      <c r="H62" s="174" t="s">
        <v>306</v>
      </c>
      <c r="I62" s="47" t="s">
        <v>909</v>
      </c>
    </row>
    <row r="63" spans="1:12" x14ac:dyDescent="0.15">
      <c r="A63" s="42" t="s">
        <v>62</v>
      </c>
      <c r="B63" s="43" t="s">
        <v>63</v>
      </c>
      <c r="C63" s="89" t="s">
        <v>204</v>
      </c>
      <c r="D63" s="101"/>
      <c r="E63" s="46" t="s">
        <v>967</v>
      </c>
      <c r="F63" s="175" t="s">
        <v>968</v>
      </c>
      <c r="G63" s="174" t="s">
        <v>969</v>
      </c>
      <c r="H63" s="174" t="s">
        <v>306</v>
      </c>
      <c r="I63" s="177" t="s">
        <v>907</v>
      </c>
    </row>
    <row r="64" spans="1:12" x14ac:dyDescent="0.15">
      <c r="A64" s="42" t="s">
        <v>199</v>
      </c>
      <c r="B64" s="43" t="s">
        <v>165</v>
      </c>
      <c r="C64" s="89" t="s">
        <v>204</v>
      </c>
      <c r="D64" s="101"/>
      <c r="E64" s="46" t="s">
        <v>384</v>
      </c>
      <c r="F64" s="175" t="s">
        <v>481</v>
      </c>
      <c r="G64" s="174" t="s">
        <v>970</v>
      </c>
      <c r="H64" s="174" t="s">
        <v>306</v>
      </c>
      <c r="I64" s="47" t="s">
        <v>909</v>
      </c>
    </row>
    <row r="65" spans="1:9" x14ac:dyDescent="0.15">
      <c r="A65" s="42" t="s">
        <v>580</v>
      </c>
      <c r="B65" s="43" t="s">
        <v>166</v>
      </c>
      <c r="C65" s="89" t="s">
        <v>204</v>
      </c>
      <c r="D65" s="101"/>
      <c r="E65" s="46" t="s">
        <v>385</v>
      </c>
      <c r="F65" s="175" t="s">
        <v>482</v>
      </c>
      <c r="G65" s="174" t="s">
        <v>999</v>
      </c>
      <c r="H65" s="174" t="s">
        <v>306</v>
      </c>
      <c r="I65" s="47" t="s">
        <v>909</v>
      </c>
    </row>
    <row r="66" spans="1:9" x14ac:dyDescent="0.15">
      <c r="A66" s="42" t="s">
        <v>64</v>
      </c>
      <c r="B66" s="43" t="s">
        <v>65</v>
      </c>
      <c r="C66" s="89" t="s">
        <v>204</v>
      </c>
      <c r="D66" s="101"/>
      <c r="E66" s="46" t="s">
        <v>386</v>
      </c>
      <c r="F66" s="175" t="s">
        <v>483</v>
      </c>
      <c r="G66" s="174" t="s">
        <v>966</v>
      </c>
      <c r="H66" s="174" t="s">
        <v>306</v>
      </c>
      <c r="I66" s="47" t="s">
        <v>909</v>
      </c>
    </row>
    <row r="67" spans="1:9" x14ac:dyDescent="0.15">
      <c r="A67" s="42" t="s">
        <v>66</v>
      </c>
      <c r="B67" s="43" t="s">
        <v>33</v>
      </c>
      <c r="C67" s="89" t="s">
        <v>204</v>
      </c>
      <c r="D67" s="101"/>
      <c r="E67" s="46" t="s">
        <v>971</v>
      </c>
      <c r="F67" s="175" t="s">
        <v>972</v>
      </c>
      <c r="G67" s="174" t="s">
        <v>973</v>
      </c>
      <c r="H67" s="174" t="s">
        <v>312</v>
      </c>
      <c r="I67" s="177" t="s">
        <v>907</v>
      </c>
    </row>
    <row r="68" spans="1:9" x14ac:dyDescent="0.15">
      <c r="A68" s="42" t="s">
        <v>67</v>
      </c>
      <c r="B68" s="43" t="s">
        <v>68</v>
      </c>
      <c r="C68" s="89" t="s">
        <v>204</v>
      </c>
      <c r="D68" s="101"/>
      <c r="E68" s="46" t="s">
        <v>994</v>
      </c>
      <c r="F68" s="175" t="s">
        <v>906</v>
      </c>
      <c r="G68" s="174" t="s">
        <v>406</v>
      </c>
      <c r="H68" s="174" t="s">
        <v>49</v>
      </c>
      <c r="I68" s="177" t="s">
        <v>907</v>
      </c>
    </row>
    <row r="69" spans="1:9" x14ac:dyDescent="0.15">
      <c r="A69" s="42" t="s">
        <v>211</v>
      </c>
      <c r="B69" s="43" t="s">
        <v>69</v>
      </c>
      <c r="C69" s="89" t="s">
        <v>204</v>
      </c>
      <c r="D69" s="101"/>
      <c r="E69" s="46" t="s">
        <v>1009</v>
      </c>
      <c r="F69" s="175" t="s">
        <v>906</v>
      </c>
      <c r="G69" s="174" t="s">
        <v>908</v>
      </c>
      <c r="H69" s="174" t="s">
        <v>49</v>
      </c>
      <c r="I69" s="47" t="s">
        <v>909</v>
      </c>
    </row>
    <row r="70" spans="1:9" x14ac:dyDescent="0.15">
      <c r="A70" s="42" t="s">
        <v>178</v>
      </c>
      <c r="B70" s="43" t="s">
        <v>72</v>
      </c>
      <c r="C70" s="89" t="s">
        <v>204</v>
      </c>
      <c r="D70" s="101"/>
      <c r="E70" s="46" t="s">
        <v>1011</v>
      </c>
      <c r="F70" s="175" t="s">
        <v>906</v>
      </c>
      <c r="G70" s="174" t="s">
        <v>1012</v>
      </c>
      <c r="H70" s="174" t="s">
        <v>49</v>
      </c>
      <c r="I70" s="47" t="s">
        <v>909</v>
      </c>
    </row>
    <row r="71" spans="1:9" x14ac:dyDescent="0.15">
      <c r="A71" s="42" t="s">
        <v>180</v>
      </c>
      <c r="B71" s="43" t="s">
        <v>78</v>
      </c>
      <c r="C71" s="89" t="s">
        <v>204</v>
      </c>
      <c r="D71" s="101"/>
      <c r="E71" s="46" t="s">
        <v>910</v>
      </c>
      <c r="F71" s="175" t="s">
        <v>911</v>
      </c>
      <c r="G71" s="174" t="s">
        <v>912</v>
      </c>
      <c r="H71" s="174" t="s">
        <v>51</v>
      </c>
      <c r="I71" s="177" t="s">
        <v>907</v>
      </c>
    </row>
    <row r="72" spans="1:9" x14ac:dyDescent="0.15">
      <c r="A72" s="42" t="s">
        <v>212</v>
      </c>
      <c r="B72" s="43" t="s">
        <v>74</v>
      </c>
      <c r="C72" s="89" t="s">
        <v>204</v>
      </c>
      <c r="D72" s="101"/>
      <c r="E72" s="46" t="s">
        <v>913</v>
      </c>
      <c r="F72" s="175" t="s">
        <v>1010</v>
      </c>
      <c r="G72" s="174" t="s">
        <v>914</v>
      </c>
      <c r="H72" s="174" t="s">
        <v>51</v>
      </c>
      <c r="I72" s="47" t="s">
        <v>909</v>
      </c>
    </row>
    <row r="73" spans="1:9" x14ac:dyDescent="0.15">
      <c r="A73" s="42" t="s">
        <v>179</v>
      </c>
      <c r="B73" s="43" t="s">
        <v>77</v>
      </c>
      <c r="C73" s="89" t="s">
        <v>204</v>
      </c>
      <c r="D73" s="101"/>
      <c r="E73" s="46" t="s">
        <v>223</v>
      </c>
      <c r="F73" s="175" t="s">
        <v>223</v>
      </c>
      <c r="G73" s="174" t="s">
        <v>984</v>
      </c>
      <c r="H73" s="174" t="s">
        <v>33</v>
      </c>
      <c r="I73" s="47" t="s">
        <v>909</v>
      </c>
    </row>
    <row r="74" spans="1:9" x14ac:dyDescent="0.15">
      <c r="A74" s="42" t="s">
        <v>70</v>
      </c>
      <c r="B74" s="43" t="s">
        <v>71</v>
      </c>
      <c r="C74" s="89" t="s">
        <v>204</v>
      </c>
      <c r="D74" s="101"/>
      <c r="E74" s="46" t="s">
        <v>224</v>
      </c>
      <c r="F74" s="175" t="s">
        <v>224</v>
      </c>
      <c r="G74" s="174" t="s">
        <v>985</v>
      </c>
      <c r="H74" s="174" t="s">
        <v>33</v>
      </c>
      <c r="I74" s="47" t="s">
        <v>909</v>
      </c>
    </row>
    <row r="75" spans="1:9" x14ac:dyDescent="0.15">
      <c r="A75" s="42" t="s">
        <v>79</v>
      </c>
      <c r="B75" s="43" t="s">
        <v>80</v>
      </c>
      <c r="C75" s="89" t="s">
        <v>204</v>
      </c>
      <c r="D75" s="101"/>
      <c r="E75" s="46" t="s">
        <v>225</v>
      </c>
      <c r="F75" s="175" t="s">
        <v>225</v>
      </c>
      <c r="G75" s="174" t="s">
        <v>915</v>
      </c>
      <c r="H75" s="174" t="s">
        <v>33</v>
      </c>
      <c r="I75" s="177" t="s">
        <v>907</v>
      </c>
    </row>
    <row r="76" spans="1:9" x14ac:dyDescent="0.15">
      <c r="A76" s="42" t="s">
        <v>81</v>
      </c>
      <c r="B76" s="43" t="s">
        <v>82</v>
      </c>
      <c r="C76" s="89" t="s">
        <v>204</v>
      </c>
      <c r="D76" s="113"/>
      <c r="E76" s="46" t="s">
        <v>226</v>
      </c>
      <c r="F76" s="175" t="s">
        <v>226</v>
      </c>
      <c r="G76" s="174" t="s">
        <v>986</v>
      </c>
      <c r="H76" s="174" t="s">
        <v>33</v>
      </c>
      <c r="I76" s="47" t="s">
        <v>909</v>
      </c>
    </row>
    <row r="77" spans="1:9" x14ac:dyDescent="0.15">
      <c r="A77" s="42" t="s">
        <v>393</v>
      </c>
      <c r="B77" s="43" t="s">
        <v>394</v>
      </c>
      <c r="C77" s="89" t="s">
        <v>213</v>
      </c>
      <c r="D77" s="113"/>
      <c r="E77" s="46" t="s">
        <v>343</v>
      </c>
      <c r="F77" s="175" t="s">
        <v>343</v>
      </c>
      <c r="G77" s="174" t="s">
        <v>1003</v>
      </c>
      <c r="H77" s="174" t="s">
        <v>33</v>
      </c>
      <c r="I77" s="47" t="s">
        <v>909</v>
      </c>
    </row>
    <row r="78" spans="1:9" x14ac:dyDescent="0.15">
      <c r="A78" s="42" t="s">
        <v>83</v>
      </c>
      <c r="B78" s="43" t="s">
        <v>84</v>
      </c>
      <c r="C78" s="89" t="s">
        <v>213</v>
      </c>
      <c r="D78" s="113"/>
      <c r="E78" s="46" t="s">
        <v>344</v>
      </c>
      <c r="F78" s="175" t="s">
        <v>1004</v>
      </c>
      <c r="G78" s="174" t="s">
        <v>1005</v>
      </c>
      <c r="H78" s="174" t="s">
        <v>33</v>
      </c>
      <c r="I78" s="47" t="s">
        <v>909</v>
      </c>
    </row>
    <row r="79" spans="1:9" x14ac:dyDescent="0.15">
      <c r="A79" s="42" t="s">
        <v>85</v>
      </c>
      <c r="B79" s="43" t="s">
        <v>86</v>
      </c>
      <c r="C79" s="89" t="s">
        <v>213</v>
      </c>
      <c r="D79" s="113"/>
      <c r="E79" s="46" t="s">
        <v>1007</v>
      </c>
      <c r="F79" s="175" t="s">
        <v>225</v>
      </c>
      <c r="G79" s="174" t="s">
        <v>915</v>
      </c>
      <c r="H79" s="174" t="s">
        <v>33</v>
      </c>
      <c r="I79" s="177" t="s">
        <v>907</v>
      </c>
    </row>
    <row r="80" spans="1:9" x14ac:dyDescent="0.15">
      <c r="A80" s="42" t="s">
        <v>215</v>
      </c>
      <c r="B80" s="43" t="s">
        <v>216</v>
      </c>
      <c r="C80" s="89" t="s">
        <v>213</v>
      </c>
      <c r="D80" s="113"/>
      <c r="E80" s="46" t="s">
        <v>227</v>
      </c>
      <c r="F80" s="175" t="s">
        <v>987</v>
      </c>
      <c r="G80" s="174" t="s">
        <v>988</v>
      </c>
      <c r="H80" s="174" t="s">
        <v>68</v>
      </c>
      <c r="I80" s="47" t="s">
        <v>909</v>
      </c>
    </row>
    <row r="81" spans="1:9" x14ac:dyDescent="0.15">
      <c r="A81" s="42" t="s">
        <v>205</v>
      </c>
      <c r="B81" s="43" t="s">
        <v>75</v>
      </c>
      <c r="C81" s="89" t="s">
        <v>214</v>
      </c>
      <c r="D81" s="113"/>
      <c r="E81" s="46" t="s">
        <v>228</v>
      </c>
      <c r="F81" s="175" t="s">
        <v>989</v>
      </c>
      <c r="G81" s="174" t="s">
        <v>415</v>
      </c>
      <c r="H81" s="174" t="s">
        <v>68</v>
      </c>
      <c r="I81" s="47" t="s">
        <v>909</v>
      </c>
    </row>
    <row r="82" spans="1:9" x14ac:dyDescent="0.15">
      <c r="A82" s="42" t="s">
        <v>88</v>
      </c>
      <c r="B82" s="43" t="s">
        <v>89</v>
      </c>
      <c r="C82" s="89" t="s">
        <v>214</v>
      </c>
      <c r="D82" s="113"/>
      <c r="E82" s="46" t="s">
        <v>916</v>
      </c>
      <c r="F82" s="175" t="s">
        <v>917</v>
      </c>
      <c r="G82" s="174" t="s">
        <v>918</v>
      </c>
      <c r="H82" s="174" t="s">
        <v>68</v>
      </c>
      <c r="I82" s="177" t="s">
        <v>907</v>
      </c>
    </row>
    <row r="83" spans="1:9" x14ac:dyDescent="0.15">
      <c r="A83" s="42" t="s">
        <v>90</v>
      </c>
      <c r="B83" s="43" t="s">
        <v>91</v>
      </c>
      <c r="C83" s="89" t="s">
        <v>214</v>
      </c>
      <c r="D83" s="113"/>
      <c r="E83" s="46" t="s">
        <v>229</v>
      </c>
      <c r="F83" s="175" t="s">
        <v>407</v>
      </c>
      <c r="G83" s="174" t="s">
        <v>990</v>
      </c>
      <c r="H83" s="174" t="s">
        <v>68</v>
      </c>
      <c r="I83" s="47" t="s">
        <v>909</v>
      </c>
    </row>
    <row r="84" spans="1:9" x14ac:dyDescent="0.15">
      <c r="A84" s="42" t="s">
        <v>181</v>
      </c>
      <c r="B84" s="43" t="s">
        <v>92</v>
      </c>
      <c r="C84" s="89" t="s">
        <v>214</v>
      </c>
      <c r="D84" s="113"/>
      <c r="E84" s="46" t="s">
        <v>230</v>
      </c>
      <c r="F84" s="175" t="s">
        <v>408</v>
      </c>
      <c r="G84" s="174" t="s">
        <v>991</v>
      </c>
      <c r="H84" s="174" t="s">
        <v>68</v>
      </c>
      <c r="I84" s="47" t="s">
        <v>909</v>
      </c>
    </row>
    <row r="85" spans="1:9" x14ac:dyDescent="0.15">
      <c r="A85" s="42" t="s">
        <v>206</v>
      </c>
      <c r="B85" s="43" t="s">
        <v>207</v>
      </c>
      <c r="C85" s="89" t="s">
        <v>214</v>
      </c>
      <c r="D85" s="113"/>
      <c r="E85" s="46" t="s">
        <v>231</v>
      </c>
      <c r="F85" s="175" t="s">
        <v>992</v>
      </c>
      <c r="G85" s="174" t="s">
        <v>993</v>
      </c>
      <c r="H85" s="174" t="s">
        <v>68</v>
      </c>
      <c r="I85" s="47" t="s">
        <v>909</v>
      </c>
    </row>
    <row r="86" spans="1:9" x14ac:dyDescent="0.15">
      <c r="A86" s="42" t="s">
        <v>93</v>
      </c>
      <c r="B86" s="43" t="s">
        <v>76</v>
      </c>
      <c r="C86" s="89" t="s">
        <v>214</v>
      </c>
      <c r="D86" s="113"/>
      <c r="E86" s="46" t="s">
        <v>232</v>
      </c>
      <c r="F86" s="175" t="s">
        <v>409</v>
      </c>
      <c r="G86" s="174" t="s">
        <v>410</v>
      </c>
      <c r="H86" s="174" t="s">
        <v>68</v>
      </c>
      <c r="I86" s="177" t="s">
        <v>907</v>
      </c>
    </row>
    <row r="87" spans="1:9" x14ac:dyDescent="0.15">
      <c r="A87" s="42" t="s">
        <v>95</v>
      </c>
      <c r="B87" s="43" t="s">
        <v>96</v>
      </c>
      <c r="C87" s="89" t="s">
        <v>214</v>
      </c>
      <c r="D87" s="113"/>
      <c r="E87" s="46" t="s">
        <v>233</v>
      </c>
      <c r="F87" s="175" t="s">
        <v>411</v>
      </c>
      <c r="G87" s="174" t="s">
        <v>412</v>
      </c>
      <c r="H87" s="174" t="s">
        <v>68</v>
      </c>
      <c r="I87" s="177" t="s">
        <v>907</v>
      </c>
    </row>
    <row r="88" spans="1:9" x14ac:dyDescent="0.15">
      <c r="A88" s="42" t="s">
        <v>97</v>
      </c>
      <c r="B88" s="43" t="s">
        <v>98</v>
      </c>
      <c r="C88" s="89" t="s">
        <v>214</v>
      </c>
      <c r="D88" s="113"/>
      <c r="E88" s="46" t="s">
        <v>919</v>
      </c>
      <c r="F88" s="175" t="s">
        <v>920</v>
      </c>
      <c r="G88" s="174" t="s">
        <v>415</v>
      </c>
      <c r="H88" s="174" t="s">
        <v>68</v>
      </c>
      <c r="I88" s="177" t="s">
        <v>907</v>
      </c>
    </row>
    <row r="89" spans="1:9" x14ac:dyDescent="0.15">
      <c r="A89" s="42" t="s">
        <v>99</v>
      </c>
      <c r="B89" s="43" t="s">
        <v>100</v>
      </c>
      <c r="C89" s="89" t="s">
        <v>214</v>
      </c>
      <c r="D89" s="113"/>
      <c r="E89" s="46" t="s">
        <v>234</v>
      </c>
      <c r="F89" s="175" t="s">
        <v>413</v>
      </c>
      <c r="G89" s="174" t="s">
        <v>995</v>
      </c>
      <c r="H89" s="174" t="s">
        <v>68</v>
      </c>
      <c r="I89" s="47" t="s">
        <v>909</v>
      </c>
    </row>
    <row r="90" spans="1:9" x14ac:dyDescent="0.15">
      <c r="A90" s="42" t="s">
        <v>101</v>
      </c>
      <c r="B90" s="43" t="s">
        <v>102</v>
      </c>
      <c r="C90" s="89" t="s">
        <v>214</v>
      </c>
      <c r="D90" s="113"/>
      <c r="E90" s="46" t="s">
        <v>235</v>
      </c>
      <c r="F90" s="175" t="s">
        <v>414</v>
      </c>
      <c r="G90" s="174" t="s">
        <v>415</v>
      </c>
      <c r="H90" s="174" t="s">
        <v>68</v>
      </c>
      <c r="I90" s="47" t="s">
        <v>909</v>
      </c>
    </row>
    <row r="91" spans="1:9" x14ac:dyDescent="0.15">
      <c r="A91" s="42" t="s">
        <v>183</v>
      </c>
      <c r="B91" s="43" t="s">
        <v>184</v>
      </c>
      <c r="C91" s="89" t="s">
        <v>214</v>
      </c>
      <c r="D91" s="113"/>
      <c r="E91" s="46" t="s">
        <v>236</v>
      </c>
      <c r="F91" s="175" t="s">
        <v>996</v>
      </c>
      <c r="G91" s="174" t="s">
        <v>415</v>
      </c>
      <c r="H91" s="174" t="s">
        <v>68</v>
      </c>
      <c r="I91" s="47" t="s">
        <v>909</v>
      </c>
    </row>
    <row r="92" spans="1:9" x14ac:dyDescent="0.15">
      <c r="A92" s="42" t="s">
        <v>103</v>
      </c>
      <c r="B92" s="43" t="s">
        <v>104</v>
      </c>
      <c r="C92" s="89" t="s">
        <v>214</v>
      </c>
      <c r="D92" s="113"/>
      <c r="E92" s="46" t="s">
        <v>237</v>
      </c>
      <c r="F92" s="175" t="s">
        <v>1001</v>
      </c>
      <c r="G92" s="174" t="s">
        <v>1002</v>
      </c>
      <c r="H92" s="174" t="s">
        <v>68</v>
      </c>
      <c r="I92" s="47" t="s">
        <v>909</v>
      </c>
    </row>
    <row r="93" spans="1:9" x14ac:dyDescent="0.15">
      <c r="A93" s="42" t="s">
        <v>105</v>
      </c>
      <c r="B93" s="43" t="s">
        <v>106</v>
      </c>
      <c r="C93" s="89" t="s">
        <v>214</v>
      </c>
      <c r="D93" s="113"/>
      <c r="E93" s="46" t="s">
        <v>921</v>
      </c>
      <c r="F93" s="175" t="s">
        <v>1006</v>
      </c>
      <c r="G93" s="174" t="s">
        <v>993</v>
      </c>
      <c r="H93" s="174" t="s">
        <v>68</v>
      </c>
      <c r="I93" s="47" t="s">
        <v>909</v>
      </c>
    </row>
    <row r="94" spans="1:9" x14ac:dyDescent="0.15">
      <c r="A94" s="42" t="s">
        <v>107</v>
      </c>
      <c r="B94" s="43" t="s">
        <v>108</v>
      </c>
      <c r="C94" s="89" t="s">
        <v>214</v>
      </c>
      <c r="D94" s="113"/>
      <c r="E94" s="184" t="s">
        <v>277</v>
      </c>
      <c r="F94" s="183"/>
      <c r="G94" s="183"/>
      <c r="H94" s="183"/>
      <c r="I94" s="185"/>
    </row>
    <row r="95" spans="1:9" x14ac:dyDescent="0.15">
      <c r="A95" s="42" t="s">
        <v>109</v>
      </c>
      <c r="B95" s="43" t="s">
        <v>110</v>
      </c>
      <c r="C95" s="89" t="s">
        <v>214</v>
      </c>
      <c r="D95" s="113"/>
      <c r="E95" s="186" t="s">
        <v>1015</v>
      </c>
      <c r="F95" s="167"/>
      <c r="G95" s="167"/>
      <c r="H95" s="167"/>
      <c r="I95" s="168"/>
    </row>
    <row r="96" spans="1:9" x14ac:dyDescent="0.15">
      <c r="A96" s="42" t="s">
        <v>111</v>
      </c>
      <c r="B96" s="43" t="s">
        <v>112</v>
      </c>
      <c r="C96" s="89" t="s">
        <v>214</v>
      </c>
      <c r="D96" s="113"/>
    </row>
    <row r="97" spans="1:4" x14ac:dyDescent="0.15">
      <c r="A97" s="42" t="s">
        <v>113</v>
      </c>
      <c r="B97" s="43" t="s">
        <v>114</v>
      </c>
      <c r="C97" s="89" t="s">
        <v>214</v>
      </c>
      <c r="D97" s="113"/>
    </row>
    <row r="98" spans="1:4" x14ac:dyDescent="0.15">
      <c r="A98" s="42" t="s">
        <v>208</v>
      </c>
      <c r="B98" s="43" t="s">
        <v>209</v>
      </c>
      <c r="C98" s="89" t="s">
        <v>214</v>
      </c>
      <c r="D98" s="113"/>
    </row>
    <row r="99" spans="1:4" x14ac:dyDescent="0.15">
      <c r="A99" s="42" t="s">
        <v>210</v>
      </c>
      <c r="B99" s="43" t="s">
        <v>73</v>
      </c>
      <c r="C99" s="89" t="s">
        <v>214</v>
      </c>
      <c r="D99" s="113"/>
    </row>
    <row r="100" spans="1:4" x14ac:dyDescent="0.15">
      <c r="A100" s="42" t="s">
        <v>119</v>
      </c>
      <c r="B100" s="43" t="s">
        <v>120</v>
      </c>
      <c r="C100" s="89" t="s">
        <v>214</v>
      </c>
      <c r="D100" s="113"/>
    </row>
    <row r="101" spans="1:4" x14ac:dyDescent="0.15">
      <c r="A101" s="42" t="s">
        <v>124</v>
      </c>
      <c r="B101" s="43" t="s">
        <v>125</v>
      </c>
      <c r="C101" s="89" t="s">
        <v>214</v>
      </c>
      <c r="D101" s="113"/>
    </row>
    <row r="102" spans="1:4" x14ac:dyDescent="0.15">
      <c r="A102" s="42" t="s">
        <v>128</v>
      </c>
      <c r="B102" s="43" t="s">
        <v>129</v>
      </c>
      <c r="C102" s="89" t="s">
        <v>214</v>
      </c>
      <c r="D102" s="113"/>
    </row>
    <row r="103" spans="1:4" x14ac:dyDescent="0.15">
      <c r="A103" s="42" t="s">
        <v>132</v>
      </c>
      <c r="B103" s="43" t="s">
        <v>133</v>
      </c>
      <c r="C103" s="89" t="s">
        <v>214</v>
      </c>
      <c r="D103" s="113"/>
    </row>
    <row r="104" spans="1:4" x14ac:dyDescent="0.15">
      <c r="A104" s="42" t="s">
        <v>187</v>
      </c>
      <c r="B104" s="43" t="s">
        <v>123</v>
      </c>
      <c r="C104" s="89" t="s">
        <v>214</v>
      </c>
      <c r="D104" s="113"/>
    </row>
    <row r="105" spans="1:4" x14ac:dyDescent="0.15">
      <c r="A105" s="42" t="s">
        <v>188</v>
      </c>
      <c r="B105" s="43" t="s">
        <v>189</v>
      </c>
      <c r="C105" s="89" t="s">
        <v>214</v>
      </c>
      <c r="D105" s="113"/>
    </row>
    <row r="106" spans="1:4" x14ac:dyDescent="0.15">
      <c r="A106" s="42" t="s">
        <v>582</v>
      </c>
      <c r="B106" s="43" t="s">
        <v>190</v>
      </c>
      <c r="C106" s="89" t="s">
        <v>214</v>
      </c>
      <c r="D106" s="113"/>
    </row>
    <row r="107" spans="1:4" x14ac:dyDescent="0.15">
      <c r="A107" s="42" t="s">
        <v>140</v>
      </c>
      <c r="B107" s="43" t="s">
        <v>141</v>
      </c>
      <c r="C107" s="89" t="s">
        <v>214</v>
      </c>
      <c r="D107" s="113"/>
    </row>
    <row r="108" spans="1:4" x14ac:dyDescent="0.15">
      <c r="A108" s="42" t="s">
        <v>142</v>
      </c>
      <c r="B108" s="43" t="s">
        <v>143</v>
      </c>
      <c r="C108" s="89" t="s">
        <v>214</v>
      </c>
      <c r="D108" s="113"/>
    </row>
    <row r="109" spans="1:4" x14ac:dyDescent="0.15">
      <c r="A109" s="42" t="s">
        <v>144</v>
      </c>
      <c r="B109" s="43" t="s">
        <v>145</v>
      </c>
      <c r="C109" s="89" t="s">
        <v>214</v>
      </c>
      <c r="D109" s="113"/>
    </row>
    <row r="110" spans="1:4" x14ac:dyDescent="0.15">
      <c r="A110" s="42" t="s">
        <v>191</v>
      </c>
      <c r="B110" s="43" t="s">
        <v>192</v>
      </c>
      <c r="C110" s="89" t="s">
        <v>214</v>
      </c>
      <c r="D110" s="113"/>
    </row>
    <row r="111" spans="1:4" x14ac:dyDescent="0.15">
      <c r="A111" s="42" t="s">
        <v>193</v>
      </c>
      <c r="B111" s="43" t="s">
        <v>194</v>
      </c>
      <c r="C111" s="89" t="s">
        <v>214</v>
      </c>
      <c r="D111" s="113"/>
    </row>
    <row r="112" spans="1:4" x14ac:dyDescent="0.15">
      <c r="A112" s="42" t="s">
        <v>395</v>
      </c>
      <c r="B112" s="43" t="s">
        <v>396</v>
      </c>
      <c r="C112" s="89" t="s">
        <v>214</v>
      </c>
      <c r="D112" s="113"/>
    </row>
    <row r="113" spans="1:4" x14ac:dyDescent="0.15">
      <c r="A113" s="42" t="s">
        <v>583</v>
      </c>
      <c r="B113" s="43" t="s">
        <v>196</v>
      </c>
      <c r="C113" s="89" t="s">
        <v>214</v>
      </c>
      <c r="D113" s="113"/>
    </row>
    <row r="114" spans="1:4" x14ac:dyDescent="0.15">
      <c r="A114" s="42" t="s">
        <v>155</v>
      </c>
      <c r="B114" s="43" t="s">
        <v>156</v>
      </c>
      <c r="C114" s="89" t="s">
        <v>214</v>
      </c>
      <c r="D114" s="113"/>
    </row>
    <row r="115" spans="1:4" x14ac:dyDescent="0.15">
      <c r="A115" s="42" t="s">
        <v>157</v>
      </c>
      <c r="B115" s="43" t="s">
        <v>158</v>
      </c>
      <c r="C115" s="89" t="s">
        <v>214</v>
      </c>
      <c r="D115" s="113"/>
    </row>
    <row r="116" spans="1:4" x14ac:dyDescent="0.15">
      <c r="A116" s="42" t="s">
        <v>195</v>
      </c>
      <c r="B116" s="43" t="s">
        <v>150</v>
      </c>
      <c r="C116" s="89" t="s">
        <v>214</v>
      </c>
      <c r="D116" s="113"/>
    </row>
    <row r="117" spans="1:4" x14ac:dyDescent="0.15">
      <c r="A117" s="42" t="s">
        <v>397</v>
      </c>
      <c r="B117" s="43" t="s">
        <v>398</v>
      </c>
      <c r="C117" s="89" t="s">
        <v>214</v>
      </c>
    </row>
    <row r="118" spans="1:4" x14ac:dyDescent="0.15">
      <c r="A118" s="42" t="s">
        <v>197</v>
      </c>
      <c r="B118" s="43" t="s">
        <v>161</v>
      </c>
      <c r="C118" s="89" t="s">
        <v>214</v>
      </c>
    </row>
    <row r="119" spans="1:4" x14ac:dyDescent="0.15">
      <c r="A119" s="42" t="s">
        <v>399</v>
      </c>
      <c r="B119" s="43" t="s">
        <v>400</v>
      </c>
      <c r="C119" s="89" t="s">
        <v>214</v>
      </c>
    </row>
    <row r="120" spans="1:4" x14ac:dyDescent="0.15">
      <c r="A120" s="42" t="s">
        <v>198</v>
      </c>
      <c r="B120" s="43" t="s">
        <v>164</v>
      </c>
      <c r="C120" s="89" t="s">
        <v>214</v>
      </c>
    </row>
    <row r="121" spans="1:4" x14ac:dyDescent="0.15">
      <c r="A121" s="42" t="s">
        <v>401</v>
      </c>
      <c r="B121" s="43" t="s">
        <v>402</v>
      </c>
      <c r="C121" s="89" t="s">
        <v>214</v>
      </c>
    </row>
    <row r="122" spans="1:4" x14ac:dyDescent="0.15">
      <c r="A122" s="42" t="s">
        <v>200</v>
      </c>
      <c r="B122" s="43" t="s">
        <v>201</v>
      </c>
      <c r="C122" s="89" t="s">
        <v>214</v>
      </c>
    </row>
    <row r="123" spans="1:4" x14ac:dyDescent="0.15">
      <c r="A123" s="42" t="s">
        <v>167</v>
      </c>
      <c r="B123" s="43" t="s">
        <v>168</v>
      </c>
      <c r="C123" s="89" t="s">
        <v>214</v>
      </c>
    </row>
    <row r="124" spans="1:4" x14ac:dyDescent="0.15">
      <c r="A124" s="42" t="s">
        <v>202</v>
      </c>
      <c r="B124" s="43" t="s">
        <v>203</v>
      </c>
      <c r="C124" s="89" t="s">
        <v>214</v>
      </c>
    </row>
    <row r="125" spans="1:4" x14ac:dyDescent="0.15">
      <c r="A125" s="50" t="s">
        <v>169</v>
      </c>
      <c r="B125" s="51" t="s">
        <v>170</v>
      </c>
      <c r="C125" s="90" t="s">
        <v>214</v>
      </c>
    </row>
  </sheetData>
  <sheetProtection password="8D14" sheet="1" objects="1" scenarios="1" formatCells="0" autoFilter="0"/>
  <mergeCells count="9">
    <mergeCell ref="K46:L46"/>
    <mergeCell ref="K52:L52"/>
    <mergeCell ref="K28:L28"/>
    <mergeCell ref="A1:D1"/>
    <mergeCell ref="K35:L35"/>
    <mergeCell ref="K12:L12"/>
    <mergeCell ref="K20:L20"/>
    <mergeCell ref="E1:G1"/>
    <mergeCell ref="K1:L1"/>
  </mergeCells>
  <phoneticPr fontId="0" type="noConversion"/>
  <pageMargins left="0.35433070866141736" right="0.35433070866141736" top="0.35433070866141736" bottom="0.39370078740157483" header="0.23622047244094491" footer="0.31496062992125984"/>
  <pageSetup paperSize="9" scale="41" fitToHeight="2" orientation="portrait" r:id="rId1"/>
  <headerFooter alignWithMargins="0"/>
  <colBreaks count="1" manualBreakCount="1">
    <brk id="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pageSetUpPr fitToPage="1"/>
  </sheetPr>
  <dimension ref="A1:G46"/>
  <sheetViews>
    <sheetView showGridLines="0" tabSelected="1" zoomScale="85" zoomScaleNormal="85" zoomScalePageLayoutView="85" workbookViewId="0">
      <pane ySplit="10" topLeftCell="A11" activePane="bottomLeft" state="frozen"/>
      <selection pane="bottomLeft" activeCell="G23" sqref="G23"/>
    </sheetView>
  </sheetViews>
  <sheetFormatPr baseColWidth="10" defaultColWidth="8.83203125" defaultRowHeight="12" x14ac:dyDescent="0.15"/>
  <cols>
    <col min="1" max="1" width="4.6640625" style="44" bestFit="1" customWidth="1"/>
    <col min="2" max="2" width="3.83203125" style="44" bestFit="1" customWidth="1"/>
    <col min="3" max="3" width="20.83203125" style="44" bestFit="1" customWidth="1"/>
    <col min="4" max="4" width="13.6640625" style="44" bestFit="1" customWidth="1"/>
    <col min="5" max="5" width="18.1640625" style="44" bestFit="1" customWidth="1"/>
    <col min="6" max="6" width="10.1640625" style="75" bestFit="1" customWidth="1"/>
    <col min="7" max="7" width="80.1640625" style="44" customWidth="1"/>
    <col min="8" max="16384" width="8.83203125" style="44"/>
  </cols>
  <sheetData>
    <row r="1" spans="1:7" ht="19" x14ac:dyDescent="0.15">
      <c r="A1" s="273" t="str">
        <f>VLOOKUP("G00",tblTrans3Langs[],IF(Idiom="ENG",10,IF(Idiom="FRA",11,12)),FALSE) &amp;" ( "&amp;Idiom&amp;" )"</f>
        <v>Instructions to complete the form ( ENG )</v>
      </c>
      <c r="B1" s="273"/>
      <c r="C1" s="273"/>
      <c r="D1" s="273"/>
      <c r="E1" s="273"/>
      <c r="F1" s="273"/>
      <c r="G1" s="273"/>
    </row>
    <row r="2" spans="1:7" ht="12" customHeight="1" x14ac:dyDescent="0.15">
      <c r="A2" s="271" t="str">
        <f>VLOOKUP("G01",tblTrans3Langs[],IF(Idiom="ENG",7,IF(Idiom="FRA",8,9)),FALSE)</f>
        <v>General</v>
      </c>
      <c r="B2" s="271"/>
      <c r="C2" s="271"/>
      <c r="D2" s="271"/>
      <c r="E2" s="52"/>
      <c r="F2" s="52"/>
      <c r="G2" s="52"/>
    </row>
    <row r="3" spans="1:7" x14ac:dyDescent="0.15">
      <c r="A3" s="53" t="s">
        <v>599</v>
      </c>
      <c r="B3" s="258" t="str">
        <f>VLOOKUP("G01a",tblTrans3Langs[],IF(Idiom="ENG",10,IF(Idiom="FRA",11,12)),FALSE)</f>
        <v>Complete as far as possible the Header and Detail sections (don't leave fields empty when information is known).</v>
      </c>
      <c r="C3" s="258"/>
      <c r="D3" s="258"/>
      <c r="E3" s="258"/>
      <c r="F3" s="258"/>
      <c r="G3" s="258"/>
    </row>
    <row r="4" spans="1:7" x14ac:dyDescent="0.15">
      <c r="A4" s="53" t="s">
        <v>600</v>
      </c>
      <c r="B4" s="258" t="str">
        <f>VLOOKUP("G01b",tblTrans3Langs[],IF(Idiom="ENG",10,IF(Idiom="FRA",11,12)),FALSE)</f>
        <v>In Header section, only white cells can be filled (manually or by selecting from the Combo Box the corresponding code).</v>
      </c>
      <c r="C4" s="258"/>
      <c r="D4" s="258"/>
      <c r="E4" s="258"/>
      <c r="F4" s="258"/>
      <c r="G4" s="258"/>
    </row>
    <row r="5" spans="1:7" x14ac:dyDescent="0.15">
      <c r="A5" s="53" t="s">
        <v>601</v>
      </c>
      <c r="B5" s="258" t="str">
        <f>VLOOKUP("G01c",tblTrans3Langs[],IF(Idiom="ENG",10,IF(Idiom="FRA",11,12)),FALSE)</f>
        <v>Always use ICCAT standard codes (when element "OTHERS" of various fields is required it must be explicitly described in "Notes").</v>
      </c>
      <c r="C5" s="258"/>
      <c r="D5" s="258"/>
      <c r="E5" s="258"/>
      <c r="F5" s="258"/>
      <c r="G5" s="258"/>
    </row>
    <row r="6" spans="1:7" x14ac:dyDescent="0.15">
      <c r="A6" s="53" t="s">
        <v>602</v>
      </c>
      <c r="B6" s="258" t="str">
        <f>VLOOKUP("G01d",tblTrans3Langs[],IF(Idiom="ENG",10,IF(Idiom="FRA",11,12)),FALSE)</f>
        <v>Recommendation for users with databases: To Paste an entire datatset into the Detail section (must have the same structure and format) use "Paste special (values)"</v>
      </c>
      <c r="C6" s="258"/>
      <c r="D6" s="258"/>
      <c r="E6" s="258"/>
      <c r="F6" s="258"/>
      <c r="G6" s="258"/>
    </row>
    <row r="7" spans="1:7" x14ac:dyDescent="0.15">
      <c r="A7" s="53" t="s">
        <v>738</v>
      </c>
      <c r="B7" s="258" t="str">
        <f>VLOOKUP("G01e",tblTrans3Langs[],IF(Idiom="ENG",10,IF(Idiom="FRA",11,12)),FALSE)</f>
        <v>Leave "blank" the fields for which you don't collect information</v>
      </c>
      <c r="C7" s="258"/>
      <c r="D7" s="258"/>
      <c r="E7" s="258"/>
      <c r="F7" s="258"/>
      <c r="G7" s="258"/>
    </row>
    <row r="8" spans="1:7" x14ac:dyDescent="0.15">
      <c r="A8" s="52"/>
      <c r="B8" s="96"/>
      <c r="C8" s="96"/>
      <c r="D8" s="96"/>
      <c r="E8" s="96"/>
      <c r="F8" s="52"/>
      <c r="G8" s="54"/>
    </row>
    <row r="9" spans="1:7" ht="12" customHeight="1" x14ac:dyDescent="0.15">
      <c r="A9" s="272" t="str">
        <f>VLOOKUP("S00",tblTrans3Langs[],IF(Idiom="ENG",7,IF(Idiom="FRA",8,9)),FALSE)</f>
        <v>Specific (by field)</v>
      </c>
      <c r="B9" s="272"/>
      <c r="C9" s="272"/>
      <c r="D9" s="272"/>
      <c r="E9" s="45"/>
      <c r="F9" s="52"/>
      <c r="G9" s="54"/>
    </row>
    <row r="10" spans="1:7" x14ac:dyDescent="0.15">
      <c r="A10" s="81" t="str">
        <f>VLOOKUP("SC01",tblTrans3Langs[],IF(Idiom="ENG",7,IF(Idiom="FRA",8,9)),FALSE)</f>
        <v>Form</v>
      </c>
      <c r="B10" s="82" t="str">
        <f>VLOOKUP("SC02",tblTrans3Langs[],IF(Idiom="ENG",7,IF(Idiom="FRA",8,9)),FALSE)</f>
        <v>Part</v>
      </c>
      <c r="C10" s="82" t="str">
        <f>VLOOKUP("SC03",tblTrans3Langs[],IF(Idiom="ENG",7,IF(Idiom="FRA",8,9)),FALSE)</f>
        <v>Section</v>
      </c>
      <c r="D10" s="83" t="str">
        <f>VLOOKUP("SC04",tblTrans3Langs[],IF(Idiom="ENG",7,IF(Idiom="FRA",8,9)),FALSE)</f>
        <v>Sub-section</v>
      </c>
      <c r="E10" s="82" t="str">
        <f>VLOOKUP("SC05",tblTrans3Langs[],IF(Idiom="ENG",7,IF(Idiom="FRA",8,9)),FALSE)</f>
        <v>Field</v>
      </c>
      <c r="F10" s="84" t="str">
        <f>VLOOKUP("SC06",tblTrans3Langs[],IF(Idiom="ENG",7,IF(Idiom="FRA",8,9)),FALSE)</f>
        <v>FieldType</v>
      </c>
      <c r="G10" s="82" t="str">
        <f>VLOOKUP("SC07",tblTrans3Langs[],IF(Idiom="ENG",7,IF(Idiom="FRA",8,9)),FALSE)</f>
        <v>Description</v>
      </c>
    </row>
    <row r="11" spans="1:7" x14ac:dyDescent="0.15">
      <c r="A11" s="276" t="str">
        <f>VLOOKUP("T00",tblTrans3Langs[],IF(Idiom="ENG",7,IF(Idiom="FRA",8,9)),FALSE)</f>
        <v>ST06-T2FM</v>
      </c>
      <c r="B11" s="274" t="str">
        <f>VLOOKUP("T00a",tblTrans3Langs[],IF(Idiom="ENG",7,IF(Idiom="FRA",8,9)),FALSE)</f>
        <v>Title</v>
      </c>
      <c r="C11" s="274"/>
      <c r="D11" s="275"/>
      <c r="E11" s="55" t="str">
        <f>VLOOKUP("T02",tblTrans3Langs[],IF(Idiom="ENG",7,IF(Idiom="FRA",8,9)),FALSE)</f>
        <v>Version</v>
      </c>
      <c r="F11" s="97" t="str">
        <f>VLOOKUP("T02",tblTrans3Langs[],6,FALSE)</f>
        <v>(fixed)</v>
      </c>
      <c r="G11" s="56" t="str">
        <f>VLOOKUP("T02",tblTrans3Langs[],IF(Idiom="ENG",10,IF(Idiom="FRA",11,12)),FALSE)</f>
        <v>Always use the lastest version of this form.</v>
      </c>
    </row>
    <row r="12" spans="1:7" x14ac:dyDescent="0.15">
      <c r="A12" s="277"/>
      <c r="B12" s="274"/>
      <c r="C12" s="274"/>
      <c r="D12" s="275"/>
      <c r="E12" s="57" t="str">
        <f>VLOOKUP("T03",tblTrans3Langs[],IF(Idiom="ENG",7,IF(Idiom="FRA",8,9)),FALSE)</f>
        <v>Language</v>
      </c>
      <c r="F12" s="98" t="str">
        <f>VLOOKUP("T03",tblTrans3Langs[],6,FALSE)</f>
        <v>ICCAT code</v>
      </c>
      <c r="G12" s="58" t="str">
        <f>VLOOKUP("T03",tblTrans3Langs[],IF(Idiom="ENG",10,IF(Idiom="FRA",11,12)),FALSE)</f>
        <v>Choose the language (EN, FR, ES) for form translation</v>
      </c>
    </row>
    <row r="13" spans="1:7" x14ac:dyDescent="0.15">
      <c r="A13" s="277"/>
      <c r="B13" s="283" t="str">
        <f>VLOOKUP("H00",tblTrans3Langs[],IF(Idiom="ENG",7,IF(Idiom="FRA",8,9)),FALSE)</f>
        <v>Header</v>
      </c>
      <c r="C13" s="286" t="str">
        <f>VLOOKUP("H10",tblTrans3Langs[],IF(Idiom="ENG",7,IF(Idiom="FRA",8,9)),FALSE)</f>
        <v>Statistical correspondent</v>
      </c>
      <c r="D13" s="259" t="str">
        <f>VLOOKUP("H11",tblTrans3Langs[],IF(Idiom="ENG",7,IF(Idiom="FRA",8,9)),FALSE)</f>
        <v>Affiliation</v>
      </c>
      <c r="E13" s="59" t="str">
        <f>VLOOKUP("hName",tblTrans3Langs[],IF(Idiom="ENG",7,IF(Idiom="FRA",8,9)),FALSE)</f>
        <v>Name</v>
      </c>
      <c r="F13" s="60" t="str">
        <f>VLOOKUP("hName",tblTrans3Langs[],6,FALSE)</f>
        <v>text</v>
      </c>
      <c r="G13" s="55" t="str">
        <f>VLOOKUP("hName",tblTrans3Langs[],IF(Idiom="ENG",10,IF(Idiom="FRA",11,12)),FALSE)</f>
        <v>Name (full OR Name &amp; Surname) of the Statistical Correspondent (officially nominated by the CPC).</v>
      </c>
    </row>
    <row r="14" spans="1:7" x14ac:dyDescent="0.15">
      <c r="A14" s="277"/>
      <c r="B14" s="284"/>
      <c r="C14" s="287"/>
      <c r="D14" s="260"/>
      <c r="E14" s="61" t="str">
        <f>VLOOKUP("hEmail",tblTrans3Langs[],IF(Idiom="ENG",7,IF(Idiom="FRA",8,9)),FALSE)</f>
        <v>E-mail</v>
      </c>
      <c r="F14" s="62" t="str">
        <f>VLOOKUP("hEmail",tblTrans3Langs[],6,FALSE)</f>
        <v>text</v>
      </c>
      <c r="G14" s="63" t="str">
        <f>VLOOKUP("hEmail",tblTrans3Langs[],IF(Idiom="ENG",10,IF(Idiom="FRA",11,12)),FALSE)</f>
        <v>Email address of the Statistical Correspondent.</v>
      </c>
    </row>
    <row r="15" spans="1:7" x14ac:dyDescent="0.15">
      <c r="A15" s="277"/>
      <c r="B15" s="284"/>
      <c r="C15" s="287"/>
      <c r="D15" s="261"/>
      <c r="E15" s="61" t="str">
        <f>VLOOKUP("hPhone",tblTrans3Langs[],IF(Idiom="ENG",7,IF(Idiom="FRA",8,9)),FALSE)</f>
        <v>Phone</v>
      </c>
      <c r="F15" s="64" t="str">
        <f>VLOOKUP("hPhone",tblTrans3Langs[],6,FALSE)</f>
        <v>text</v>
      </c>
      <c r="G15" s="57" t="str">
        <f>VLOOKUP("hPhone",tblTrans3Langs[],IF(Idiom="ENG",10,IF(Idiom="FRA",11,12)),FALSE)</f>
        <v>Telephone number of the Statistical Correspondent.</v>
      </c>
    </row>
    <row r="16" spans="1:7" x14ac:dyDescent="0.15">
      <c r="A16" s="277"/>
      <c r="B16" s="284"/>
      <c r="C16" s="287"/>
      <c r="D16" s="259" t="str">
        <f>VLOOKUP("H12",tblTrans3Langs[],IF(Idiom="ENG",7,IF(Idiom="FRA",8,9)),FALSE)</f>
        <v>Identification</v>
      </c>
      <c r="E16" s="61" t="str">
        <f>VLOOKUP("hInstit",tblTrans3Langs[],IF(Idiom="ENG",7,IF(Idiom="FRA",8,9)),FALSE)</f>
        <v>Institution</v>
      </c>
      <c r="F16" s="60" t="str">
        <f>VLOOKUP("hInstit",tblTrans3Langs[],6,FALSE)</f>
        <v>text</v>
      </c>
      <c r="G16" s="55" t="str">
        <f>VLOOKUP("hInstit",tblTrans3Langs[],IF(Idiom="ENG",10,IF(Idiom="FRA",11,12)),FALSE)</f>
        <v>Institute (ministry, agency, research Institute, etc.) to which the statistical Correspondent is affiliated.</v>
      </c>
    </row>
    <row r="17" spans="1:7" x14ac:dyDescent="0.15">
      <c r="A17" s="277"/>
      <c r="B17" s="284"/>
      <c r="C17" s="287"/>
      <c r="D17" s="260"/>
      <c r="E17" s="61" t="str">
        <f>VLOOKUP("hDepart",tblTrans3Langs[],IF(Idiom="ENG",7,IF(Idiom="FRA",8,9)),FALSE)</f>
        <v>Department</v>
      </c>
      <c r="F17" s="62" t="str">
        <f>VLOOKUP("hDepart",tblTrans3Langs[],6,FALSE)</f>
        <v>text</v>
      </c>
      <c r="G17" s="63" t="str">
        <f>VLOOKUP("hDepart",tblTrans3Langs[],IF(Idiom="ENG",10,IF(Idiom="FRA",11,12)),FALSE)</f>
        <v>Department within the Institution, where applicable.</v>
      </c>
    </row>
    <row r="18" spans="1:7" x14ac:dyDescent="0.15">
      <c r="A18" s="277"/>
      <c r="B18" s="284"/>
      <c r="C18" s="287"/>
      <c r="D18" s="260"/>
      <c r="E18" s="61" t="str">
        <f>VLOOKUP("hAddress",tblTrans3Langs[],IF(Idiom="ENG",7,IF(Idiom="FRA",8,9)),FALSE)</f>
        <v>Address</v>
      </c>
      <c r="F18" s="62" t="str">
        <f>VLOOKUP("hAddress",tblTrans3Langs[],6,FALSE)</f>
        <v>text</v>
      </c>
      <c r="G18" s="63" t="str">
        <f>VLOOKUP("hAddress",tblTrans3Langs[],IF(Idiom="ENG",10,IF(Idiom="FRA",11,12)),FALSE)</f>
        <v>Postal address of the institution (street, number, city, state).</v>
      </c>
    </row>
    <row r="19" spans="1:7" x14ac:dyDescent="0.15">
      <c r="A19" s="277"/>
      <c r="B19" s="284"/>
      <c r="C19" s="288"/>
      <c r="D19" s="261"/>
      <c r="E19" s="65" t="str">
        <f>VLOOKUP("hCountry",tblTrans3Langs[],IF(Idiom="ENG",7,IF(Idiom="FRA",8,9)),FALSE)</f>
        <v>Country</v>
      </c>
      <c r="F19" s="64" t="str">
        <f>VLOOKUP("hCountry",tblTrans3Langs[],6,FALSE)</f>
        <v>ICCAT code</v>
      </c>
      <c r="G19" s="57" t="str">
        <f>VLOOKUP("hCountry",tblTrans3Langs[],IF(Idiom="ENG",10,IF(Idiom="FRA",11,12)),FALSE)</f>
        <v>Country in which the Institution is based.</v>
      </c>
    </row>
    <row r="20" spans="1:7" x14ac:dyDescent="0.15">
      <c r="A20" s="277"/>
      <c r="B20" s="284"/>
      <c r="C20" s="262" t="str">
        <f>VLOOKUP("H20",tblTrans3Langs[],IF(Idiom="ENG",7,IF(Idiom="FRA",8,9)),FALSE)</f>
        <v>Secretariat use only</v>
      </c>
      <c r="D20" s="96"/>
      <c r="E20" s="61" t="str">
        <f>VLOOKUP("hDaterep",tblTrans3Langs[],IF(Idiom="ENG",7,IF(Idiom="FRA",8,9)),FALSE)</f>
        <v>Date reported</v>
      </c>
      <c r="F20" s="160" t="str">
        <f>VLOOKUP("hDaterep",tblTrans3Langs[],6,FALSE)</f>
        <v>date</v>
      </c>
      <c r="G20" s="63" t="str">
        <f>VLOOKUP("hDaterep",tblTrans3Langs[],IF(Idiom="ENG",10,IF(Idiom="FRA",11,12)),FALSE)</f>
        <v>Secretariat use only</v>
      </c>
    </row>
    <row r="21" spans="1:7" x14ac:dyDescent="0.15">
      <c r="A21" s="277"/>
      <c r="B21" s="284"/>
      <c r="C21" s="264"/>
      <c r="D21" s="96"/>
      <c r="E21" s="61" t="str">
        <f>VLOOKUP("hRef",tblTrans3Langs[],IF(Idiom="ENG",7,IF(Idiom="FRA",8,9)),FALSE)</f>
        <v>Reference Nº</v>
      </c>
      <c r="F21" s="62" t="str">
        <f>VLOOKUP("hRef",tblTrans3Langs[],6,FALSE)</f>
        <v>ICCAT code</v>
      </c>
      <c r="G21" s="63" t="str">
        <f>VLOOKUP("hRef",tblTrans3Langs[],IF(Idiom="ENG",10,IF(Idiom="FRA",11,12)),FALSE)</f>
        <v>Secretariat use only</v>
      </c>
    </row>
    <row r="22" spans="1:7" x14ac:dyDescent="0.15">
      <c r="A22" s="277"/>
      <c r="B22" s="284"/>
      <c r="C22" s="264"/>
      <c r="D22" s="40"/>
      <c r="E22" s="61" t="str">
        <f>VLOOKUP("hFName",tblTrans3Langs[],IF(Idiom="ENG",7,IF(Idiom="FRA",8,9)),FALSE)</f>
        <v>File name (proposed)</v>
      </c>
      <c r="F22" s="62" t="str">
        <f>VLOOKUP("hFName",tblTrans3Langs[],6,FALSE)</f>
        <v>text</v>
      </c>
      <c r="G22" s="63" t="str">
        <f>VLOOKUP("hFName",tblTrans3Langs[],IF(Idiom="ENG",10,IF(Idiom="FRA",11,12)),FALSE)</f>
        <v>Send the form to ICCAT with the proposed file name (if required, suffix it with an ID at the end)</v>
      </c>
    </row>
    <row r="23" spans="1:7" x14ac:dyDescent="0.15">
      <c r="A23" s="277"/>
      <c r="B23" s="284"/>
      <c r="C23" s="264"/>
      <c r="D23" s="262" t="str">
        <f>VLOOKUP("H21",tblTrans3Langs[],IF(Idiom="ENG",7,IF(Idiom="FRA",8,9)),FALSE)</f>
        <v>Filtering criteria</v>
      </c>
      <c r="E23" s="59" t="str">
        <f>VLOOKUP("hFilter1",tblTrans3Langs[],IF(Idiom="ENG",7,IF(Idiom="FRA",8,9)),FALSE)</f>
        <v>Filter 1</v>
      </c>
      <c r="F23" s="60" t="str">
        <f>VLOOKUP("hFilter1",tblTrans3Langs[],6,FALSE)</f>
        <v>boolean</v>
      </c>
      <c r="G23" s="55" t="str">
        <f>VLOOKUP("hFilter1",tblTrans3Langs[],IF(Idiom="ENG",10,IF(Idiom="FRA",11,12)),FALSE)</f>
        <v>Secretariat use only.</v>
      </c>
    </row>
    <row r="24" spans="1:7" x14ac:dyDescent="0.15">
      <c r="A24" s="277"/>
      <c r="B24" s="284"/>
      <c r="C24" s="266"/>
      <c r="D24" s="266"/>
      <c r="E24" s="65" t="str">
        <f>VLOOKUP("hFilter2",tblTrans3Langs[],IF(Idiom="ENG",7,IF(Idiom="FRA",8,9)),FALSE)</f>
        <v>Filter 2</v>
      </c>
      <c r="F24" s="64" t="str">
        <f>VLOOKUP("hFilter2",tblTrans3Langs[],6,FALSE)</f>
        <v>boolean</v>
      </c>
      <c r="G24" s="57" t="str">
        <f>VLOOKUP("hFilter2",tblTrans3Langs[],IF(Idiom="ENG",10,IF(Idiom="FRA",11,12)),FALSE)</f>
        <v>Secretariat use only.</v>
      </c>
    </row>
    <row r="25" spans="1:7" x14ac:dyDescent="0.15">
      <c r="A25" s="277"/>
      <c r="B25" s="284"/>
      <c r="C25" s="278" t="str">
        <f>VLOOKUP("H40",tblTrans3Langs[],IF(Idiom="ENG",7,IF(Idiom="FRA",8,9)),FALSE)</f>
        <v>Other attributes</v>
      </c>
      <c r="D25" s="279"/>
      <c r="E25" s="66" t="str">
        <f>VLOOKUP("hNotes",tblTrans3Langs[],IF(Idiom="ENG",7,IF(Idiom="FRA",8,9)),FALSE)</f>
        <v>Notes</v>
      </c>
      <c r="F25" s="67" t="str">
        <f>VLOOKUP("hNotes",tblTrans3Langs[],6,FALSE)</f>
        <v>text</v>
      </c>
      <c r="G25" s="68" t="str">
        <f>VLOOKUP("hNotes",tblTrans3Langs[],IF(Idiom="ENG",10,IF(Idiom="FRA",11,12)),FALSE)</f>
        <v>Add additional (complementary) notes in respect to the overall dataset (if needed).</v>
      </c>
    </row>
    <row r="26" spans="1:7" x14ac:dyDescent="0.15">
      <c r="A26" s="277"/>
      <c r="B26" s="284"/>
      <c r="C26" s="262" t="str">
        <f>VLOOKUP("H30",tblTrans3Langs[],IF(Idiom="ENG",7,IF(Idiom="FRA",8,9)),FALSE)</f>
        <v>Data set characteristics</v>
      </c>
      <c r="D26" s="280"/>
      <c r="E26" s="61" t="str">
        <f>VLOOKUP("hFlagrep",tblTrans3Langs[],IF(Idiom="ENG",7,IF(Idiom="FRA",8,9)),FALSE)</f>
        <v>Reporting Flag</v>
      </c>
      <c r="F26" s="62" t="str">
        <f>VLOOKUP("hFlagrep",tblTrans3Langs[],6,FALSE)</f>
        <v>ICCAT code</v>
      </c>
      <c r="G26" s="63" t="str">
        <f>VLOOKUP("hFlagrep",tblTrans3Langs[],IF(Idiom="ENG",10,IF(Idiom="FRA",11,12)),FALSE)</f>
        <v>Choose the Flag CPC reporting the data (ICCAT codes).</v>
      </c>
    </row>
    <row r="27" spans="1:7" x14ac:dyDescent="0.15">
      <c r="A27" s="277"/>
      <c r="B27" s="284"/>
      <c r="C27" s="264"/>
      <c r="D27" s="281"/>
      <c r="E27" s="61" t="str">
        <f>VLOOKUP("hYearC",tblTrans3Langs[],IF(Idiom="ENG",7,IF(Idiom="FRA",8,9)),FALSE)</f>
        <v>Calendar year</v>
      </c>
      <c r="F27" s="62" t="str">
        <f>VLOOKUP("hYearC",tblTrans3Langs[],6,FALSE)</f>
        <v>integer</v>
      </c>
      <c r="G27" s="63" t="str">
        <f>VLOOKUP("hYearC",tblTrans3Langs[],IF(Idiom="ENG",10,IF(Idiom="FRA",11,12)),FALSE)</f>
        <v>The calendar year (4 digits) to which the data relate.</v>
      </c>
    </row>
    <row r="28" spans="1:7" x14ac:dyDescent="0.15">
      <c r="A28" s="277"/>
      <c r="B28" s="284"/>
      <c r="C28" s="264"/>
      <c r="D28" s="281"/>
      <c r="E28" s="61" t="str">
        <f>VLOOKUP("hSpeciesBFT",tblTrans3Langs[],IF(Idiom="ENG",7,IF(Idiom="FRA",8,9)),FALSE)</f>
        <v>Species (cod)</v>
      </c>
      <c r="F28" s="62" t="str">
        <f>VLOOKUP("hSpeciesBFT",tblTrans3Langs[],6,FALSE)</f>
        <v>(fixed)</v>
      </c>
      <c r="G28" s="63" t="str">
        <f>VLOOKUP("hSpeciesBFT",tblTrans3Langs[],IF(Idiom="ENG",10,IF(Idiom="FRA",11,12)),FALSE)</f>
        <v>BFT only (fixed)</v>
      </c>
    </row>
    <row r="29" spans="1:7" x14ac:dyDescent="0.15">
      <c r="A29" s="277"/>
      <c r="B29" s="284"/>
      <c r="C29" s="264"/>
      <c r="D29" s="281"/>
      <c r="E29" s="61" t="str">
        <f>VLOOKUP("hVersion",tblTrans3Langs[],IF(Idiom="ENG",7,IF(Idiom="FRA",8,9)),FALSE)</f>
        <v>Version reported</v>
      </c>
      <c r="F29" s="62" t="str">
        <f>VLOOKUP("hVersion",tblTrans3Langs[],6,FALSE)</f>
        <v>ICCAT code</v>
      </c>
      <c r="G29" s="63" t="str">
        <f>VLOOKUP("hVersion",tblTrans3Langs[],IF(Idiom="ENG",10,IF(Idiom="FRA",11,12)),FALSE)</f>
        <v>Specify if this submission is Preliminary (subject to revision) or Final (already validated).</v>
      </c>
    </row>
    <row r="30" spans="1:7" x14ac:dyDescent="0.15">
      <c r="A30" s="277"/>
      <c r="B30" s="284"/>
      <c r="C30" s="264"/>
      <c r="D30" s="281"/>
      <c r="E30" s="61" t="str">
        <f>VLOOKUP("hContent",tblTrans3Langs[],IF(Idiom="ENG",7,IF(Idiom="FRA",8,9)),FALSE)</f>
        <v>Content (data)</v>
      </c>
      <c r="F30" s="62" t="str">
        <f>VLOOKUP("hContent",tblTrans3Langs[],6,FALSE)</f>
        <v>ICCAT code</v>
      </c>
      <c r="G30" s="63" t="str">
        <f>VLOOKUP("hContent",tblTrans3Langs[],IF(Idiom="ENG",10,IF(Idiom="FRA",11,12)),FALSE)</f>
        <v>Specify if the overall data content is: "new data"; "full revision"; "partial revision"</v>
      </c>
    </row>
    <row r="31" spans="1:7" ht="24" x14ac:dyDescent="0.15">
      <c r="A31" s="277"/>
      <c r="B31" s="285"/>
      <c r="C31" s="266"/>
      <c r="D31" s="282"/>
      <c r="E31" s="61" t="str">
        <f>VLOOKUP("hSaTechnique",tblTrans3Langs[],IF(Idiom="ENG",7,IF(Idiom="FRA",8,9)),FALSE)</f>
        <v>Sampling technique</v>
      </c>
      <c r="F31" s="62" t="str">
        <f>VLOOKUP("hSaTechnique",tblTrans3Langs[],6,FALSE)</f>
        <v>ICCAT code</v>
      </c>
      <c r="G31" s="63" t="str">
        <f>VLOOKUP("hSaTechnique",tblTrans3Langs[],IF(Idiom="ENG",10,IF(Idiom="FRA",11,12)),FALSE)</f>
        <v>Select the sampling technique (directly "or" indirectly using stereoscopic video cameras) used to obtain the length/weight of the fish. If code "OTHR" is selected, it must be described in "Notes".</v>
      </c>
    </row>
    <row r="32" spans="1:7" x14ac:dyDescent="0.15">
      <c r="A32" s="277"/>
      <c r="B32" s="268" t="str">
        <f>VLOOKUP("D00",tblTrans3Langs[],IF(Idiom="ENG",7,IF(Idiom="FRA",8,9)),FALSE)</f>
        <v>Detail</v>
      </c>
      <c r="C32" s="262" t="str">
        <f>VLOOKUP("D10",tblTrans3Langs[],IF(Idiom="ENG",7,IF(Idiom="FRA",8,9)),FALSE)</f>
        <v>Farming strata</v>
      </c>
      <c r="D32" s="263"/>
      <c r="E32" s="59" t="str">
        <f>VLOOKUP("FarmICCATNo",tblTrans3Langs[],IF(Idiom="ENG",7,IF(Idiom="FRA",8,9)),FALSE)</f>
        <v>Farm ICCAT Number</v>
      </c>
      <c r="F32" s="161" t="str">
        <f>VLOOKUP("FarmICCATNo",tblTrans3Langs[],6,FALSE)</f>
        <v>ICCAT code</v>
      </c>
      <c r="G32" s="69" t="str">
        <f>VLOOKUP("FarmICCATNo",tblTrans3Langs[],IF(Idiom="ENG",10,IF(Idiom="FRA",11,12)),FALSE)</f>
        <v>Choose the standard serial number (ICCAT codes) of the farming facility in which the fish was sampled.</v>
      </c>
    </row>
    <row r="33" spans="1:7" x14ac:dyDescent="0.15">
      <c r="A33" s="277"/>
      <c r="B33" s="269"/>
      <c r="C33" s="264"/>
      <c r="D33" s="265"/>
      <c r="E33" s="61" t="str">
        <f>VLOOKUP("FarmCageNo",tblTrans3Langs[],IF(Idiom="ENG",7,IF(Idiom="FRA",8,9)),FALSE)</f>
        <v>Cage Number</v>
      </c>
      <c r="F33" s="70" t="str">
        <f>VLOOKUP("FarmCageNo",tblTrans3Langs[],6,FALSE)</f>
        <v>text</v>
      </c>
      <c r="G33" s="71" t="str">
        <f>VLOOKUP("FarmCageNo",tblTrans3Langs[],IF(Idiom="ENG",10,IF(Idiom="FRA",11,12)),FALSE)</f>
        <v>Enter the Cage number (unique identifier in each farm) in which the fish was sampled</v>
      </c>
    </row>
    <row r="34" spans="1:7" x14ac:dyDescent="0.15">
      <c r="A34" s="277"/>
      <c r="B34" s="269"/>
      <c r="C34" s="266"/>
      <c r="D34" s="267"/>
      <c r="E34" s="65" t="str">
        <f>VLOOKUP("DateSamp",tblTrans3Langs[],IF(Idiom="ENG",7,IF(Idiom="FRA",8,9)),FALSE)</f>
        <v>Sample Date</v>
      </c>
      <c r="F34" s="72" t="str">
        <f>VLOOKUP("DateSamp",tblTrans3Langs[],6,FALSE)</f>
        <v>date</v>
      </c>
      <c r="G34" s="73" t="str">
        <f>VLOOKUP("DateSamp",tblTrans3Langs[],IF(Idiom="ENG",10,IF(Idiom="FRA",11,12)),FALSE)</f>
        <v>Date of the sample (format: YYYY-MM-DD).</v>
      </c>
    </row>
    <row r="35" spans="1:7" x14ac:dyDescent="0.15">
      <c r="A35" s="277"/>
      <c r="B35" s="269"/>
      <c r="C35" s="262" t="str">
        <f>VLOOKUP("D20",tblTrans3Langs[],IF(Idiom="ENG",7,IF(Idiom="FRA",8,9)),FALSE)</f>
        <v>Original Catch Details</v>
      </c>
      <c r="D35" s="263"/>
      <c r="E35" s="59" t="str">
        <f>VLOOKUP("DateCatch",tblTrans3Langs[],IF(Idiom="ENG",7,IF(Idiom="FRA",8,9)),FALSE)</f>
        <v>Catch date</v>
      </c>
      <c r="F35" s="74" t="str">
        <f>VLOOKUP("DateCatch",tblTrans3Langs[],6,FALSE)</f>
        <v>date</v>
      </c>
      <c r="G35" s="69" t="str">
        <f>VLOOKUP("DateCatch",tblTrans3Langs[],IF(Idiom="ENG",10,IF(Idiom="FRA",11,12)),FALSE)</f>
        <v xml:space="preserve">Date when the catch at sea (wild fish) was made </v>
      </c>
    </row>
    <row r="36" spans="1:7" ht="24" x14ac:dyDescent="0.15">
      <c r="A36" s="277"/>
      <c r="B36" s="269"/>
      <c r="C36" s="264"/>
      <c r="D36" s="265"/>
      <c r="E36" s="61" t="str">
        <f>VLOOKUP("CatchWkg",tblTrans3Langs[],IF(Idiom="ENG",7,IF(Idiom="FRA",8,9)),FALSE)</f>
        <v>Total weight (kg)</v>
      </c>
      <c r="F36" s="70" t="str">
        <f>VLOOKUP("CatchWkg",tblTrans3Langs[],6,FALSE)</f>
        <v>integer</v>
      </c>
      <c r="G36" s="71" t="str">
        <f>VLOOKUP("CatchWkg",tblTrans3Langs[],IF(Idiom="ENG",10,IF(Idiom="FRA",11,12)),FALSE)</f>
        <v>Total weight (kg) of the original catch. If this quantity was estimated, please specify in the field “Remarks” (or General Notes) the method used.</v>
      </c>
    </row>
    <row r="37" spans="1:7" ht="24" x14ac:dyDescent="0.15">
      <c r="A37" s="277"/>
      <c r="B37" s="269"/>
      <c r="C37" s="264"/>
      <c r="D37" s="265"/>
      <c r="E37" s="61" t="str">
        <f>VLOOKUP("CatchN",tblTrans3Langs[],IF(Idiom="ENG",7,IF(Idiom="FRA",8,9)),FALSE)</f>
        <v>Total number</v>
      </c>
      <c r="F37" s="70" t="str">
        <f>VLOOKUP("CatchN",tblTrans3Langs[],6,FALSE)</f>
        <v>integer</v>
      </c>
      <c r="G37" s="71" t="str">
        <f>VLOOKUP("CatchN",tblTrans3Langs[],IF(Idiom="ENG",10,IF(Idiom="FRA",11,12)),FALSE)</f>
        <v>Total number of the above catch. If this quantity was estimated, please specify in the field “Remarks” (or General notes) the method used.</v>
      </c>
    </row>
    <row r="38" spans="1:7" x14ac:dyDescent="0.15">
      <c r="A38" s="277"/>
      <c r="B38" s="269"/>
      <c r="C38" s="266"/>
      <c r="D38" s="267"/>
      <c r="E38" s="65" t="str">
        <f>VLOOKUP("BcdNo",tblTrans3Langs[],IF(Idiom="ENG",7,IF(Idiom="FRA",8,9)),FALSE)</f>
        <v>BCD nº</v>
      </c>
      <c r="F38" s="72" t="str">
        <f>VLOOKUP("BcdNo",tblTrans3Langs[],6,FALSE)</f>
        <v>ICCAT code</v>
      </c>
      <c r="G38" s="73" t="str">
        <f>VLOOKUP("BcdNo",tblTrans3Langs[],IF(Idiom="ENG",10,IF(Idiom="FRA",11,12)),FALSE)</f>
        <v>Add the BCD number (Mandatory: steoscopic video cameras; Optional: other sampling techniques)</v>
      </c>
    </row>
    <row r="39" spans="1:7" ht="36" x14ac:dyDescent="0.15">
      <c r="A39" s="277"/>
      <c r="B39" s="269"/>
      <c r="C39" s="264" t="str">
        <f>VLOOKUP("D30",tblTrans3Langs[],IF(Idiom="ENG",7,IF(Idiom="FRA",8,9)),FALSE)</f>
        <v>Individual fish details</v>
      </c>
      <c r="D39" s="265"/>
      <c r="E39" s="61" t="str">
        <f>VLOOKUP("FishSaOrdID",tblTrans3Langs[],IF(Idiom="ENG",7,IF(Idiom="FRA",8,9)),FALSE)</f>
        <v>Fish sample order</v>
      </c>
      <c r="F39" s="64" t="str">
        <f>VLOOKUP("FishSaOrdID",tblTrans3Langs[],6,FALSE)</f>
        <v>integer</v>
      </c>
      <c r="G39" s="57" t="str">
        <f>VLOOKUP("FishSaOrdID",tblTrans3Langs[],IF(Idiom="ENG",10,IF(Idiom="FRA",11,12)),FALSE)</f>
        <v>For each sampling strata (fish sampled in a day, in a given cage of a farm) fill in the order (sequential number) in which the fish were sampled. This is a reference number that would allow the Secretariat to uniquely identify each fish in the given stratum and facilitate specific revisions or validations.</v>
      </c>
    </row>
    <row r="40" spans="1:7" x14ac:dyDescent="0.15">
      <c r="A40" s="277"/>
      <c r="B40" s="269"/>
      <c r="C40" s="264"/>
      <c r="D40" s="265"/>
      <c r="E40" s="61" t="str">
        <f>VLOOKUP("LenCM",tblTrans3Langs[],IF(Idiom="ENG",7,IF(Idiom="FRA",8,9)),FALSE)</f>
        <v>Length (cm)</v>
      </c>
      <c r="F40" s="60" t="str">
        <f>VLOOKUP("LenCM",tblTrans3Langs[],6,FALSE)</f>
        <v>text</v>
      </c>
      <c r="G40" s="55" t="str">
        <f>VLOOKUP("LenCM",tblTrans3Langs[],IF(Idiom="ENG",10,IF(Idiom="FRA",11,12)),FALSE)</f>
        <v>Length of the fish in centimeters (observed value rounded down to the closest smaller integer - lower limit length class).</v>
      </c>
    </row>
    <row r="41" spans="1:7" x14ac:dyDescent="0.15">
      <c r="A41" s="277"/>
      <c r="B41" s="269"/>
      <c r="C41" s="264"/>
      <c r="D41" s="265"/>
      <c r="E41" s="61" t="str">
        <f>VLOOKUP("FreqTypeCd",tblTrans3Langs[],IF(Idiom="ENG",7,IF(Idiom="FRA",8,9)),FALSE)</f>
        <v>Freq type (cod)</v>
      </c>
      <c r="F41" s="162" t="str">
        <f>VLOOKUP("FreqTypeCd",tblTrans3Langs[],6,FALSE)</f>
        <v>ICCAT code</v>
      </c>
      <c r="G41" s="57" t="str">
        <f>VLOOKUP("FreqTypeCd",tblTrans3Langs[],IF(Idiom="ENG",10,IF(Idiom="FRA",11,12)),FALSE)</f>
        <v>Choose the Length frequency type (FL, CFL, etc.) used while measuring the length of the fish (ICCAT codes).</v>
      </c>
    </row>
    <row r="42" spans="1:7" x14ac:dyDescent="0.15">
      <c r="A42" s="277"/>
      <c r="B42" s="269"/>
      <c r="C42" s="264"/>
      <c r="D42" s="265"/>
      <c r="E42" s="61" t="str">
        <f>VLOOKUP("FishWkg",tblTrans3Langs[],IF(Idiom="ENG",7,IF(Idiom="FRA",8,9)),FALSE)</f>
        <v>Weight (kg)</v>
      </c>
      <c r="F42" s="60" t="str">
        <f>VLOOKUP("FishWkg",tblTrans3Langs[],6,FALSE)</f>
        <v>integer</v>
      </c>
      <c r="G42" s="55" t="str">
        <f>VLOOKUP("FishWkg",tblTrans3Langs[],IF(Idiom="ENG",10,IF(Idiom="FRA",11,12)),FALSE)</f>
        <v>Weight of the fish in kilograms (observed value rounded down to the closest smaller integer - lower limit weight class).</v>
      </c>
    </row>
    <row r="43" spans="1:7" x14ac:dyDescent="0.15">
      <c r="A43" s="277"/>
      <c r="B43" s="269"/>
      <c r="C43" s="264"/>
      <c r="D43" s="265"/>
      <c r="E43" s="61" t="str">
        <f>VLOOKUP("ProdTypeCd",tblTrans3Langs[],IF(Idiom="ENG",7,IF(Idiom="FRA",8,9)),FALSE)</f>
        <v>Product t. (cod)</v>
      </c>
      <c r="F43" s="162" t="str">
        <f>VLOOKUP("ProdTypeCd",tblTrans3Langs[],6,FALSE)</f>
        <v>ICCAT code</v>
      </c>
      <c r="G43" s="57" t="str">
        <f>VLOOKUP("ProdTypeCd",tblTrans3Langs[],IF(Idiom="ENG",10,IF(Idiom="FRA",11,12)),FALSE)</f>
        <v>Choose the Product type (RD, GG, DR, etc.) used while weighting the fish (ICCAT codes).</v>
      </c>
    </row>
    <row r="44" spans="1:7" x14ac:dyDescent="0.15">
      <c r="A44" s="277"/>
      <c r="B44" s="269"/>
      <c r="C44" s="264"/>
      <c r="D44" s="265"/>
      <c r="E44" s="61" t="str">
        <f>VLOOKUP("SexCd",tblTrans3Langs[],IF(Idiom="ENG",7,IF(Idiom="FRA",8,9)),FALSE)</f>
        <v>Sex (cod)</v>
      </c>
      <c r="F44" s="162" t="str">
        <f>VLOOKUP("SexCd",tblTrans3Langs[],6,FALSE)</f>
        <v>ICCAT code</v>
      </c>
      <c r="G44" s="63" t="str">
        <f>VLOOKUP("SexCd",tblTrans3Langs[],IF(Idiom="ENG",10,IF(Idiom="FRA",11,12)),FALSE)</f>
        <v>Sex of the fish sampled (M: male; F: female; I: immature; U: unknown).</v>
      </c>
    </row>
    <row r="45" spans="1:7" x14ac:dyDescent="0.15">
      <c r="A45" s="277"/>
      <c r="B45" s="269"/>
      <c r="C45" s="264"/>
      <c r="D45" s="265"/>
      <c r="E45" s="61" t="str">
        <f>VLOOKUP("SamplEventCd",tblTrans3Langs[],IF(Idiom="ENG",7,IF(Idiom="FRA",8,9)),FALSE)</f>
        <v>Sampling Event (cod)</v>
      </c>
      <c r="F45" s="162" t="str">
        <f>VLOOKUP("SamplEventCd",tblTrans3Langs[],6,FALSE)</f>
        <v>ICCAT code</v>
      </c>
      <c r="G45" s="63" t="str">
        <f>VLOOKUP("SamplEventCd",tblTrans3Langs[],IF(Idiom="ENG",10,IF(Idiom="FRA",11,12)),FALSE)</f>
        <v>Event that specifies when the sampling was made and what happened to the fish sampled afterwards.</v>
      </c>
    </row>
    <row r="46" spans="1:7" x14ac:dyDescent="0.15">
      <c r="A46" s="277"/>
      <c r="B46" s="270"/>
      <c r="C46" s="266"/>
      <c r="D46" s="267"/>
      <c r="E46" s="65" t="str">
        <f>VLOOKUP("Remarks",tblTrans3Langs[],IF(Idiom="ENG",7,IF(Idiom="FRA",8,9)),FALSE)</f>
        <v>Remarks</v>
      </c>
      <c r="F46" s="64" t="str">
        <f>VLOOKUP("Remarks",tblTrans3Langs[],6,FALSE)</f>
        <v>text</v>
      </c>
      <c r="G46" s="57" t="str">
        <f>VLOOKUP("Remarks",tblTrans3Langs[],IF(Idiom="ENG",10,IF(Idiom="FRA",11,12)),FALSE)</f>
        <v>Add additional (if required) notes on individual fish sampled.</v>
      </c>
    </row>
  </sheetData>
  <sheetProtection password="8D14" sheet="1" objects="1" scenarios="1" formatCells="0" autoFilter="0"/>
  <autoFilter ref="E10:F46"/>
  <mergeCells count="22">
    <mergeCell ref="A2:D2"/>
    <mergeCell ref="A9:D9"/>
    <mergeCell ref="A1:G1"/>
    <mergeCell ref="B3:G3"/>
    <mergeCell ref="B11:D12"/>
    <mergeCell ref="A11:A46"/>
    <mergeCell ref="C25:D25"/>
    <mergeCell ref="D23:D24"/>
    <mergeCell ref="C39:D46"/>
    <mergeCell ref="C20:C24"/>
    <mergeCell ref="C26:D31"/>
    <mergeCell ref="B13:B31"/>
    <mergeCell ref="C13:C19"/>
    <mergeCell ref="D13:D15"/>
    <mergeCell ref="B4:G4"/>
    <mergeCell ref="B5:G5"/>
    <mergeCell ref="B6:G6"/>
    <mergeCell ref="B7:G7"/>
    <mergeCell ref="D16:D19"/>
    <mergeCell ref="C32:D34"/>
    <mergeCell ref="B32:B46"/>
    <mergeCell ref="C35:D38"/>
  </mergeCells>
  <pageMargins left="0.70866141732283472" right="0.7086614173228347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dimension ref="A1:G11"/>
  <sheetViews>
    <sheetView workbookViewId="0">
      <selection activeCell="D13" sqref="D13"/>
    </sheetView>
  </sheetViews>
  <sheetFormatPr baseColWidth="10" defaultColWidth="8.83203125" defaultRowHeight="13" x14ac:dyDescent="0.15"/>
  <cols>
    <col min="1" max="3" width="10.5" style="132" customWidth="1"/>
    <col min="4" max="4" width="67.33203125" style="132" customWidth="1"/>
    <col min="5" max="5" width="6" style="132" bestFit="1" customWidth="1"/>
    <col min="6" max="7" width="18.5" style="132" customWidth="1"/>
    <col min="8" max="16384" width="8.83203125" style="132"/>
  </cols>
  <sheetData>
    <row r="1" spans="1:7" ht="19" x14ac:dyDescent="0.15">
      <c r="A1" s="289" t="s">
        <v>903</v>
      </c>
      <c r="B1" s="289"/>
      <c r="C1" s="289"/>
      <c r="D1" s="289"/>
      <c r="E1" s="289"/>
      <c r="F1" s="289"/>
    </row>
    <row r="2" spans="1:7" ht="14" x14ac:dyDescent="0.15">
      <c r="A2" s="133"/>
      <c r="B2" s="133"/>
      <c r="C2" s="133"/>
      <c r="D2" s="133"/>
      <c r="E2" s="133"/>
      <c r="F2" s="133"/>
    </row>
    <row r="3" spans="1:7" ht="14" x14ac:dyDescent="0.15">
      <c r="A3" s="76" t="str">
        <f>VLOOKUP("SC01",tblTrans3Langs[],IF(Idiom="ENG",7,IF(Idiom="FRA",8,9)),FALSE)</f>
        <v>Form</v>
      </c>
      <c r="B3" s="134" t="s">
        <v>886</v>
      </c>
      <c r="C3" s="135" t="s">
        <v>586</v>
      </c>
      <c r="D3" s="134" t="s">
        <v>259</v>
      </c>
      <c r="E3" s="134" t="s">
        <v>887</v>
      </c>
      <c r="F3" s="134" t="s">
        <v>888</v>
      </c>
      <c r="G3" s="136" t="str">
        <f>"Status ("&amp;LEFT('ST06-T2FM'!Q2,4)&amp;")"</f>
        <v>Status (2016)</v>
      </c>
    </row>
    <row r="4" spans="1:7" ht="14" x14ac:dyDescent="0.15">
      <c r="A4" s="290" t="str">
        <f>VLOOKUP("T00",tblTrans3Langs[],IF(Idiom="ENG",7,IF(Idiom="FRA",8,9)),FALSE)</f>
        <v>ST06-T2FM</v>
      </c>
      <c r="B4" s="293">
        <v>1</v>
      </c>
      <c r="C4" s="137" t="s">
        <v>599</v>
      </c>
      <c r="D4" s="138" t="s">
        <v>889</v>
      </c>
      <c r="E4" s="139" t="s">
        <v>890</v>
      </c>
      <c r="F4" s="140" t="s">
        <v>1017</v>
      </c>
      <c r="G4" s="141" t="s">
        <v>904</v>
      </c>
    </row>
    <row r="5" spans="1:7" ht="14" x14ac:dyDescent="0.15">
      <c r="A5" s="291"/>
      <c r="B5" s="294"/>
      <c r="C5" s="142" t="s">
        <v>600</v>
      </c>
      <c r="D5" s="143" t="s">
        <v>891</v>
      </c>
      <c r="E5" s="144" t="s">
        <v>890</v>
      </c>
      <c r="F5" s="145"/>
      <c r="G5" s="141" t="s">
        <v>904</v>
      </c>
    </row>
    <row r="6" spans="1:7" ht="14" x14ac:dyDescent="0.15">
      <c r="A6" s="291"/>
      <c r="B6" s="295"/>
      <c r="C6" s="146" t="s">
        <v>601</v>
      </c>
      <c r="D6" s="147" t="s">
        <v>892</v>
      </c>
      <c r="E6" s="148" t="s">
        <v>890</v>
      </c>
      <c r="F6" s="149" t="s">
        <v>893</v>
      </c>
      <c r="G6" s="141" t="s">
        <v>904</v>
      </c>
    </row>
    <row r="7" spans="1:7" ht="14" x14ac:dyDescent="0.15">
      <c r="A7" s="291"/>
      <c r="B7" s="293">
        <v>2</v>
      </c>
      <c r="C7" s="137"/>
      <c r="D7" s="150" t="s">
        <v>894</v>
      </c>
      <c r="E7" s="151"/>
      <c r="F7" s="140"/>
      <c r="G7" s="152"/>
    </row>
    <row r="8" spans="1:7" ht="14" x14ac:dyDescent="0.15">
      <c r="A8" s="292"/>
      <c r="B8" s="295"/>
      <c r="C8" s="146"/>
      <c r="D8" s="153"/>
      <c r="E8" s="154"/>
      <c r="F8" s="149"/>
      <c r="G8" s="155"/>
    </row>
    <row r="9" spans="1:7" ht="14" x14ac:dyDescent="0.15">
      <c r="A9" s="156"/>
      <c r="B9" s="157"/>
      <c r="C9" s="157"/>
      <c r="D9" s="157"/>
      <c r="E9" s="157"/>
      <c r="F9" s="157"/>
      <c r="G9" s="158"/>
    </row>
    <row r="10" spans="1:7" x14ac:dyDescent="0.15">
      <c r="A10" s="296" t="s">
        <v>1018</v>
      </c>
      <c r="B10" s="296"/>
      <c r="C10" s="296"/>
      <c r="D10" s="296"/>
      <c r="E10" s="296"/>
      <c r="F10" s="296"/>
      <c r="G10" s="296"/>
    </row>
    <row r="11" spans="1:7" x14ac:dyDescent="0.15">
      <c r="B11" s="159"/>
      <c r="C11" s="159"/>
      <c r="D11" s="159"/>
      <c r="E11" s="159"/>
      <c r="F11" s="159"/>
      <c r="G11" s="158"/>
    </row>
  </sheetData>
  <sheetProtection password="8D14" sheet="1" objects="1" scenarios="1"/>
  <mergeCells count="5">
    <mergeCell ref="A1:F1"/>
    <mergeCell ref="A4:A8"/>
    <mergeCell ref="B4:B6"/>
    <mergeCell ref="B7:B8"/>
    <mergeCell ref="A10:G1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dimension ref="A1:L79"/>
  <sheetViews>
    <sheetView zoomScale="115" zoomScaleNormal="115" zoomScalePageLayoutView="115" workbookViewId="0">
      <selection activeCell="A17" sqref="A17"/>
    </sheetView>
  </sheetViews>
  <sheetFormatPr baseColWidth="10" defaultColWidth="12.6640625" defaultRowHeight="11" x14ac:dyDescent="0.15"/>
  <cols>
    <col min="1" max="1" width="12.83203125" style="85" bestFit="1" customWidth="1"/>
    <col min="2" max="2" width="8.6640625" style="85" bestFit="1" customWidth="1"/>
    <col min="3" max="4" width="9.83203125" style="85" bestFit="1" customWidth="1"/>
    <col min="5" max="5" width="8.5" style="85" bestFit="1" customWidth="1"/>
    <col min="6" max="6" width="11.5" style="85" bestFit="1" customWidth="1"/>
    <col min="7" max="9" width="26.6640625" style="85" customWidth="1"/>
    <col min="10" max="12" width="52.5" style="85" customWidth="1"/>
    <col min="13" max="16384" width="12.6640625" style="85"/>
  </cols>
  <sheetData>
    <row r="1" spans="1:12" x14ac:dyDescent="0.15">
      <c r="A1" s="297" t="s">
        <v>596</v>
      </c>
      <c r="B1" s="297"/>
    </row>
    <row r="2" spans="1:12" x14ac:dyDescent="0.15">
      <c r="A2" s="99"/>
      <c r="B2" s="99"/>
    </row>
    <row r="3" spans="1:12" x14ac:dyDescent="0.15">
      <c r="A3" s="114" t="s">
        <v>585</v>
      </c>
      <c r="B3" s="115" t="s">
        <v>616</v>
      </c>
      <c r="C3" s="115" t="s">
        <v>617</v>
      </c>
      <c r="D3" s="115" t="s">
        <v>484</v>
      </c>
      <c r="E3" s="115" t="s">
        <v>586</v>
      </c>
      <c r="F3" s="115" t="s">
        <v>618</v>
      </c>
      <c r="G3" s="115" t="s">
        <v>619</v>
      </c>
      <c r="H3" s="115" t="s">
        <v>620</v>
      </c>
      <c r="I3" s="115" t="s">
        <v>621</v>
      </c>
      <c r="J3" s="115" t="s">
        <v>622</v>
      </c>
      <c r="K3" s="115" t="s">
        <v>623</v>
      </c>
      <c r="L3" s="116" t="s">
        <v>624</v>
      </c>
    </row>
    <row r="4" spans="1:12" x14ac:dyDescent="0.15">
      <c r="A4" s="88" t="s">
        <v>835</v>
      </c>
      <c r="B4" s="88">
        <v>1</v>
      </c>
      <c r="C4" s="88" t="s">
        <v>626</v>
      </c>
      <c r="D4" s="88" t="s">
        <v>630</v>
      </c>
      <c r="E4" s="88" t="s">
        <v>588</v>
      </c>
      <c r="F4" s="88" t="s">
        <v>634</v>
      </c>
      <c r="G4" s="86" t="s">
        <v>510</v>
      </c>
      <c r="H4" s="86" t="s">
        <v>510</v>
      </c>
      <c r="I4" s="86" t="s">
        <v>510</v>
      </c>
      <c r="J4" s="86" t="s">
        <v>680</v>
      </c>
      <c r="K4" s="86" t="s">
        <v>836</v>
      </c>
      <c r="L4" s="86" t="s">
        <v>837</v>
      </c>
    </row>
    <row r="5" spans="1:12" x14ac:dyDescent="0.15">
      <c r="A5" s="117" t="s">
        <v>838</v>
      </c>
      <c r="B5" s="118">
        <v>1</v>
      </c>
      <c r="C5" s="118" t="s">
        <v>626</v>
      </c>
      <c r="D5" s="118" t="s">
        <v>630</v>
      </c>
      <c r="E5" s="118" t="s">
        <v>588</v>
      </c>
      <c r="F5" s="118" t="s">
        <v>634</v>
      </c>
      <c r="G5" s="119" t="s">
        <v>839</v>
      </c>
      <c r="H5" s="119" t="s">
        <v>840</v>
      </c>
      <c r="I5" s="119" t="s">
        <v>841</v>
      </c>
      <c r="J5" s="119" t="s">
        <v>842</v>
      </c>
      <c r="K5" s="119" t="s">
        <v>843</v>
      </c>
      <c r="L5" s="120" t="s">
        <v>844</v>
      </c>
    </row>
    <row r="6" spans="1:12" x14ac:dyDescent="0.15">
      <c r="A6" s="121" t="s">
        <v>625</v>
      </c>
      <c r="B6" s="88">
        <v>2</v>
      </c>
      <c r="C6" s="88" t="s">
        <v>626</v>
      </c>
      <c r="D6" s="88" t="s">
        <v>630</v>
      </c>
      <c r="E6" s="88" t="s">
        <v>589</v>
      </c>
      <c r="F6" s="88" t="s">
        <v>634</v>
      </c>
      <c r="G6" s="86" t="s">
        <v>635</v>
      </c>
      <c r="H6" s="86" t="s">
        <v>636</v>
      </c>
      <c r="I6" s="86" t="s">
        <v>637</v>
      </c>
      <c r="J6" s="86" t="s">
        <v>485</v>
      </c>
      <c r="K6" s="86" t="s">
        <v>486</v>
      </c>
      <c r="L6" s="86" t="s">
        <v>487</v>
      </c>
    </row>
    <row r="7" spans="1:12" x14ac:dyDescent="0.15">
      <c r="A7" s="121" t="s">
        <v>628</v>
      </c>
      <c r="B7" s="88">
        <v>3</v>
      </c>
      <c r="C7" s="88" t="s">
        <v>626</v>
      </c>
      <c r="D7" s="88" t="s">
        <v>630</v>
      </c>
      <c r="E7" s="88" t="s">
        <v>590</v>
      </c>
      <c r="F7" s="88" t="s">
        <v>631</v>
      </c>
      <c r="G7" s="86" t="s">
        <v>584</v>
      </c>
      <c r="H7" s="86" t="s">
        <v>584</v>
      </c>
      <c r="I7" s="86" t="s">
        <v>632</v>
      </c>
      <c r="J7" s="86" t="s">
        <v>845</v>
      </c>
      <c r="K7" s="86" t="s">
        <v>846</v>
      </c>
      <c r="L7" s="86" t="s">
        <v>847</v>
      </c>
    </row>
    <row r="8" spans="1:12" x14ac:dyDescent="0.15">
      <c r="A8" s="121" t="s">
        <v>629</v>
      </c>
      <c r="B8" s="88">
        <v>4</v>
      </c>
      <c r="C8" s="88" t="s">
        <v>626</v>
      </c>
      <c r="D8" s="88" t="s">
        <v>630</v>
      </c>
      <c r="E8" s="88" t="s">
        <v>590</v>
      </c>
      <c r="F8" s="88" t="s">
        <v>633</v>
      </c>
      <c r="G8" s="86" t="s">
        <v>488</v>
      </c>
      <c r="H8" s="86" t="s">
        <v>489</v>
      </c>
      <c r="I8" s="86" t="s">
        <v>490</v>
      </c>
      <c r="J8" s="86" t="s">
        <v>848</v>
      </c>
      <c r="K8" s="86" t="s">
        <v>849</v>
      </c>
      <c r="L8" s="86" t="s">
        <v>850</v>
      </c>
    </row>
    <row r="9" spans="1:12" x14ac:dyDescent="0.15">
      <c r="A9" s="122" t="s">
        <v>737</v>
      </c>
      <c r="B9" s="123">
        <v>6</v>
      </c>
      <c r="C9" s="124" t="s">
        <v>626</v>
      </c>
      <c r="D9" s="123" t="s">
        <v>638</v>
      </c>
      <c r="E9" s="123" t="s">
        <v>588</v>
      </c>
      <c r="F9" s="124" t="s">
        <v>634</v>
      </c>
      <c r="G9" s="125" t="s">
        <v>262</v>
      </c>
      <c r="H9" s="125" t="s">
        <v>851</v>
      </c>
      <c r="I9" s="125" t="s">
        <v>852</v>
      </c>
      <c r="J9" s="126" t="s">
        <v>634</v>
      </c>
      <c r="K9" s="126" t="s">
        <v>634</v>
      </c>
      <c r="L9" s="127" t="s">
        <v>634</v>
      </c>
    </row>
    <row r="10" spans="1:12" x14ac:dyDescent="0.15">
      <c r="A10" s="88" t="s">
        <v>640</v>
      </c>
      <c r="B10" s="88">
        <v>6</v>
      </c>
      <c r="C10" s="88" t="s">
        <v>626</v>
      </c>
      <c r="D10" s="88" t="s">
        <v>638</v>
      </c>
      <c r="E10" s="88" t="s">
        <v>639</v>
      </c>
      <c r="F10" s="88" t="s">
        <v>634</v>
      </c>
      <c r="G10" s="86" t="s">
        <v>0</v>
      </c>
      <c r="H10" s="86" t="s">
        <v>491</v>
      </c>
      <c r="I10" s="86" t="s">
        <v>739</v>
      </c>
      <c r="J10" s="128" t="s">
        <v>634</v>
      </c>
      <c r="K10" s="128" t="s">
        <v>634</v>
      </c>
      <c r="L10" s="128" t="s">
        <v>634</v>
      </c>
    </row>
    <row r="11" spans="1:12" x14ac:dyDescent="0.15">
      <c r="A11" s="121" t="s">
        <v>644</v>
      </c>
      <c r="B11" s="88">
        <v>7</v>
      </c>
      <c r="C11" s="88" t="s">
        <v>626</v>
      </c>
      <c r="D11" s="88" t="s">
        <v>638</v>
      </c>
      <c r="E11" s="88" t="s">
        <v>648</v>
      </c>
      <c r="F11" s="88" t="s">
        <v>634</v>
      </c>
      <c r="G11" s="86" t="s">
        <v>12</v>
      </c>
      <c r="H11" s="86" t="s">
        <v>12</v>
      </c>
      <c r="I11" s="86" t="s">
        <v>496</v>
      </c>
      <c r="J11" s="128" t="s">
        <v>634</v>
      </c>
      <c r="K11" s="128" t="s">
        <v>634</v>
      </c>
      <c r="L11" s="128" t="s">
        <v>634</v>
      </c>
    </row>
    <row r="12" spans="1:12" x14ac:dyDescent="0.15">
      <c r="A12" s="121" t="s">
        <v>653</v>
      </c>
      <c r="B12" s="88">
        <v>8</v>
      </c>
      <c r="C12" s="88" t="s">
        <v>626</v>
      </c>
      <c r="D12" s="88" t="s">
        <v>638</v>
      </c>
      <c r="E12" s="88" t="s">
        <v>648</v>
      </c>
      <c r="F12" s="88" t="s">
        <v>634</v>
      </c>
      <c r="G12" s="86" t="s">
        <v>521</v>
      </c>
      <c r="H12" s="86" t="s">
        <v>521</v>
      </c>
      <c r="I12" s="86" t="s">
        <v>557</v>
      </c>
      <c r="J12" s="128" t="s">
        <v>634</v>
      </c>
      <c r="K12" s="128" t="s">
        <v>634</v>
      </c>
      <c r="L12" s="128" t="s">
        <v>634</v>
      </c>
    </row>
    <row r="13" spans="1:12" x14ac:dyDescent="0.15">
      <c r="A13" s="121" t="s">
        <v>649</v>
      </c>
      <c r="B13" s="88">
        <v>9</v>
      </c>
      <c r="C13" s="88" t="s">
        <v>626</v>
      </c>
      <c r="D13" s="88" t="s">
        <v>638</v>
      </c>
      <c r="E13" s="88" t="s">
        <v>639</v>
      </c>
      <c r="F13" s="88" t="s">
        <v>634</v>
      </c>
      <c r="G13" s="86" t="s">
        <v>10</v>
      </c>
      <c r="H13" s="86" t="s">
        <v>655</v>
      </c>
      <c r="I13" s="86" t="s">
        <v>740</v>
      </c>
      <c r="J13" s="128" t="s">
        <v>634</v>
      </c>
      <c r="K13" s="128" t="s">
        <v>634</v>
      </c>
      <c r="L13" s="128" t="s">
        <v>634</v>
      </c>
    </row>
    <row r="14" spans="1:12" x14ac:dyDescent="0.15">
      <c r="A14" s="87" t="s">
        <v>741</v>
      </c>
      <c r="B14" s="88">
        <v>10</v>
      </c>
      <c r="C14" s="87" t="s">
        <v>626</v>
      </c>
      <c r="D14" s="87" t="s">
        <v>638</v>
      </c>
      <c r="E14" s="87" t="s">
        <v>648</v>
      </c>
      <c r="F14" s="87" t="s">
        <v>634</v>
      </c>
      <c r="G14" s="129" t="s">
        <v>742</v>
      </c>
      <c r="H14" s="86" t="s">
        <v>743</v>
      </c>
      <c r="I14" s="86" t="s">
        <v>744</v>
      </c>
      <c r="J14" s="128" t="s">
        <v>634</v>
      </c>
      <c r="K14" s="128" t="s">
        <v>634</v>
      </c>
      <c r="L14" s="128" t="s">
        <v>634</v>
      </c>
    </row>
    <row r="15" spans="1:12" x14ac:dyDescent="0.15">
      <c r="A15" s="121" t="s">
        <v>654</v>
      </c>
      <c r="B15" s="88">
        <v>11</v>
      </c>
      <c r="C15" s="88" t="s">
        <v>626</v>
      </c>
      <c r="D15" s="88" t="s">
        <v>638</v>
      </c>
      <c r="E15" s="88" t="s">
        <v>639</v>
      </c>
      <c r="F15" s="88" t="s">
        <v>634</v>
      </c>
      <c r="G15" s="86" t="s">
        <v>8</v>
      </c>
      <c r="H15" s="86" t="s">
        <v>504</v>
      </c>
      <c r="I15" s="86" t="s">
        <v>505</v>
      </c>
      <c r="J15" s="128" t="s">
        <v>634</v>
      </c>
      <c r="K15" s="128" t="s">
        <v>634</v>
      </c>
      <c r="L15" s="128" t="s">
        <v>634</v>
      </c>
    </row>
    <row r="16" spans="1:12" x14ac:dyDescent="0.15">
      <c r="A16" s="121" t="s">
        <v>883</v>
      </c>
      <c r="B16" s="88">
        <v>11</v>
      </c>
      <c r="C16" s="88" t="s">
        <v>626</v>
      </c>
      <c r="D16" s="88" t="s">
        <v>638</v>
      </c>
      <c r="E16" s="88" t="s">
        <v>639</v>
      </c>
      <c r="F16" s="88" t="s">
        <v>634</v>
      </c>
      <c r="G16" s="86" t="s">
        <v>881</v>
      </c>
      <c r="H16" s="86" t="s">
        <v>881</v>
      </c>
      <c r="I16" s="86" t="s">
        <v>881</v>
      </c>
      <c r="J16" s="85" t="s">
        <v>882</v>
      </c>
      <c r="K16" s="86" t="s">
        <v>884</v>
      </c>
      <c r="L16" s="86" t="s">
        <v>885</v>
      </c>
    </row>
    <row r="17" spans="1:12" x14ac:dyDescent="0.15">
      <c r="A17" s="88" t="s">
        <v>656</v>
      </c>
      <c r="B17" s="88">
        <v>12</v>
      </c>
      <c r="C17" s="88" t="s">
        <v>626</v>
      </c>
      <c r="D17" s="88" t="s">
        <v>638</v>
      </c>
      <c r="E17" s="88" t="s">
        <v>639</v>
      </c>
      <c r="F17" s="88" t="s">
        <v>634</v>
      </c>
      <c r="G17" s="86" t="s">
        <v>657</v>
      </c>
      <c r="H17" s="86" t="s">
        <v>745</v>
      </c>
      <c r="I17" s="86" t="s">
        <v>658</v>
      </c>
      <c r="J17" s="128" t="s">
        <v>634</v>
      </c>
      <c r="K17" s="128" t="s">
        <v>634</v>
      </c>
      <c r="L17" s="128" t="s">
        <v>634</v>
      </c>
    </row>
    <row r="18" spans="1:12" ht="22" x14ac:dyDescent="0.15">
      <c r="A18" s="88" t="s">
        <v>641</v>
      </c>
      <c r="B18" s="88">
        <v>13</v>
      </c>
      <c r="C18" s="88" t="s">
        <v>626</v>
      </c>
      <c r="D18" s="88" t="s">
        <v>638</v>
      </c>
      <c r="E18" s="88" t="s">
        <v>590</v>
      </c>
      <c r="F18" s="88" t="s">
        <v>260</v>
      </c>
      <c r="G18" s="86" t="s">
        <v>1</v>
      </c>
      <c r="H18" s="86" t="s">
        <v>492</v>
      </c>
      <c r="I18" s="86" t="s">
        <v>493</v>
      </c>
      <c r="J18" s="86" t="s">
        <v>319</v>
      </c>
      <c r="K18" s="86" t="s">
        <v>522</v>
      </c>
      <c r="L18" s="86" t="s">
        <v>746</v>
      </c>
    </row>
    <row r="19" spans="1:12" x14ac:dyDescent="0.15">
      <c r="A19" s="88" t="s">
        <v>642</v>
      </c>
      <c r="B19" s="88">
        <v>14</v>
      </c>
      <c r="C19" s="88" t="s">
        <v>626</v>
      </c>
      <c r="D19" s="88" t="s">
        <v>638</v>
      </c>
      <c r="E19" s="88" t="s">
        <v>590</v>
      </c>
      <c r="F19" s="88" t="s">
        <v>260</v>
      </c>
      <c r="G19" s="86" t="s">
        <v>2</v>
      </c>
      <c r="H19" s="86" t="s">
        <v>2</v>
      </c>
      <c r="I19" s="86" t="s">
        <v>2</v>
      </c>
      <c r="J19" s="86" t="s">
        <v>320</v>
      </c>
      <c r="K19" s="86" t="s">
        <v>523</v>
      </c>
      <c r="L19" s="86" t="s">
        <v>747</v>
      </c>
    </row>
    <row r="20" spans="1:12" x14ac:dyDescent="0.15">
      <c r="A20" s="88" t="s">
        <v>643</v>
      </c>
      <c r="B20" s="88">
        <v>15</v>
      </c>
      <c r="C20" s="88" t="s">
        <v>626</v>
      </c>
      <c r="D20" s="88" t="s">
        <v>638</v>
      </c>
      <c r="E20" s="88" t="s">
        <v>590</v>
      </c>
      <c r="F20" s="88" t="s">
        <v>260</v>
      </c>
      <c r="G20" s="86" t="s">
        <v>3</v>
      </c>
      <c r="H20" s="86" t="s">
        <v>494</v>
      </c>
      <c r="I20" s="86" t="s">
        <v>495</v>
      </c>
      <c r="J20" s="86" t="s">
        <v>321</v>
      </c>
      <c r="K20" s="86" t="s">
        <v>524</v>
      </c>
      <c r="L20" s="86" t="s">
        <v>558</v>
      </c>
    </row>
    <row r="21" spans="1:12" ht="22" x14ac:dyDescent="0.15">
      <c r="A21" s="88" t="s">
        <v>645</v>
      </c>
      <c r="B21" s="88">
        <v>16</v>
      </c>
      <c r="C21" s="88" t="s">
        <v>626</v>
      </c>
      <c r="D21" s="88" t="s">
        <v>638</v>
      </c>
      <c r="E21" s="88" t="s">
        <v>590</v>
      </c>
      <c r="F21" s="88" t="s">
        <v>260</v>
      </c>
      <c r="G21" s="86" t="s">
        <v>4</v>
      </c>
      <c r="H21" s="86" t="s">
        <v>4</v>
      </c>
      <c r="I21" s="86" t="s">
        <v>497</v>
      </c>
      <c r="J21" s="86" t="s">
        <v>322</v>
      </c>
      <c r="K21" s="86" t="s">
        <v>525</v>
      </c>
      <c r="L21" s="86" t="s">
        <v>559</v>
      </c>
    </row>
    <row r="22" spans="1:12" x14ac:dyDescent="0.15">
      <c r="A22" s="88" t="s">
        <v>646</v>
      </c>
      <c r="B22" s="88">
        <v>17</v>
      </c>
      <c r="C22" s="88" t="s">
        <v>626</v>
      </c>
      <c r="D22" s="88" t="s">
        <v>638</v>
      </c>
      <c r="E22" s="88" t="s">
        <v>590</v>
      </c>
      <c r="F22" s="88" t="s">
        <v>260</v>
      </c>
      <c r="G22" s="86" t="s">
        <v>5</v>
      </c>
      <c r="H22" s="86" t="s">
        <v>498</v>
      </c>
      <c r="I22" s="86" t="s">
        <v>499</v>
      </c>
      <c r="J22" s="86" t="s">
        <v>323</v>
      </c>
      <c r="K22" s="86" t="s">
        <v>526</v>
      </c>
      <c r="L22" s="86" t="s">
        <v>560</v>
      </c>
    </row>
    <row r="23" spans="1:12" x14ac:dyDescent="0.15">
      <c r="A23" s="88" t="s">
        <v>647</v>
      </c>
      <c r="B23" s="88">
        <v>18</v>
      </c>
      <c r="C23" s="88" t="s">
        <v>626</v>
      </c>
      <c r="D23" s="88" t="s">
        <v>638</v>
      </c>
      <c r="E23" s="88" t="s">
        <v>590</v>
      </c>
      <c r="F23" s="88" t="s">
        <v>260</v>
      </c>
      <c r="G23" s="86" t="s">
        <v>6</v>
      </c>
      <c r="H23" s="86" t="s">
        <v>500</v>
      </c>
      <c r="I23" s="86" t="s">
        <v>501</v>
      </c>
      <c r="J23" s="86" t="s">
        <v>324</v>
      </c>
      <c r="K23" s="86" t="s">
        <v>527</v>
      </c>
      <c r="L23" s="86" t="s">
        <v>748</v>
      </c>
    </row>
    <row r="24" spans="1:12" x14ac:dyDescent="0.15">
      <c r="A24" s="88" t="s">
        <v>650</v>
      </c>
      <c r="B24" s="88">
        <v>19</v>
      </c>
      <c r="C24" s="88" t="s">
        <v>626</v>
      </c>
      <c r="D24" s="88" t="s">
        <v>638</v>
      </c>
      <c r="E24" s="88" t="s">
        <v>590</v>
      </c>
      <c r="F24" s="88" t="s">
        <v>633</v>
      </c>
      <c r="G24" s="86" t="s">
        <v>7</v>
      </c>
      <c r="H24" s="86" t="s">
        <v>502</v>
      </c>
      <c r="I24" s="86" t="s">
        <v>503</v>
      </c>
      <c r="J24" s="86" t="s">
        <v>325</v>
      </c>
      <c r="K24" s="86" t="s">
        <v>528</v>
      </c>
      <c r="L24" s="86" t="s">
        <v>561</v>
      </c>
    </row>
    <row r="25" spans="1:12" x14ac:dyDescent="0.15">
      <c r="A25" s="88" t="s">
        <v>749</v>
      </c>
      <c r="B25" s="88">
        <v>20</v>
      </c>
      <c r="C25" s="88" t="s">
        <v>626</v>
      </c>
      <c r="D25" s="88" t="s">
        <v>638</v>
      </c>
      <c r="E25" s="88" t="s">
        <v>590</v>
      </c>
      <c r="F25" s="88" t="s">
        <v>633</v>
      </c>
      <c r="G25" s="86" t="s">
        <v>750</v>
      </c>
      <c r="H25" s="86" t="s">
        <v>506</v>
      </c>
      <c r="I25" s="86" t="s">
        <v>751</v>
      </c>
      <c r="J25" s="86" t="s">
        <v>327</v>
      </c>
      <c r="K25" s="86" t="s">
        <v>530</v>
      </c>
      <c r="L25" s="86" t="s">
        <v>752</v>
      </c>
    </row>
    <row r="26" spans="1:12" x14ac:dyDescent="0.15">
      <c r="A26" s="88" t="s">
        <v>651</v>
      </c>
      <c r="B26" s="88">
        <v>21</v>
      </c>
      <c r="C26" s="88" t="s">
        <v>626</v>
      </c>
      <c r="D26" s="88" t="s">
        <v>638</v>
      </c>
      <c r="E26" s="88" t="s">
        <v>590</v>
      </c>
      <c r="F26" s="88" t="s">
        <v>753</v>
      </c>
      <c r="G26" s="86" t="s">
        <v>218</v>
      </c>
      <c r="H26" s="86" t="s">
        <v>754</v>
      </c>
      <c r="I26" s="86" t="s">
        <v>507</v>
      </c>
      <c r="J26" s="86" t="s">
        <v>328</v>
      </c>
      <c r="K26" s="86" t="s">
        <v>755</v>
      </c>
      <c r="L26" s="86" t="s">
        <v>564</v>
      </c>
    </row>
    <row r="27" spans="1:12" x14ac:dyDescent="0.15">
      <c r="A27" s="88" t="s">
        <v>652</v>
      </c>
      <c r="B27" s="88">
        <v>22</v>
      </c>
      <c r="C27" s="88" t="s">
        <v>626</v>
      </c>
      <c r="D27" s="88" t="s">
        <v>638</v>
      </c>
      <c r="E27" s="88" t="s">
        <v>590</v>
      </c>
      <c r="F27" s="88" t="s">
        <v>633</v>
      </c>
      <c r="G27" s="86" t="s">
        <v>9</v>
      </c>
      <c r="H27" s="86" t="s">
        <v>508</v>
      </c>
      <c r="I27" s="86" t="s">
        <v>509</v>
      </c>
      <c r="J27" s="86" t="s">
        <v>329</v>
      </c>
      <c r="K27" s="86" t="s">
        <v>531</v>
      </c>
      <c r="L27" s="86" t="s">
        <v>756</v>
      </c>
    </row>
    <row r="28" spans="1:12" ht="22" x14ac:dyDescent="0.15">
      <c r="A28" s="121" t="s">
        <v>683</v>
      </c>
      <c r="B28" s="88">
        <v>23</v>
      </c>
      <c r="C28" s="88" t="s">
        <v>626</v>
      </c>
      <c r="D28" s="88" t="s">
        <v>638</v>
      </c>
      <c r="E28" s="88" t="s">
        <v>590</v>
      </c>
      <c r="F28" s="88" t="s">
        <v>633</v>
      </c>
      <c r="G28" s="86" t="s">
        <v>684</v>
      </c>
      <c r="H28" s="86" t="s">
        <v>685</v>
      </c>
      <c r="I28" s="86" t="s">
        <v>686</v>
      </c>
      <c r="J28" s="86" t="s">
        <v>687</v>
      </c>
      <c r="K28" s="86" t="s">
        <v>688</v>
      </c>
      <c r="L28" s="86" t="s">
        <v>757</v>
      </c>
    </row>
    <row r="29" spans="1:12" x14ac:dyDescent="0.15">
      <c r="A29" s="87" t="s">
        <v>758</v>
      </c>
      <c r="B29" s="88">
        <v>24</v>
      </c>
      <c r="C29" s="88" t="s">
        <v>626</v>
      </c>
      <c r="D29" s="88" t="s">
        <v>638</v>
      </c>
      <c r="E29" s="88" t="s">
        <v>590</v>
      </c>
      <c r="F29" s="88" t="s">
        <v>631</v>
      </c>
      <c r="G29" s="86" t="s">
        <v>759</v>
      </c>
      <c r="H29" s="86" t="s">
        <v>760</v>
      </c>
      <c r="I29" s="86" t="s">
        <v>761</v>
      </c>
      <c r="J29" s="86" t="s">
        <v>762</v>
      </c>
      <c r="K29" s="86" t="s">
        <v>763</v>
      </c>
      <c r="L29" s="86" t="s">
        <v>764</v>
      </c>
    </row>
    <row r="30" spans="1:12" ht="33" x14ac:dyDescent="0.15">
      <c r="A30" s="87" t="s">
        <v>859</v>
      </c>
      <c r="B30" s="88">
        <v>24</v>
      </c>
      <c r="C30" s="88" t="s">
        <v>626</v>
      </c>
      <c r="D30" s="88" t="s">
        <v>638</v>
      </c>
      <c r="E30" s="88" t="s">
        <v>590</v>
      </c>
      <c r="F30" s="88" t="s">
        <v>633</v>
      </c>
      <c r="G30" s="86" t="s">
        <v>860</v>
      </c>
      <c r="H30" s="86" t="s">
        <v>862</v>
      </c>
      <c r="I30" s="86" t="s">
        <v>861</v>
      </c>
      <c r="J30" s="85" t="s">
        <v>874</v>
      </c>
      <c r="K30" s="85" t="s">
        <v>875</v>
      </c>
      <c r="L30" s="85" t="s">
        <v>876</v>
      </c>
    </row>
    <row r="31" spans="1:12" x14ac:dyDescent="0.15">
      <c r="A31" s="121" t="s">
        <v>661</v>
      </c>
      <c r="B31" s="88">
        <v>25</v>
      </c>
      <c r="C31" s="88" t="s">
        <v>626</v>
      </c>
      <c r="D31" s="88" t="s">
        <v>638</v>
      </c>
      <c r="E31" s="88" t="s">
        <v>590</v>
      </c>
      <c r="F31" s="88" t="s">
        <v>765</v>
      </c>
      <c r="G31" s="86" t="s">
        <v>662</v>
      </c>
      <c r="H31" s="86" t="s">
        <v>766</v>
      </c>
      <c r="I31" s="86" t="s">
        <v>663</v>
      </c>
      <c r="J31" s="86" t="s">
        <v>10</v>
      </c>
      <c r="K31" s="86" t="s">
        <v>655</v>
      </c>
      <c r="L31" s="86" t="s">
        <v>767</v>
      </c>
    </row>
    <row r="32" spans="1:12" x14ac:dyDescent="0.15">
      <c r="A32" s="88" t="s">
        <v>664</v>
      </c>
      <c r="B32" s="88">
        <v>26</v>
      </c>
      <c r="C32" s="88" t="s">
        <v>626</v>
      </c>
      <c r="D32" s="88" t="s">
        <v>638</v>
      </c>
      <c r="E32" s="88" t="s">
        <v>590</v>
      </c>
      <c r="F32" s="88" t="s">
        <v>633</v>
      </c>
      <c r="G32" s="86" t="s">
        <v>665</v>
      </c>
      <c r="H32" s="86" t="s">
        <v>666</v>
      </c>
      <c r="I32" s="86" t="s">
        <v>667</v>
      </c>
      <c r="J32" s="86" t="s">
        <v>10</v>
      </c>
      <c r="K32" s="86" t="s">
        <v>655</v>
      </c>
      <c r="L32" s="86" t="s">
        <v>768</v>
      </c>
    </row>
    <row r="33" spans="1:12" ht="22" x14ac:dyDescent="0.15">
      <c r="A33" s="121" t="s">
        <v>675</v>
      </c>
      <c r="B33" s="88">
        <v>27</v>
      </c>
      <c r="C33" s="88" t="s">
        <v>626</v>
      </c>
      <c r="D33" s="88" t="s">
        <v>638</v>
      </c>
      <c r="E33" s="88" t="s">
        <v>590</v>
      </c>
      <c r="F33" s="88" t="s">
        <v>260</v>
      </c>
      <c r="G33" s="86" t="s">
        <v>676</v>
      </c>
      <c r="H33" s="86" t="s">
        <v>677</v>
      </c>
      <c r="I33" s="86" t="s">
        <v>678</v>
      </c>
      <c r="J33" s="86" t="s">
        <v>679</v>
      </c>
      <c r="K33" s="86" t="s">
        <v>769</v>
      </c>
      <c r="L33" s="86" t="s">
        <v>770</v>
      </c>
    </row>
    <row r="34" spans="1:12" x14ac:dyDescent="0.15">
      <c r="A34" s="121" t="s">
        <v>668</v>
      </c>
      <c r="B34" s="88">
        <v>28</v>
      </c>
      <c r="C34" s="88" t="s">
        <v>626</v>
      </c>
      <c r="D34" s="88" t="s">
        <v>638</v>
      </c>
      <c r="E34" s="88" t="s">
        <v>590</v>
      </c>
      <c r="F34" s="88" t="s">
        <v>669</v>
      </c>
      <c r="G34" s="86" t="s">
        <v>597</v>
      </c>
      <c r="H34" s="86" t="s">
        <v>670</v>
      </c>
      <c r="I34" s="86" t="s">
        <v>671</v>
      </c>
      <c r="J34" s="86" t="s">
        <v>771</v>
      </c>
      <c r="K34" s="86" t="s">
        <v>772</v>
      </c>
      <c r="L34" s="86" t="s">
        <v>773</v>
      </c>
    </row>
    <row r="35" spans="1:12" x14ac:dyDescent="0.15">
      <c r="A35" s="121" t="s">
        <v>672</v>
      </c>
      <c r="B35" s="88">
        <v>29</v>
      </c>
      <c r="C35" s="88" t="s">
        <v>626</v>
      </c>
      <c r="D35" s="88" t="s">
        <v>638</v>
      </c>
      <c r="E35" s="88" t="s">
        <v>590</v>
      </c>
      <c r="F35" s="88" t="s">
        <v>669</v>
      </c>
      <c r="G35" s="86" t="s">
        <v>598</v>
      </c>
      <c r="H35" s="86" t="s">
        <v>673</v>
      </c>
      <c r="I35" s="86" t="s">
        <v>674</v>
      </c>
      <c r="J35" s="86" t="s">
        <v>771</v>
      </c>
      <c r="K35" s="86" t="s">
        <v>772</v>
      </c>
      <c r="L35" s="86" t="s">
        <v>773</v>
      </c>
    </row>
    <row r="36" spans="1:12" ht="22" x14ac:dyDescent="0.15">
      <c r="A36" s="88" t="s">
        <v>689</v>
      </c>
      <c r="B36" s="88">
        <v>30</v>
      </c>
      <c r="C36" s="88" t="s">
        <v>626</v>
      </c>
      <c r="D36" s="88" t="s">
        <v>638</v>
      </c>
      <c r="E36" s="88" t="s">
        <v>590</v>
      </c>
      <c r="F36" s="88" t="s">
        <v>260</v>
      </c>
      <c r="G36" s="86" t="s">
        <v>261</v>
      </c>
      <c r="H36" s="86" t="s">
        <v>261</v>
      </c>
      <c r="I36" s="86" t="s">
        <v>562</v>
      </c>
      <c r="J36" s="86" t="s">
        <v>326</v>
      </c>
      <c r="K36" s="86" t="s">
        <v>529</v>
      </c>
      <c r="L36" s="86" t="s">
        <v>563</v>
      </c>
    </row>
    <row r="37" spans="1:12" x14ac:dyDescent="0.15">
      <c r="A37" s="88" t="s">
        <v>659</v>
      </c>
      <c r="B37" s="88">
        <v>31</v>
      </c>
      <c r="C37" s="88" t="s">
        <v>626</v>
      </c>
      <c r="D37" s="88" t="s">
        <v>660</v>
      </c>
      <c r="E37" s="88" t="s">
        <v>588</v>
      </c>
      <c r="F37" s="88" t="s">
        <v>634</v>
      </c>
      <c r="G37" s="86" t="s">
        <v>774</v>
      </c>
      <c r="H37" s="86" t="s">
        <v>775</v>
      </c>
      <c r="I37" s="86" t="s">
        <v>776</v>
      </c>
      <c r="J37" s="128" t="s">
        <v>634</v>
      </c>
      <c r="K37" s="128" t="s">
        <v>634</v>
      </c>
      <c r="L37" s="128" t="s">
        <v>634</v>
      </c>
    </row>
    <row r="38" spans="1:12" x14ac:dyDescent="0.15">
      <c r="A38" s="88" t="s">
        <v>690</v>
      </c>
      <c r="B38" s="88">
        <v>32</v>
      </c>
      <c r="C38" s="88" t="s">
        <v>626</v>
      </c>
      <c r="D38" s="88" t="s">
        <v>660</v>
      </c>
      <c r="E38" s="88" t="s">
        <v>639</v>
      </c>
      <c r="F38" s="88" t="s">
        <v>634</v>
      </c>
      <c r="G38" s="86" t="s">
        <v>264</v>
      </c>
      <c r="H38" s="86" t="s">
        <v>513</v>
      </c>
      <c r="I38" s="86" t="s">
        <v>543</v>
      </c>
      <c r="J38" s="128" t="s">
        <v>634</v>
      </c>
      <c r="K38" s="128" t="s">
        <v>634</v>
      </c>
      <c r="L38" s="128" t="s">
        <v>634</v>
      </c>
    </row>
    <row r="39" spans="1:12" x14ac:dyDescent="0.15">
      <c r="A39" s="88" t="s">
        <v>691</v>
      </c>
      <c r="B39" s="88">
        <v>33</v>
      </c>
      <c r="C39" s="88" t="s">
        <v>626</v>
      </c>
      <c r="D39" s="88" t="s">
        <v>660</v>
      </c>
      <c r="E39" s="88" t="s">
        <v>639</v>
      </c>
      <c r="F39" s="88" t="s">
        <v>634</v>
      </c>
      <c r="G39" s="86" t="s">
        <v>278</v>
      </c>
      <c r="H39" s="86" t="s">
        <v>514</v>
      </c>
      <c r="I39" s="86" t="s">
        <v>547</v>
      </c>
      <c r="J39" s="128" t="s">
        <v>634</v>
      </c>
      <c r="K39" s="128" t="s">
        <v>634</v>
      </c>
      <c r="L39" s="128" t="s">
        <v>634</v>
      </c>
    </row>
    <row r="40" spans="1:12" x14ac:dyDescent="0.15">
      <c r="A40" s="88" t="s">
        <v>692</v>
      </c>
      <c r="B40" s="88">
        <v>34</v>
      </c>
      <c r="C40" s="88" t="s">
        <v>626</v>
      </c>
      <c r="D40" s="88" t="s">
        <v>660</v>
      </c>
      <c r="E40" s="88" t="s">
        <v>639</v>
      </c>
      <c r="F40" s="88" t="s">
        <v>634</v>
      </c>
      <c r="G40" s="86" t="s">
        <v>263</v>
      </c>
      <c r="H40" s="86" t="s">
        <v>515</v>
      </c>
      <c r="I40" s="86" t="s">
        <v>550</v>
      </c>
      <c r="J40" s="128" t="s">
        <v>634</v>
      </c>
      <c r="K40" s="128" t="s">
        <v>634</v>
      </c>
      <c r="L40" s="128" t="s">
        <v>634</v>
      </c>
    </row>
    <row r="41" spans="1:12" x14ac:dyDescent="0.15">
      <c r="A41" s="88" t="s">
        <v>693</v>
      </c>
      <c r="B41" s="88">
        <v>35</v>
      </c>
      <c r="C41" s="88" t="s">
        <v>626</v>
      </c>
      <c r="D41" s="88" t="s">
        <v>660</v>
      </c>
      <c r="E41" s="88" t="s">
        <v>648</v>
      </c>
      <c r="F41" s="88" t="s">
        <v>634</v>
      </c>
      <c r="G41" s="86" t="s">
        <v>252</v>
      </c>
      <c r="H41" s="86" t="s">
        <v>516</v>
      </c>
      <c r="I41" s="86" t="s">
        <v>551</v>
      </c>
      <c r="J41" s="128" t="s">
        <v>634</v>
      </c>
      <c r="K41" s="128" t="s">
        <v>634</v>
      </c>
      <c r="L41" s="128" t="s">
        <v>634</v>
      </c>
    </row>
    <row r="42" spans="1:12" x14ac:dyDescent="0.15">
      <c r="A42" s="88" t="s">
        <v>694</v>
      </c>
      <c r="B42" s="88">
        <v>36</v>
      </c>
      <c r="C42" s="88" t="s">
        <v>626</v>
      </c>
      <c r="D42" s="88" t="s">
        <v>660</v>
      </c>
      <c r="E42" s="88" t="s">
        <v>648</v>
      </c>
      <c r="F42" s="88" t="s">
        <v>634</v>
      </c>
      <c r="G42" s="86" t="s">
        <v>11</v>
      </c>
      <c r="H42" s="86" t="s">
        <v>517</v>
      </c>
      <c r="I42" s="86" t="s">
        <v>552</v>
      </c>
      <c r="J42" s="128" t="s">
        <v>634</v>
      </c>
      <c r="K42" s="128" t="s">
        <v>634</v>
      </c>
      <c r="L42" s="128" t="s">
        <v>634</v>
      </c>
    </row>
    <row r="43" spans="1:12" x14ac:dyDescent="0.15">
      <c r="A43" s="88" t="s">
        <v>695</v>
      </c>
      <c r="B43" s="88">
        <v>37</v>
      </c>
      <c r="C43" s="88" t="s">
        <v>626</v>
      </c>
      <c r="D43" s="88" t="s">
        <v>660</v>
      </c>
      <c r="E43" s="88" t="s">
        <v>639</v>
      </c>
      <c r="F43" s="88" t="s">
        <v>634</v>
      </c>
      <c r="G43" s="86" t="s">
        <v>253</v>
      </c>
      <c r="H43" s="86" t="s">
        <v>518</v>
      </c>
      <c r="I43" s="86" t="s">
        <v>553</v>
      </c>
      <c r="J43" s="128" t="s">
        <v>634</v>
      </c>
      <c r="K43" s="128" t="s">
        <v>634</v>
      </c>
      <c r="L43" s="128" t="s">
        <v>634</v>
      </c>
    </row>
    <row r="44" spans="1:12" x14ac:dyDescent="0.15">
      <c r="A44" s="88" t="s">
        <v>696</v>
      </c>
      <c r="B44" s="88">
        <v>38</v>
      </c>
      <c r="C44" s="88" t="s">
        <v>626</v>
      </c>
      <c r="D44" s="88" t="s">
        <v>660</v>
      </c>
      <c r="E44" s="88" t="s">
        <v>648</v>
      </c>
      <c r="F44" s="88" t="s">
        <v>634</v>
      </c>
      <c r="G44" s="86" t="s">
        <v>252</v>
      </c>
      <c r="H44" s="86" t="s">
        <v>516</v>
      </c>
      <c r="I44" s="86" t="s">
        <v>551</v>
      </c>
      <c r="J44" s="128" t="s">
        <v>634</v>
      </c>
      <c r="K44" s="128" t="s">
        <v>634</v>
      </c>
      <c r="L44" s="128" t="s">
        <v>634</v>
      </c>
    </row>
    <row r="45" spans="1:12" x14ac:dyDescent="0.15">
      <c r="A45" s="88" t="s">
        <v>697</v>
      </c>
      <c r="B45" s="88">
        <v>39</v>
      </c>
      <c r="C45" s="88" t="s">
        <v>626</v>
      </c>
      <c r="D45" s="88" t="s">
        <v>660</v>
      </c>
      <c r="E45" s="88" t="s">
        <v>648</v>
      </c>
      <c r="F45" s="88" t="s">
        <v>634</v>
      </c>
      <c r="G45" s="86" t="s">
        <v>11</v>
      </c>
      <c r="H45" s="86" t="s">
        <v>517</v>
      </c>
      <c r="I45" s="86" t="s">
        <v>552</v>
      </c>
      <c r="J45" s="128" t="s">
        <v>634</v>
      </c>
      <c r="K45" s="128" t="s">
        <v>634</v>
      </c>
      <c r="L45" s="128" t="s">
        <v>634</v>
      </c>
    </row>
    <row r="46" spans="1:12" ht="22" x14ac:dyDescent="0.15">
      <c r="A46" s="88" t="s">
        <v>701</v>
      </c>
      <c r="B46" s="88">
        <v>40</v>
      </c>
      <c r="C46" s="88" t="s">
        <v>626</v>
      </c>
      <c r="D46" s="88" t="s">
        <v>660</v>
      </c>
      <c r="E46" s="88" t="s">
        <v>590</v>
      </c>
      <c r="F46" s="88" t="s">
        <v>633</v>
      </c>
      <c r="G46" s="86" t="s">
        <v>511</v>
      </c>
      <c r="H46" s="86" t="s">
        <v>777</v>
      </c>
      <c r="I46" s="86" t="s">
        <v>778</v>
      </c>
      <c r="J46" s="86" t="s">
        <v>330</v>
      </c>
      <c r="K46" s="86" t="s">
        <v>532</v>
      </c>
      <c r="L46" s="86" t="s">
        <v>779</v>
      </c>
    </row>
    <row r="47" spans="1:12" ht="22" x14ac:dyDescent="0.15">
      <c r="A47" s="88" t="s">
        <v>698</v>
      </c>
      <c r="B47" s="88">
        <v>41</v>
      </c>
      <c r="C47" s="88" t="s">
        <v>626</v>
      </c>
      <c r="D47" s="88" t="s">
        <v>660</v>
      </c>
      <c r="E47" s="88" t="s">
        <v>590</v>
      </c>
      <c r="F47" s="88" t="s">
        <v>260</v>
      </c>
      <c r="G47" s="86" t="s">
        <v>866</v>
      </c>
      <c r="H47" s="86" t="s">
        <v>867</v>
      </c>
      <c r="I47" s="86" t="s">
        <v>544</v>
      </c>
      <c r="J47" s="86" t="s">
        <v>331</v>
      </c>
      <c r="K47" s="86" t="s">
        <v>533</v>
      </c>
      <c r="L47" s="86" t="s">
        <v>780</v>
      </c>
    </row>
    <row r="48" spans="1:12" x14ac:dyDescent="0.15">
      <c r="A48" s="88" t="s">
        <v>699</v>
      </c>
      <c r="B48" s="88">
        <v>42</v>
      </c>
      <c r="C48" s="88" t="s">
        <v>626</v>
      </c>
      <c r="D48" s="88" t="s">
        <v>660</v>
      </c>
      <c r="E48" s="88" t="s">
        <v>590</v>
      </c>
      <c r="F48" s="88" t="s">
        <v>765</v>
      </c>
      <c r="G48" s="86" t="s">
        <v>512</v>
      </c>
      <c r="H48" s="86" t="s">
        <v>868</v>
      </c>
      <c r="I48" s="86" t="s">
        <v>545</v>
      </c>
      <c r="J48" s="86" t="s">
        <v>332</v>
      </c>
      <c r="K48" s="86" t="s">
        <v>534</v>
      </c>
      <c r="L48" s="86" t="s">
        <v>565</v>
      </c>
    </row>
    <row r="49" spans="1:12" x14ac:dyDescent="0.15">
      <c r="A49" s="88" t="s">
        <v>571</v>
      </c>
      <c r="B49" s="88">
        <v>43</v>
      </c>
      <c r="C49" s="88" t="s">
        <v>626</v>
      </c>
      <c r="D49" s="88" t="s">
        <v>660</v>
      </c>
      <c r="E49" s="88" t="s">
        <v>590</v>
      </c>
      <c r="F49" s="88" t="s">
        <v>765</v>
      </c>
      <c r="G49" s="86" t="s">
        <v>333</v>
      </c>
      <c r="H49" s="86" t="s">
        <v>869</v>
      </c>
      <c r="I49" s="86" t="s">
        <v>546</v>
      </c>
      <c r="J49" s="86" t="s">
        <v>334</v>
      </c>
      <c r="K49" s="86" t="s">
        <v>535</v>
      </c>
      <c r="L49" s="86" t="s">
        <v>566</v>
      </c>
    </row>
    <row r="50" spans="1:12" ht="22" x14ac:dyDescent="0.15">
      <c r="A50" s="88" t="s">
        <v>592</v>
      </c>
      <c r="B50" s="88">
        <v>44</v>
      </c>
      <c r="C50" s="88" t="s">
        <v>626</v>
      </c>
      <c r="D50" s="88" t="s">
        <v>660</v>
      </c>
      <c r="E50" s="88" t="s">
        <v>590</v>
      </c>
      <c r="F50" s="87" t="s">
        <v>753</v>
      </c>
      <c r="G50" s="86" t="s">
        <v>280</v>
      </c>
      <c r="H50" s="86" t="s">
        <v>870</v>
      </c>
      <c r="I50" s="86" t="s">
        <v>548</v>
      </c>
      <c r="J50" s="86" t="s">
        <v>335</v>
      </c>
      <c r="K50" s="86" t="s">
        <v>781</v>
      </c>
      <c r="L50" s="86" t="s">
        <v>567</v>
      </c>
    </row>
    <row r="51" spans="1:12" ht="22" x14ac:dyDescent="0.15">
      <c r="A51" s="88" t="s">
        <v>593</v>
      </c>
      <c r="B51" s="88">
        <v>45</v>
      </c>
      <c r="C51" s="88" t="s">
        <v>626</v>
      </c>
      <c r="D51" s="88" t="s">
        <v>660</v>
      </c>
      <c r="E51" s="88" t="s">
        <v>590</v>
      </c>
      <c r="F51" s="87" t="s">
        <v>753</v>
      </c>
      <c r="G51" s="86" t="s">
        <v>279</v>
      </c>
      <c r="H51" s="86" t="s">
        <v>536</v>
      </c>
      <c r="I51" s="86" t="s">
        <v>549</v>
      </c>
      <c r="J51" s="86" t="s">
        <v>336</v>
      </c>
      <c r="K51" s="86" t="s">
        <v>782</v>
      </c>
      <c r="L51" s="86" t="s">
        <v>783</v>
      </c>
    </row>
    <row r="52" spans="1:12" ht="22" x14ac:dyDescent="0.15">
      <c r="A52" s="88" t="s">
        <v>873</v>
      </c>
      <c r="B52" s="88">
        <v>45</v>
      </c>
      <c r="C52" s="88" t="s">
        <v>626</v>
      </c>
      <c r="D52" s="88" t="s">
        <v>660</v>
      </c>
      <c r="E52" s="88" t="s">
        <v>590</v>
      </c>
      <c r="F52" s="87" t="s">
        <v>633</v>
      </c>
      <c r="G52" s="86" t="s">
        <v>872</v>
      </c>
      <c r="H52" s="86" t="s">
        <v>871</v>
      </c>
      <c r="I52" s="86" t="s">
        <v>871</v>
      </c>
      <c r="J52" s="86" t="s">
        <v>878</v>
      </c>
      <c r="K52" s="85" t="s">
        <v>877</v>
      </c>
      <c r="L52" s="85" t="s">
        <v>879</v>
      </c>
    </row>
    <row r="53" spans="1:12" ht="55" x14ac:dyDescent="0.15">
      <c r="A53" s="88" t="s">
        <v>702</v>
      </c>
      <c r="B53" s="88">
        <v>46</v>
      </c>
      <c r="C53" s="88" t="s">
        <v>626</v>
      </c>
      <c r="D53" s="88" t="s">
        <v>660</v>
      </c>
      <c r="E53" s="88" t="s">
        <v>590</v>
      </c>
      <c r="F53" s="88" t="s">
        <v>753</v>
      </c>
      <c r="G53" s="86" t="s">
        <v>784</v>
      </c>
      <c r="H53" s="86" t="s">
        <v>785</v>
      </c>
      <c r="I53" s="86" t="s">
        <v>786</v>
      </c>
      <c r="J53" s="86" t="s">
        <v>787</v>
      </c>
      <c r="K53" s="86" t="s">
        <v>788</v>
      </c>
      <c r="L53" s="86" t="s">
        <v>789</v>
      </c>
    </row>
    <row r="54" spans="1:12" ht="22" x14ac:dyDescent="0.15">
      <c r="A54" s="88" t="s">
        <v>700</v>
      </c>
      <c r="B54" s="88">
        <v>47</v>
      </c>
      <c r="C54" s="88" t="s">
        <v>626</v>
      </c>
      <c r="D54" s="88" t="s">
        <v>660</v>
      </c>
      <c r="E54" s="88" t="s">
        <v>590</v>
      </c>
      <c r="F54" s="88" t="s">
        <v>260</v>
      </c>
      <c r="G54" s="86" t="s">
        <v>790</v>
      </c>
      <c r="H54" s="86" t="s">
        <v>791</v>
      </c>
      <c r="I54" s="86" t="s">
        <v>792</v>
      </c>
      <c r="J54" s="86" t="s">
        <v>337</v>
      </c>
      <c r="K54" s="86" t="s">
        <v>537</v>
      </c>
      <c r="L54" s="86" t="s">
        <v>568</v>
      </c>
    </row>
    <row r="55" spans="1:12" ht="22" x14ac:dyDescent="0.15">
      <c r="A55" s="88" t="s">
        <v>793</v>
      </c>
      <c r="B55" s="88">
        <v>48</v>
      </c>
      <c r="C55" s="88" t="s">
        <v>626</v>
      </c>
      <c r="D55" s="88" t="s">
        <v>660</v>
      </c>
      <c r="E55" s="88" t="s">
        <v>590</v>
      </c>
      <c r="F55" s="88" t="s">
        <v>633</v>
      </c>
      <c r="G55" s="86" t="s">
        <v>794</v>
      </c>
      <c r="H55" s="86" t="s">
        <v>795</v>
      </c>
      <c r="I55" s="86" t="s">
        <v>796</v>
      </c>
      <c r="J55" s="86" t="s">
        <v>338</v>
      </c>
      <c r="K55" s="86" t="s">
        <v>538</v>
      </c>
      <c r="L55" s="86" t="s">
        <v>797</v>
      </c>
    </row>
    <row r="56" spans="1:12" ht="22" x14ac:dyDescent="0.15">
      <c r="A56" s="88" t="s">
        <v>798</v>
      </c>
      <c r="B56" s="88">
        <v>49</v>
      </c>
      <c r="C56" s="88" t="s">
        <v>626</v>
      </c>
      <c r="D56" s="88" t="s">
        <v>660</v>
      </c>
      <c r="E56" s="88" t="s">
        <v>590</v>
      </c>
      <c r="F56" s="88" t="s">
        <v>753</v>
      </c>
      <c r="G56" s="86" t="s">
        <v>799</v>
      </c>
      <c r="H56" s="86" t="s">
        <v>800</v>
      </c>
      <c r="I56" s="86" t="s">
        <v>801</v>
      </c>
      <c r="J56" s="86" t="s">
        <v>339</v>
      </c>
      <c r="K56" s="86" t="s">
        <v>539</v>
      </c>
      <c r="L56" s="86" t="s">
        <v>802</v>
      </c>
    </row>
    <row r="57" spans="1:12" x14ac:dyDescent="0.15">
      <c r="A57" s="88" t="s">
        <v>803</v>
      </c>
      <c r="B57" s="88">
        <v>50</v>
      </c>
      <c r="C57" s="88" t="s">
        <v>626</v>
      </c>
      <c r="D57" s="88" t="s">
        <v>660</v>
      </c>
      <c r="E57" s="88" t="s">
        <v>590</v>
      </c>
      <c r="F57" s="88" t="s">
        <v>633</v>
      </c>
      <c r="G57" s="86" t="s">
        <v>804</v>
      </c>
      <c r="H57" s="86" t="s">
        <v>805</v>
      </c>
      <c r="I57" s="86" t="s">
        <v>806</v>
      </c>
      <c r="J57" s="86" t="s">
        <v>340</v>
      </c>
      <c r="K57" s="86" t="s">
        <v>540</v>
      </c>
      <c r="L57" s="86" t="s">
        <v>807</v>
      </c>
    </row>
    <row r="58" spans="1:12" x14ac:dyDescent="0.15">
      <c r="A58" s="88" t="s">
        <v>808</v>
      </c>
      <c r="B58" s="88">
        <v>51</v>
      </c>
      <c r="C58" s="88" t="s">
        <v>626</v>
      </c>
      <c r="D58" s="88" t="s">
        <v>660</v>
      </c>
      <c r="E58" s="88" t="s">
        <v>590</v>
      </c>
      <c r="F58" s="88" t="s">
        <v>633</v>
      </c>
      <c r="G58" s="86" t="s">
        <v>809</v>
      </c>
      <c r="H58" s="86" t="s">
        <v>810</v>
      </c>
      <c r="I58" s="86" t="s">
        <v>811</v>
      </c>
      <c r="J58" s="86" t="s">
        <v>341</v>
      </c>
      <c r="K58" s="86" t="s">
        <v>541</v>
      </c>
      <c r="L58" s="86" t="s">
        <v>812</v>
      </c>
    </row>
    <row r="59" spans="1:12" ht="22" x14ac:dyDescent="0.15">
      <c r="A59" s="88" t="s">
        <v>813</v>
      </c>
      <c r="B59" s="88">
        <v>52</v>
      </c>
      <c r="C59" s="88" t="s">
        <v>626</v>
      </c>
      <c r="D59" s="88" t="s">
        <v>660</v>
      </c>
      <c r="E59" s="88" t="s">
        <v>590</v>
      </c>
      <c r="F59" s="88" t="s">
        <v>633</v>
      </c>
      <c r="G59" s="86" t="s">
        <v>814</v>
      </c>
      <c r="H59" s="86" t="s">
        <v>815</v>
      </c>
      <c r="I59" s="86" t="s">
        <v>816</v>
      </c>
      <c r="J59" s="86" t="s">
        <v>342</v>
      </c>
      <c r="K59" s="86" t="s">
        <v>817</v>
      </c>
      <c r="L59" s="86" t="s">
        <v>569</v>
      </c>
    </row>
    <row r="60" spans="1:12" ht="22" x14ac:dyDescent="0.15">
      <c r="A60" s="88" t="s">
        <v>253</v>
      </c>
      <c r="B60" s="88">
        <v>53</v>
      </c>
      <c r="C60" s="88" t="s">
        <v>626</v>
      </c>
      <c r="D60" s="88" t="s">
        <v>660</v>
      </c>
      <c r="E60" s="88" t="s">
        <v>590</v>
      </c>
      <c r="F60" s="88" t="s">
        <v>260</v>
      </c>
      <c r="G60" s="86" t="s">
        <v>253</v>
      </c>
      <c r="H60" s="86" t="s">
        <v>703</v>
      </c>
      <c r="I60" s="86" t="s">
        <v>553</v>
      </c>
      <c r="J60" s="86" t="s">
        <v>818</v>
      </c>
      <c r="K60" s="86" t="s">
        <v>542</v>
      </c>
      <c r="L60" s="86" t="s">
        <v>570</v>
      </c>
    </row>
    <row r="61" spans="1:12" x14ac:dyDescent="0.15">
      <c r="A61" s="88" t="s">
        <v>705</v>
      </c>
      <c r="B61" s="88">
        <v>54</v>
      </c>
      <c r="C61" s="88" t="s">
        <v>627</v>
      </c>
      <c r="D61" s="88" t="s">
        <v>682</v>
      </c>
      <c r="E61" s="88" t="s">
        <v>588</v>
      </c>
      <c r="F61" s="88" t="s">
        <v>634</v>
      </c>
      <c r="G61" s="86" t="s">
        <v>713</v>
      </c>
      <c r="H61" s="86" t="s">
        <v>713</v>
      </c>
      <c r="I61" s="86" t="s">
        <v>712</v>
      </c>
      <c r="J61" s="86" t="s">
        <v>819</v>
      </c>
      <c r="K61" s="86" t="s">
        <v>820</v>
      </c>
      <c r="L61" s="86" t="s">
        <v>821</v>
      </c>
    </row>
    <row r="62" spans="1:12" x14ac:dyDescent="0.15">
      <c r="A62" s="88" t="s">
        <v>834</v>
      </c>
      <c r="B62" s="88">
        <v>68</v>
      </c>
      <c r="C62" s="87" t="s">
        <v>627</v>
      </c>
      <c r="D62" s="87" t="s">
        <v>682</v>
      </c>
      <c r="E62" s="87" t="s">
        <v>589</v>
      </c>
      <c r="F62" s="87" t="s">
        <v>634</v>
      </c>
      <c r="G62" s="129" t="s">
        <v>257</v>
      </c>
      <c r="H62" s="129" t="s">
        <v>257</v>
      </c>
      <c r="I62" s="86" t="s">
        <v>257</v>
      </c>
      <c r="J62" s="128" t="s">
        <v>634</v>
      </c>
      <c r="K62" s="128" t="s">
        <v>634</v>
      </c>
      <c r="L62" s="128" t="s">
        <v>634</v>
      </c>
    </row>
    <row r="63" spans="1:12" ht="22" x14ac:dyDescent="0.15">
      <c r="A63" s="88" t="s">
        <v>706</v>
      </c>
      <c r="B63" s="88">
        <v>55</v>
      </c>
      <c r="C63" s="88" t="s">
        <v>627</v>
      </c>
      <c r="D63" s="88" t="s">
        <v>682</v>
      </c>
      <c r="E63" s="87" t="s">
        <v>587</v>
      </c>
      <c r="F63" s="88" t="s">
        <v>634</v>
      </c>
      <c r="G63" s="86" t="s">
        <v>707</v>
      </c>
      <c r="H63" s="86" t="s">
        <v>707</v>
      </c>
      <c r="I63" s="86" t="s">
        <v>707</v>
      </c>
      <c r="J63" s="86" t="s">
        <v>572</v>
      </c>
      <c r="K63" s="86" t="s">
        <v>822</v>
      </c>
      <c r="L63" s="86" t="s">
        <v>823</v>
      </c>
    </row>
    <row r="64" spans="1:12" ht="22" x14ac:dyDescent="0.15">
      <c r="A64" s="88" t="s">
        <v>824</v>
      </c>
      <c r="B64" s="88">
        <v>56</v>
      </c>
      <c r="C64" s="88" t="s">
        <v>627</v>
      </c>
      <c r="D64" s="88" t="s">
        <v>682</v>
      </c>
      <c r="E64" s="88" t="s">
        <v>587</v>
      </c>
      <c r="F64" s="88" t="s">
        <v>634</v>
      </c>
      <c r="G64" s="86" t="s">
        <v>708</v>
      </c>
      <c r="H64" s="86" t="s">
        <v>708</v>
      </c>
      <c r="I64" s="86" t="s">
        <v>708</v>
      </c>
      <c r="J64" s="86" t="s">
        <v>594</v>
      </c>
      <c r="K64" s="86" t="s">
        <v>825</v>
      </c>
      <c r="L64" s="86" t="s">
        <v>595</v>
      </c>
    </row>
    <row r="65" spans="1:12" ht="22" x14ac:dyDescent="0.15">
      <c r="A65" s="88" t="s">
        <v>826</v>
      </c>
      <c r="B65" s="88">
        <v>57</v>
      </c>
      <c r="C65" s="88" t="s">
        <v>627</v>
      </c>
      <c r="D65" s="88" t="s">
        <v>682</v>
      </c>
      <c r="E65" s="88" t="s">
        <v>587</v>
      </c>
      <c r="F65" s="88" t="s">
        <v>634</v>
      </c>
      <c r="G65" s="86" t="s">
        <v>709</v>
      </c>
      <c r="H65" s="86" t="s">
        <v>709</v>
      </c>
      <c r="I65" s="86" t="s">
        <v>709</v>
      </c>
      <c r="J65" s="86" t="s">
        <v>827</v>
      </c>
      <c r="K65" s="86" t="s">
        <v>828</v>
      </c>
      <c r="L65" s="86" t="s">
        <v>829</v>
      </c>
    </row>
    <row r="66" spans="1:12" ht="33" x14ac:dyDescent="0.15">
      <c r="A66" s="88" t="s">
        <v>830</v>
      </c>
      <c r="B66" s="88">
        <v>58</v>
      </c>
      <c r="C66" s="88" t="s">
        <v>627</v>
      </c>
      <c r="D66" s="88" t="s">
        <v>682</v>
      </c>
      <c r="E66" s="88" t="s">
        <v>587</v>
      </c>
      <c r="F66" s="88" t="s">
        <v>634</v>
      </c>
      <c r="G66" s="86" t="s">
        <v>710</v>
      </c>
      <c r="H66" s="86" t="s">
        <v>710</v>
      </c>
      <c r="I66" s="86" t="s">
        <v>710</v>
      </c>
      <c r="J66" s="86" t="s">
        <v>317</v>
      </c>
      <c r="K66" s="86" t="s">
        <v>831</v>
      </c>
      <c r="L66" s="86" t="s">
        <v>832</v>
      </c>
    </row>
    <row r="67" spans="1:12" x14ac:dyDescent="0.15">
      <c r="A67" s="88" t="s">
        <v>833</v>
      </c>
      <c r="B67" s="88">
        <v>59</v>
      </c>
      <c r="C67" s="88" t="s">
        <v>627</v>
      </c>
      <c r="D67" s="88" t="s">
        <v>682</v>
      </c>
      <c r="E67" s="88" t="s">
        <v>587</v>
      </c>
      <c r="F67" s="88" t="s">
        <v>634</v>
      </c>
      <c r="G67" s="86" t="s">
        <v>711</v>
      </c>
      <c r="H67" s="86" t="s">
        <v>711</v>
      </c>
      <c r="I67" s="86" t="s">
        <v>711</v>
      </c>
      <c r="J67" s="86" t="s">
        <v>318</v>
      </c>
      <c r="K67" s="86" t="s">
        <v>519</v>
      </c>
      <c r="L67" s="86" t="s">
        <v>554</v>
      </c>
    </row>
    <row r="68" spans="1:12" x14ac:dyDescent="0.15">
      <c r="A68" s="88" t="s">
        <v>718</v>
      </c>
      <c r="B68" s="88">
        <v>60</v>
      </c>
      <c r="C68" s="88" t="s">
        <v>627</v>
      </c>
      <c r="D68" s="88" t="s">
        <v>681</v>
      </c>
      <c r="E68" s="88" t="s">
        <v>639</v>
      </c>
      <c r="F68" s="88" t="s">
        <v>634</v>
      </c>
      <c r="G68" s="86" t="s">
        <v>719</v>
      </c>
      <c r="H68" s="86" t="s">
        <v>720</v>
      </c>
      <c r="I68" s="86" t="s">
        <v>721</v>
      </c>
      <c r="J68" s="128" t="s">
        <v>634</v>
      </c>
      <c r="K68" s="128" t="s">
        <v>634</v>
      </c>
      <c r="L68" s="128" t="s">
        <v>634</v>
      </c>
    </row>
    <row r="69" spans="1:12" x14ac:dyDescent="0.15">
      <c r="A69" s="121" t="s">
        <v>704</v>
      </c>
      <c r="B69" s="88">
        <v>61</v>
      </c>
      <c r="C69" s="88" t="s">
        <v>627</v>
      </c>
      <c r="D69" s="88" t="s">
        <v>681</v>
      </c>
      <c r="E69" s="88" t="s">
        <v>587</v>
      </c>
      <c r="F69" s="88" t="s">
        <v>634</v>
      </c>
      <c r="G69" s="86" t="s">
        <v>722</v>
      </c>
      <c r="H69" s="86" t="s">
        <v>723</v>
      </c>
      <c r="I69" s="86" t="s">
        <v>724</v>
      </c>
      <c r="J69" s="128" t="s">
        <v>634</v>
      </c>
      <c r="K69" s="128" t="s">
        <v>634</v>
      </c>
      <c r="L69" s="128" t="s">
        <v>634</v>
      </c>
    </row>
    <row r="70" spans="1:12" x14ac:dyDescent="0.15">
      <c r="A70" s="88" t="s">
        <v>714</v>
      </c>
      <c r="B70" s="88">
        <v>62</v>
      </c>
      <c r="C70" s="88" t="s">
        <v>627</v>
      </c>
      <c r="D70" s="88" t="s">
        <v>681</v>
      </c>
      <c r="E70" s="88" t="s">
        <v>587</v>
      </c>
      <c r="F70" s="88" t="s">
        <v>634</v>
      </c>
      <c r="G70" s="86" t="s">
        <v>725</v>
      </c>
      <c r="H70" s="86" t="s">
        <v>726</v>
      </c>
      <c r="I70" s="86" t="s">
        <v>727</v>
      </c>
      <c r="J70" s="128" t="s">
        <v>634</v>
      </c>
      <c r="K70" s="128" t="s">
        <v>634</v>
      </c>
      <c r="L70" s="128" t="s">
        <v>634</v>
      </c>
    </row>
    <row r="71" spans="1:12" x14ac:dyDescent="0.15">
      <c r="A71" s="88" t="s">
        <v>715</v>
      </c>
      <c r="B71" s="88">
        <v>63</v>
      </c>
      <c r="C71" s="88" t="s">
        <v>627</v>
      </c>
      <c r="D71" s="88" t="s">
        <v>681</v>
      </c>
      <c r="E71" s="88" t="s">
        <v>587</v>
      </c>
      <c r="F71" s="88" t="s">
        <v>634</v>
      </c>
      <c r="G71" s="86" t="s">
        <v>484</v>
      </c>
      <c r="H71" s="86" t="s">
        <v>728</v>
      </c>
      <c r="I71" s="86" t="s">
        <v>729</v>
      </c>
      <c r="J71" s="128" t="s">
        <v>634</v>
      </c>
      <c r="K71" s="128" t="s">
        <v>634</v>
      </c>
      <c r="L71" s="128" t="s">
        <v>634</v>
      </c>
    </row>
    <row r="72" spans="1:12" x14ac:dyDescent="0.15">
      <c r="A72" s="88" t="s">
        <v>716</v>
      </c>
      <c r="B72" s="88">
        <v>64</v>
      </c>
      <c r="C72" s="88" t="s">
        <v>627</v>
      </c>
      <c r="D72" s="88" t="s">
        <v>681</v>
      </c>
      <c r="E72" s="88" t="s">
        <v>587</v>
      </c>
      <c r="F72" s="88" t="s">
        <v>634</v>
      </c>
      <c r="G72" s="86" t="s">
        <v>730</v>
      </c>
      <c r="H72" s="86" t="s">
        <v>731</v>
      </c>
      <c r="I72" s="86" t="s">
        <v>732</v>
      </c>
      <c r="J72" s="128" t="s">
        <v>634</v>
      </c>
      <c r="K72" s="128" t="s">
        <v>634</v>
      </c>
      <c r="L72" s="128" t="s">
        <v>634</v>
      </c>
    </row>
    <row r="73" spans="1:12" x14ac:dyDescent="0.15">
      <c r="A73" s="88" t="s">
        <v>717</v>
      </c>
      <c r="B73" s="88">
        <v>65</v>
      </c>
      <c r="C73" s="88" t="s">
        <v>627</v>
      </c>
      <c r="D73" s="88" t="s">
        <v>681</v>
      </c>
      <c r="E73" s="88" t="s">
        <v>587</v>
      </c>
      <c r="F73" s="88" t="s">
        <v>634</v>
      </c>
      <c r="G73" s="86" t="s">
        <v>258</v>
      </c>
      <c r="H73" s="86" t="s">
        <v>520</v>
      </c>
      <c r="I73" s="86" t="s">
        <v>555</v>
      </c>
      <c r="J73" s="128" t="s">
        <v>634</v>
      </c>
      <c r="K73" s="128" t="s">
        <v>634</v>
      </c>
      <c r="L73" s="128" t="s">
        <v>634</v>
      </c>
    </row>
    <row r="74" spans="1:12" x14ac:dyDescent="0.15">
      <c r="A74" s="88" t="s">
        <v>733</v>
      </c>
      <c r="B74" s="88">
        <v>66</v>
      </c>
      <c r="C74" s="88" t="s">
        <v>627</v>
      </c>
      <c r="D74" s="88" t="s">
        <v>681</v>
      </c>
      <c r="E74" s="88" t="s">
        <v>587</v>
      </c>
      <c r="F74" s="88" t="s">
        <v>634</v>
      </c>
      <c r="G74" s="86" t="s">
        <v>618</v>
      </c>
      <c r="H74" s="86" t="s">
        <v>734</v>
      </c>
      <c r="I74" s="86" t="s">
        <v>735</v>
      </c>
      <c r="J74" s="128" t="s">
        <v>634</v>
      </c>
      <c r="K74" s="128" t="s">
        <v>634</v>
      </c>
      <c r="L74" s="128" t="s">
        <v>634</v>
      </c>
    </row>
    <row r="75" spans="1:12" x14ac:dyDescent="0.15">
      <c r="A75" s="88" t="s">
        <v>736</v>
      </c>
      <c r="B75" s="88">
        <v>67</v>
      </c>
      <c r="C75" s="88" t="s">
        <v>627</v>
      </c>
      <c r="D75" s="88" t="s">
        <v>681</v>
      </c>
      <c r="E75" s="88" t="s">
        <v>587</v>
      </c>
      <c r="F75" s="88" t="s">
        <v>634</v>
      </c>
      <c r="G75" s="86" t="s">
        <v>259</v>
      </c>
      <c r="H75" s="86" t="s">
        <v>259</v>
      </c>
      <c r="I75" s="86" t="s">
        <v>556</v>
      </c>
      <c r="J75" s="128" t="s">
        <v>634</v>
      </c>
      <c r="K75" s="128" t="s">
        <v>634</v>
      </c>
      <c r="L75" s="128" t="s">
        <v>634</v>
      </c>
    </row>
    <row r="79" spans="1:12" x14ac:dyDescent="0.15">
      <c r="K79" s="130"/>
      <c r="L79" s="131"/>
    </row>
  </sheetData>
  <sheetProtection password="8D14" sheet="1" objects="1" scenarios="1" formatCells="0" autoFilter="0"/>
  <mergeCells count="1">
    <mergeCell ref="A1:B1"/>
  </mergeCells>
  <pageMargins left="0.7" right="0.7" top="0.75" bottom="0.75" header="0.3" footer="0.3"/>
  <pageSetup paperSize="9" orientation="portrait" verticalDpi="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Props1.xml><?xml version="1.0" encoding="utf-8"?>
<ds:datastoreItem xmlns:ds="http://schemas.openxmlformats.org/officeDocument/2006/customXml" ds:itemID="{9A638A1E-6C60-466C-97C1-B75A0F5C30B6}">
  <ds:schemaRefs>
    <ds:schemaRef ds:uri="http://schemas.microsoft.com/office/2006/customDocumentInformationPanel"/>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5</vt:i4>
      </vt:variant>
    </vt:vector>
  </HeadingPairs>
  <TitlesOfParts>
    <vt:vector size="5" baseType="lpstr">
      <vt:lpstr>ST06-T2FM</vt:lpstr>
      <vt:lpstr>Codes</vt:lpstr>
      <vt:lpstr>Instructions</vt:lpstr>
      <vt:lpstr>Filters</vt:lpstr>
      <vt:lpstr>Translation</vt:lpstr>
    </vt:vector>
  </TitlesOfParts>
  <Company>ICCAT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cpalma</dc:creator>
  <cp:lastModifiedBy>B.A.C.V.</cp:lastModifiedBy>
  <cp:lastPrinted>2009-02-16T10:26:24Z</cp:lastPrinted>
  <dcterms:created xsi:type="dcterms:W3CDTF">2004-02-12T11:14:47Z</dcterms:created>
  <dcterms:modified xsi:type="dcterms:W3CDTF">2016-11-15T15:54:18Z</dcterms:modified>
</cp:coreProperties>
</file>