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unadata\WorkingPublications\2016_Commission\Originals\COC\COC_305\COC-305_Annex-3\GHANA\"/>
    </mc:Choice>
  </mc:AlternateContent>
  <bookViews>
    <workbookView xWindow="0" yWindow="0" windowWidth="12036" windowHeight="8484" tabRatio="822"/>
  </bookViews>
  <sheets>
    <sheet name="Activity" sheetId="11" r:id="rId1"/>
    <sheet name="By catch" sheetId="12" r:id="rId2"/>
    <sheet name="Endanger" sheetId="13" r:id="rId3"/>
    <sheet name="FAD Monitoring_Form" sheetId="15" r:id="rId4"/>
    <sheet name="sampli" sheetId="9" r:id="rId5"/>
    <sheet name="freq summary" sheetId="5" r:id="rId6"/>
    <sheet name="Sheet1" sheetId="16" r:id="rId7"/>
    <sheet name="Sheet2" sheetId="17" r:id="rId8"/>
    <sheet name="Sheet3" sheetId="18" r:id="rId9"/>
    <sheet name="Sheet4" sheetId="19" r:id="rId10"/>
    <sheet name="Sheet5" sheetId="20" r:id="rId11"/>
    <sheet name="Sheet6" sheetId="21" r:id="rId12"/>
    <sheet name="Sheet7" sheetId="22" r:id="rId13"/>
    <sheet name="Sheet8" sheetId="23" r:id="rId14"/>
    <sheet name="Sheet9" sheetId="24" r:id="rId15"/>
    <sheet name="Sheet10" sheetId="25" r:id="rId16"/>
    <sheet name="Sheet11" sheetId="26" r:id="rId17"/>
    <sheet name="Sheet12" sheetId="27" r:id="rId18"/>
    <sheet name="Sheet13" sheetId="28" r:id="rId19"/>
    <sheet name="Sheet14" sheetId="29" r:id="rId20"/>
    <sheet name="Sheet15" sheetId="30" r:id="rId21"/>
    <sheet name="Sheet16" sheetId="31" r:id="rId22"/>
    <sheet name="Sheet17" sheetId="32" r:id="rId23"/>
    <sheet name="Sheet18" sheetId="33" r:id="rId24"/>
    <sheet name="Sheet19" sheetId="34" r:id="rId25"/>
    <sheet name="Sheet20" sheetId="35" r:id="rId26"/>
    <sheet name="Sheet21" sheetId="36" r:id="rId27"/>
    <sheet name="Sheet22" sheetId="37" r:id="rId28"/>
    <sheet name="Sheet23" sheetId="38" r:id="rId29"/>
    <sheet name="Sheet24" sheetId="39" r:id="rId30"/>
    <sheet name="Sheet25" sheetId="40" r:id="rId31"/>
    <sheet name="Sheet26" sheetId="41" r:id="rId32"/>
    <sheet name="Sheet27" sheetId="42" r:id="rId33"/>
    <sheet name="Sheet28" sheetId="43" r:id="rId34"/>
    <sheet name="Sheet29" sheetId="44" r:id="rId35"/>
    <sheet name="Sheet30" sheetId="45" r:id="rId36"/>
    <sheet name="Sheet31" sheetId="46" r:id="rId37"/>
    <sheet name="Sheet32" sheetId="47" r:id="rId38"/>
    <sheet name="Sheet33" sheetId="48" r:id="rId39"/>
  </sheets>
  <definedNames>
    <definedName name="ACI">sampli!$AM$1</definedName>
  </definedNames>
  <calcPr calcId="152511"/>
  <fileRecoveryPr autoRecover="0"/>
</workbook>
</file>

<file path=xl/calcChain.xml><?xml version="1.0" encoding="utf-8"?>
<calcChain xmlns="http://schemas.openxmlformats.org/spreadsheetml/2006/main">
  <c r="AE29" i="12" l="1"/>
  <c r="AF29" i="12"/>
  <c r="AG29" i="12"/>
  <c r="AH29" i="12"/>
  <c r="R29" i="12"/>
  <c r="H60" i="18"/>
  <c r="Y60" i="18"/>
  <c r="AM150" i="16"/>
  <c r="AA150" i="16"/>
  <c r="Y150" i="16"/>
  <c r="P150" i="16"/>
  <c r="L150" i="16"/>
  <c r="I150" i="16"/>
  <c r="M49" i="11"/>
  <c r="K49" i="11"/>
  <c r="J49" i="11"/>
  <c r="I49" i="11"/>
  <c r="AN150" i="16" l="1"/>
  <c r="AK60" i="18"/>
  <c r="MB12" i="9"/>
  <c r="MB13" i="9"/>
  <c r="MB15" i="9"/>
  <c r="MB17" i="9"/>
  <c r="MB18" i="9"/>
  <c r="MB19" i="9"/>
  <c r="MB21" i="9"/>
  <c r="MB22" i="9"/>
  <c r="MB23" i="9"/>
  <c r="MB24" i="9"/>
  <c r="MB25" i="9"/>
  <c r="MB26" i="9"/>
  <c r="MB27" i="9"/>
  <c r="MB28" i="9"/>
  <c r="MB29" i="9"/>
  <c r="MB30" i="9"/>
  <c r="MB31" i="9"/>
  <c r="MB32" i="9"/>
  <c r="MB33" i="9"/>
  <c r="MB34" i="9"/>
  <c r="MB35" i="9"/>
  <c r="MB36" i="9"/>
  <c r="MB37" i="9"/>
  <c r="MB38" i="9"/>
  <c r="MB39" i="9"/>
  <c r="MB40" i="9"/>
  <c r="MB41" i="9"/>
  <c r="MB42" i="9"/>
  <c r="MB43" i="9"/>
  <c r="MB44" i="9"/>
  <c r="MB45" i="9"/>
  <c r="MB46" i="9"/>
  <c r="MB49" i="9"/>
  <c r="MB51" i="9"/>
  <c r="MB52" i="9"/>
  <c r="MB53" i="9"/>
  <c r="MB55" i="9"/>
  <c r="MB57" i="9"/>
  <c r="MB59" i="9"/>
  <c r="MB63" i="9"/>
  <c r="MB67" i="9"/>
  <c r="MB70" i="9"/>
  <c r="MB73" i="9"/>
  <c r="MB117" i="9"/>
  <c r="MB123" i="9"/>
  <c r="MB128" i="9"/>
  <c r="AK150" i="17"/>
  <c r="LY132" i="9"/>
  <c r="LZ132" i="9"/>
  <c r="LX132" i="9"/>
  <c r="MB132" i="9" l="1"/>
  <c r="HP42" i="9" l="1"/>
  <c r="HR11" i="9"/>
  <c r="HR12" i="9"/>
  <c r="HR13" i="9"/>
  <c r="AI60" i="18" l="1"/>
  <c r="LJ19" i="9"/>
  <c r="LJ20" i="9"/>
  <c r="LJ21" i="9"/>
  <c r="LJ22" i="9"/>
  <c r="LJ23" i="9"/>
  <c r="LJ24" i="9"/>
  <c r="LJ25" i="9"/>
  <c r="LJ26" i="9"/>
  <c r="LJ27" i="9"/>
  <c r="LJ28" i="9"/>
  <c r="LJ29" i="9"/>
  <c r="LJ30" i="9"/>
  <c r="LJ31" i="9"/>
  <c r="LJ32" i="9"/>
  <c r="LJ33" i="9"/>
  <c r="LJ34" i="9"/>
  <c r="LJ35" i="9"/>
  <c r="LJ36" i="9"/>
  <c r="LJ37" i="9"/>
  <c r="LJ38" i="9"/>
  <c r="LJ39" i="9"/>
  <c r="LJ40" i="9"/>
  <c r="LJ41" i="9"/>
  <c r="LJ42" i="9"/>
  <c r="LJ43" i="9"/>
  <c r="LJ45" i="9"/>
  <c r="LH47" i="9"/>
  <c r="Q29" i="12"/>
  <c r="N29" i="12"/>
  <c r="M29" i="12"/>
  <c r="L29" i="12"/>
  <c r="K29" i="12"/>
  <c r="J29" i="12"/>
  <c r="I29" i="12"/>
  <c r="H29" i="12"/>
  <c r="G29" i="12"/>
  <c r="F29" i="12"/>
  <c r="E29" i="12"/>
  <c r="B29" i="12"/>
  <c r="LJ47" i="9" l="1"/>
  <c r="AH60" i="18"/>
  <c r="KY52" i="9"/>
  <c r="LA22" i="9"/>
  <c r="LA23" i="9"/>
  <c r="LA24" i="9"/>
  <c r="LA25" i="9"/>
  <c r="LA26" i="9"/>
  <c r="LA27" i="9"/>
  <c r="LA28" i="9"/>
  <c r="LA29" i="9"/>
  <c r="LA30" i="9"/>
  <c r="LA31" i="9"/>
  <c r="LA32" i="9"/>
  <c r="LA33" i="9"/>
  <c r="LA34" i="9"/>
  <c r="LA35" i="9"/>
  <c r="LA36" i="9"/>
  <c r="LA37" i="9"/>
  <c r="LA38" i="9"/>
  <c r="LA39" i="9"/>
  <c r="LA40" i="9"/>
  <c r="LA41" i="9"/>
  <c r="LA42" i="9"/>
  <c r="LA45" i="9"/>
  <c r="LA52" i="9" l="1"/>
  <c r="AB60" i="18"/>
  <c r="AF60" i="18"/>
  <c r="KG52" i="9" l="1"/>
  <c r="KI27" i="9"/>
  <c r="KI26" i="9"/>
  <c r="AE60" i="18" l="1"/>
  <c r="AD60" i="18"/>
  <c r="AC60" i="18"/>
  <c r="AA60" i="18"/>
  <c r="Z60" i="18"/>
  <c r="IA62" i="9"/>
  <c r="IC12" i="9"/>
  <c r="IC14" i="9"/>
  <c r="IC16" i="9"/>
  <c r="IC18" i="9"/>
  <c r="IC19" i="9"/>
  <c r="IC21" i="9"/>
  <c r="IC22" i="9"/>
  <c r="IC23" i="9"/>
  <c r="IC24" i="9"/>
  <c r="IC25" i="9"/>
  <c r="IC26" i="9"/>
  <c r="IC27" i="9"/>
  <c r="IC28" i="9"/>
  <c r="IC29" i="9"/>
  <c r="IC30" i="9"/>
  <c r="IC31" i="9"/>
  <c r="IC32" i="9"/>
  <c r="IC33" i="9"/>
  <c r="IC34" i="9"/>
  <c r="IC35" i="9"/>
  <c r="IC36" i="9"/>
  <c r="IC37" i="9"/>
  <c r="IC39" i="9"/>
  <c r="IC40" i="9"/>
  <c r="IC41" i="9"/>
  <c r="IC43" i="9"/>
  <c r="IC44" i="9"/>
  <c r="IC45" i="9"/>
  <c r="IC46" i="9"/>
  <c r="IC47" i="9"/>
  <c r="IC48" i="9"/>
  <c r="IC49" i="9"/>
  <c r="IC50" i="9"/>
  <c r="IC51" i="9"/>
  <c r="IC52" i="9"/>
  <c r="IC53" i="9"/>
  <c r="IC54" i="9"/>
  <c r="V60" i="18"/>
  <c r="W60" i="18"/>
  <c r="X60" i="18"/>
  <c r="GW12" i="9"/>
  <c r="GW14" i="9"/>
  <c r="GW15" i="9"/>
  <c r="GW16" i="9"/>
  <c r="GW17" i="9"/>
  <c r="GW18" i="9"/>
  <c r="GW19" i="9"/>
  <c r="GW20" i="9"/>
  <c r="GW21" i="9"/>
  <c r="GW22" i="9"/>
  <c r="GW23" i="9"/>
  <c r="GW24" i="9"/>
  <c r="GW25" i="9"/>
  <c r="GW26" i="9"/>
  <c r="GW27" i="9"/>
  <c r="GW28" i="9"/>
  <c r="GW29" i="9"/>
  <c r="GW30" i="9"/>
  <c r="GW31" i="9"/>
  <c r="GW32" i="9"/>
  <c r="GW33" i="9"/>
  <c r="GW34" i="9"/>
  <c r="GW35" i="9"/>
  <c r="GW36" i="9"/>
  <c r="GW37" i="9"/>
  <c r="GW38" i="9"/>
  <c r="GW39" i="9"/>
  <c r="GW40" i="9"/>
  <c r="GW41" i="9"/>
  <c r="GW42" i="9"/>
  <c r="GW43" i="9"/>
  <c r="GW44" i="9"/>
  <c r="GW45" i="9"/>
  <c r="GW46" i="9"/>
  <c r="GW54" i="9"/>
  <c r="GM90" i="9"/>
  <c r="GM94" i="9"/>
  <c r="GM100" i="9"/>
  <c r="GM101" i="9"/>
  <c r="GM104" i="9"/>
  <c r="GM106" i="9"/>
  <c r="GM108" i="9"/>
  <c r="GM109" i="9"/>
  <c r="GM110" i="9"/>
  <c r="GM111" i="9"/>
  <c r="GM113" i="9"/>
  <c r="GM114" i="9"/>
  <c r="GM118" i="9"/>
  <c r="GM119" i="9"/>
  <c r="GM120" i="9"/>
  <c r="GM121" i="9"/>
  <c r="GM124" i="9"/>
  <c r="GM128" i="9"/>
  <c r="U60" i="18"/>
  <c r="U150" i="17"/>
  <c r="GK137" i="9"/>
  <c r="T60" i="18"/>
  <c r="FT94" i="9"/>
  <c r="FT98" i="9"/>
  <c r="FT100" i="9"/>
  <c r="FT101" i="9"/>
  <c r="FP147" i="9"/>
  <c r="IC62" i="9" l="1"/>
  <c r="R60" i="18" l="1"/>
  <c r="Q60" i="18"/>
  <c r="P60" i="18"/>
  <c r="ED41" i="9"/>
  <c r="O60" i="18"/>
  <c r="N60" i="18"/>
  <c r="M60" i="18"/>
  <c r="K60" i="18"/>
  <c r="J60" i="18"/>
  <c r="I60" i="18"/>
  <c r="I150" i="17"/>
  <c r="H150" i="17" l="1"/>
  <c r="AL150" i="17" s="1"/>
  <c r="G60" i="18"/>
  <c r="F60" i="18"/>
  <c r="D60" i="18" l="1"/>
  <c r="C60" i="18"/>
  <c r="AM60" i="18" l="1"/>
  <c r="ED35" i="9"/>
  <c r="ED36" i="9"/>
  <c r="ED37" i="9"/>
  <c r="ED38" i="9"/>
  <c r="ED39" i="9"/>
  <c r="ED42" i="9"/>
  <c r="ED43" i="9"/>
  <c r="JZ52" i="9"/>
  <c r="JX52" i="9"/>
  <c r="JQ41" i="9" l="1"/>
  <c r="JH14" i="9"/>
  <c r="JH12" i="9"/>
  <c r="JH47" i="9" l="1"/>
  <c r="IY62" i="9"/>
  <c r="IW62" i="9"/>
  <c r="IN21" i="9"/>
  <c r="IN20" i="9"/>
  <c r="IN18" i="9"/>
  <c r="IL62" i="9"/>
  <c r="IN62" i="9" l="1"/>
  <c r="HR37" i="9"/>
  <c r="HR36" i="9"/>
  <c r="HG14" i="9" l="1"/>
  <c r="HG15" i="9"/>
  <c r="HG16" i="9"/>
  <c r="HG17" i="9"/>
  <c r="HG19" i="9"/>
  <c r="HG20" i="9"/>
  <c r="HG21" i="9"/>
  <c r="HG22" i="9"/>
  <c r="HG23" i="9"/>
  <c r="HG24" i="9"/>
  <c r="HG25" i="9"/>
  <c r="HG26" i="9"/>
  <c r="HG27" i="9"/>
  <c r="HG29" i="9"/>
  <c r="HG30" i="9"/>
  <c r="HG31" i="9"/>
  <c r="HG32" i="9"/>
  <c r="HG33" i="9"/>
  <c r="HG34" i="9"/>
  <c r="HG35" i="9"/>
  <c r="HG36" i="9"/>
  <c r="HG37" i="9"/>
  <c r="HG38" i="9"/>
  <c r="HG39" i="9"/>
  <c r="HG40" i="9"/>
  <c r="HG42" i="9"/>
  <c r="HG43" i="9"/>
  <c r="HG44" i="9"/>
  <c r="HG46" i="9"/>
  <c r="HE57" i="9"/>
  <c r="HG57" i="9" l="1"/>
  <c r="GI137" i="9" l="1"/>
  <c r="GC44" i="9" l="1"/>
  <c r="GC40" i="9"/>
  <c r="GC39" i="9"/>
  <c r="GC38" i="9"/>
  <c r="GC37" i="9"/>
  <c r="GC36" i="9"/>
  <c r="GC32" i="9"/>
  <c r="GC31" i="9"/>
  <c r="FT19" i="9"/>
  <c r="FT43" i="9"/>
  <c r="FT41" i="9"/>
  <c r="FT40" i="9"/>
  <c r="FT121" i="9"/>
  <c r="FT18" i="9"/>
  <c r="FR147" i="9"/>
  <c r="FT128" i="9"/>
  <c r="FT120" i="9"/>
  <c r="FT116" i="9"/>
  <c r="FT111" i="9"/>
  <c r="EW52" i="9" l="1"/>
  <c r="EY18" i="9"/>
  <c r="EY17" i="9"/>
  <c r="EY52" i="9" l="1"/>
  <c r="ED34" i="9"/>
  <c r="DT32" i="9" l="1"/>
  <c r="DR52" i="9"/>
  <c r="DH52" i="9" l="1"/>
  <c r="CZ42" i="9"/>
  <c r="CP47" i="9" l="1"/>
  <c r="CL47" i="9"/>
  <c r="CF42" i="9"/>
  <c r="CD42" i="9"/>
  <c r="BV62" i="9" l="1"/>
  <c r="BT62" i="9"/>
  <c r="BL98" i="9" l="1"/>
  <c r="BL59" i="9"/>
  <c r="BL60" i="9"/>
  <c r="BL63" i="9"/>
  <c r="BL49" i="9"/>
  <c r="BL50" i="9"/>
  <c r="BL51" i="9"/>
  <c r="BL53" i="9"/>
  <c r="BL54" i="9"/>
  <c r="BL55" i="9"/>
  <c r="BL56" i="9"/>
  <c r="BL41" i="9"/>
  <c r="BL43" i="9"/>
  <c r="BL44" i="9"/>
  <c r="BL45" i="9"/>
  <c r="BL46" i="9"/>
  <c r="BL35" i="9"/>
  <c r="BL36" i="9"/>
  <c r="BL37" i="9"/>
  <c r="BL38" i="9"/>
  <c r="BL39" i="9"/>
  <c r="BL32" i="9"/>
  <c r="BL33" i="9"/>
  <c r="BL34" i="9"/>
  <c r="BL24" i="9"/>
  <c r="BL25" i="9"/>
  <c r="BL26" i="9"/>
  <c r="BL27" i="9"/>
  <c r="BL28" i="9"/>
  <c r="BL29" i="9"/>
  <c r="BL30" i="9"/>
  <c r="BL31" i="9"/>
  <c r="BL23" i="9"/>
  <c r="BL20" i="9"/>
  <c r="BL21" i="9"/>
  <c r="BL22" i="9"/>
  <c r="BL18" i="9"/>
  <c r="BL17" i="9"/>
  <c r="BJ102" i="9"/>
  <c r="BL102" i="9" l="1"/>
  <c r="BI102" i="9"/>
  <c r="BB20" i="9" l="1"/>
  <c r="BB18" i="9"/>
  <c r="BB22" i="9"/>
  <c r="BB23" i="9"/>
  <c r="BB24" i="9"/>
  <c r="BB25" i="9"/>
  <c r="BB26" i="9"/>
  <c r="BB27" i="9"/>
  <c r="BB28" i="9"/>
  <c r="BB29" i="9"/>
  <c r="BB30" i="9"/>
  <c r="BB31" i="9"/>
  <c r="BB32" i="9"/>
  <c r="BB33" i="9"/>
  <c r="BB34" i="9"/>
  <c r="BB35" i="9"/>
  <c r="BB36" i="9"/>
  <c r="BB37" i="9"/>
  <c r="BB38" i="9"/>
  <c r="BB39" i="9"/>
  <c r="BB40" i="9"/>
  <c r="BB41" i="9"/>
  <c r="BB42" i="9"/>
  <c r="BB43" i="9"/>
  <c r="BB44" i="9"/>
  <c r="BB45" i="9"/>
  <c r="BB46" i="9"/>
  <c r="BB47" i="9"/>
  <c r="BB48" i="9"/>
  <c r="BB49" i="9"/>
  <c r="BB54" i="9"/>
  <c r="BB55" i="9"/>
  <c r="BB58" i="9"/>
  <c r="BB63" i="9"/>
  <c r="BB65" i="9"/>
  <c r="BB85" i="9"/>
  <c r="BB104" i="9"/>
  <c r="BB105" i="9"/>
  <c r="AX112" i="9"/>
  <c r="AY112" i="9"/>
  <c r="BB112" i="9" l="1"/>
  <c r="AR52" i="9"/>
  <c r="AP52" i="9"/>
  <c r="AF52" i="9"/>
  <c r="AH52" i="9"/>
  <c r="M47" i="9"/>
  <c r="O47" i="9"/>
  <c r="X96" i="9" l="1"/>
  <c r="T96" i="9"/>
  <c r="D47" i="9"/>
  <c r="F47" i="9"/>
  <c r="D53" i="5" l="1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C97" i="5"/>
  <c r="C96" i="5"/>
  <c r="C95" i="5"/>
  <c r="C94" i="5"/>
  <c r="C93" i="5"/>
  <c r="C92" i="5"/>
  <c r="C91" i="5"/>
  <c r="C90" i="5"/>
  <c r="C89" i="5"/>
  <c r="C88" i="5"/>
  <c r="C87" i="5"/>
  <c r="C86" i="5"/>
  <c r="C85" i="5"/>
  <c r="C84" i="5"/>
  <c r="C83" i="5"/>
  <c r="C82" i="5"/>
  <c r="C81" i="5"/>
  <c r="C80" i="5"/>
  <c r="C79" i="5"/>
  <c r="C78" i="5"/>
  <c r="C77" i="5"/>
  <c r="C76" i="5"/>
  <c r="C74" i="5"/>
  <c r="C73" i="5"/>
  <c r="C72" i="5"/>
  <c r="C71" i="5"/>
  <c r="C70" i="5"/>
  <c r="C69" i="5"/>
  <c r="C68" i="5"/>
  <c r="C67" i="5"/>
  <c r="C66" i="5"/>
  <c r="C65" i="5"/>
  <c r="C64" i="5"/>
  <c r="C63" i="5"/>
  <c r="C62" i="5"/>
  <c r="C61" i="5"/>
  <c r="C60" i="5"/>
  <c r="C59" i="5"/>
  <c r="C58" i="5"/>
  <c r="C57" i="5"/>
  <c r="C56" i="5"/>
  <c r="C55" i="5"/>
  <c r="C54" i="5"/>
  <c r="C53" i="5"/>
  <c r="C52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6" i="5"/>
  <c r="C35" i="5"/>
  <c r="C34" i="5"/>
  <c r="C32" i="5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B94" i="5"/>
  <c r="B93" i="5"/>
  <c r="B92" i="5"/>
  <c r="B90" i="5"/>
  <c r="B88" i="5"/>
  <c r="B86" i="5"/>
  <c r="B85" i="5"/>
  <c r="B84" i="5"/>
  <c r="B83" i="5"/>
  <c r="B82" i="5"/>
  <c r="B81" i="5"/>
  <c r="B80" i="5"/>
  <c r="B79" i="5"/>
  <c r="B78" i="5"/>
  <c r="B77" i="5"/>
  <c r="B76" i="5"/>
  <c r="B75" i="5"/>
  <c r="B74" i="5"/>
  <c r="B72" i="5"/>
  <c r="B71" i="5"/>
  <c r="B70" i="5"/>
  <c r="B69" i="5"/>
  <c r="B68" i="5"/>
  <c r="B67" i="5"/>
  <c r="B66" i="5"/>
  <c r="B65" i="5"/>
  <c r="B64" i="5"/>
  <c r="B62" i="5"/>
  <c r="B61" i="5"/>
  <c r="B60" i="5"/>
  <c r="B59" i="5"/>
  <c r="B58" i="5"/>
  <c r="B57" i="5"/>
  <c r="B56" i="5"/>
  <c r="B55" i="5"/>
  <c r="B54" i="5"/>
  <c r="B53" i="5"/>
  <c r="B52" i="5"/>
  <c r="B50" i="5"/>
  <c r="B49" i="5"/>
  <c r="B46" i="5"/>
  <c r="B44" i="5"/>
  <c r="KI20" i="9"/>
  <c r="KI22" i="9"/>
  <c r="KI23" i="9"/>
  <c r="KI24" i="9"/>
  <c r="KI25" i="9"/>
  <c r="KI28" i="9"/>
  <c r="KI29" i="9"/>
  <c r="KI30" i="9"/>
  <c r="KI31" i="9"/>
  <c r="KI32" i="9"/>
  <c r="KI33" i="9"/>
  <c r="KI34" i="9"/>
  <c r="KI35" i="9"/>
  <c r="KI36" i="9"/>
  <c r="KI37" i="9"/>
  <c r="KI39" i="9"/>
  <c r="JO41" i="9"/>
  <c r="JF47" i="9"/>
  <c r="HR21" i="9"/>
  <c r="HR22" i="9"/>
  <c r="HR23" i="9"/>
  <c r="HR24" i="9"/>
  <c r="HR25" i="9"/>
  <c r="HR26" i="9"/>
  <c r="HR27" i="9"/>
  <c r="HR28" i="9"/>
  <c r="HR29" i="9"/>
  <c r="HR30" i="9"/>
  <c r="HR31" i="9"/>
  <c r="HR32" i="9"/>
  <c r="HR33" i="9"/>
  <c r="HR34" i="9"/>
  <c r="HR35" i="9"/>
  <c r="DT40" i="9"/>
  <c r="DT15" i="9"/>
  <c r="DT19" i="9"/>
  <c r="DT20" i="9"/>
  <c r="DT21" i="9"/>
  <c r="DT22" i="9"/>
  <c r="DT24" i="9"/>
  <c r="DT25" i="9"/>
  <c r="DT26" i="9"/>
  <c r="DT27" i="9"/>
  <c r="DT28" i="9"/>
  <c r="DT29" i="9"/>
  <c r="DT30" i="9"/>
  <c r="DT31" i="9"/>
  <c r="DT33" i="9"/>
  <c r="DT34" i="9"/>
  <c r="DT35" i="9"/>
  <c r="DT36" i="9"/>
  <c r="DT37" i="9"/>
  <c r="DT38" i="9"/>
  <c r="DT39" i="9"/>
  <c r="GM16" i="9"/>
  <c r="GM18" i="9"/>
  <c r="GM19" i="9"/>
  <c r="GM21" i="9"/>
  <c r="GM22" i="9"/>
  <c r="GM25" i="9"/>
  <c r="GM26" i="9"/>
  <c r="GM27" i="9"/>
  <c r="GM28" i="9"/>
  <c r="GM29" i="9"/>
  <c r="GM31" i="9"/>
  <c r="GM32" i="9"/>
  <c r="GM33" i="9"/>
  <c r="GM36" i="9"/>
  <c r="GM37" i="9"/>
  <c r="GM38" i="9"/>
  <c r="GM39" i="9"/>
  <c r="GM40" i="9"/>
  <c r="GM41" i="9"/>
  <c r="GM42" i="9"/>
  <c r="GM43" i="9"/>
  <c r="GM44" i="9"/>
  <c r="GM45" i="9"/>
  <c r="GM46" i="9"/>
  <c r="GM47" i="9"/>
  <c r="GA52" i="9"/>
  <c r="GC15" i="9"/>
  <c r="GC16" i="9"/>
  <c r="GC17" i="9"/>
  <c r="GC18" i="9"/>
  <c r="GC19" i="9"/>
  <c r="GC20" i="9"/>
  <c r="GC21" i="9"/>
  <c r="GC22" i="9"/>
  <c r="GC23" i="9"/>
  <c r="GC24" i="9"/>
  <c r="GC25" i="9"/>
  <c r="GC26" i="9"/>
  <c r="GC27" i="9"/>
  <c r="GC28" i="9"/>
  <c r="GC29" i="9"/>
  <c r="GC30" i="9"/>
  <c r="GC33" i="9"/>
  <c r="GC34" i="9"/>
  <c r="GC35" i="9"/>
  <c r="FZ52" i="9"/>
  <c r="FT14" i="9"/>
  <c r="FT16" i="9"/>
  <c r="FT17" i="9"/>
  <c r="FT20" i="9"/>
  <c r="FT21" i="9"/>
  <c r="FT22" i="9"/>
  <c r="FT23" i="9"/>
  <c r="FT24" i="9"/>
  <c r="FT25" i="9"/>
  <c r="FT26" i="9"/>
  <c r="FT27" i="9"/>
  <c r="FT28" i="9"/>
  <c r="FT29" i="9"/>
  <c r="FT30" i="9"/>
  <c r="FT31" i="9"/>
  <c r="FT32" i="9"/>
  <c r="FT33" i="9"/>
  <c r="FT37" i="9"/>
  <c r="FT38" i="9"/>
  <c r="FT39" i="9"/>
  <c r="EN13" i="9"/>
  <c r="EN15" i="9"/>
  <c r="EN16" i="9"/>
  <c r="EN17" i="9"/>
  <c r="EN18" i="9"/>
  <c r="EN19" i="9"/>
  <c r="EN21" i="9"/>
  <c r="EN22" i="9"/>
  <c r="EN23" i="9"/>
  <c r="EN24" i="9"/>
  <c r="EN25" i="9"/>
  <c r="EN26" i="9"/>
  <c r="EN27" i="9"/>
  <c r="EN28" i="9"/>
  <c r="EN29" i="9"/>
  <c r="EN30" i="9"/>
  <c r="EN31" i="9"/>
  <c r="EN32" i="9"/>
  <c r="EN33" i="9"/>
  <c r="EN34" i="9"/>
  <c r="EN35" i="9"/>
  <c r="EL47" i="9"/>
  <c r="EB52" i="9"/>
  <c r="ED52" i="9" s="1"/>
  <c r="ED18" i="9"/>
  <c r="ED19" i="9"/>
  <c r="ED20" i="9"/>
  <c r="ED22" i="9"/>
  <c r="ED23" i="9"/>
  <c r="ED24" i="9"/>
  <c r="ED25" i="9"/>
  <c r="ED26" i="9"/>
  <c r="ED27" i="9"/>
  <c r="ED28" i="9"/>
  <c r="ED29" i="9"/>
  <c r="ED30" i="9"/>
  <c r="ED31" i="9"/>
  <c r="ED33" i="9"/>
  <c r="DJ29" i="9"/>
  <c r="DJ14" i="9"/>
  <c r="DJ16" i="9"/>
  <c r="DJ18" i="9"/>
  <c r="DJ20" i="9"/>
  <c r="DJ21" i="9"/>
  <c r="DJ22" i="9"/>
  <c r="DJ24" i="9"/>
  <c r="DJ25" i="9"/>
  <c r="DJ26" i="9"/>
  <c r="DJ28" i="9"/>
  <c r="DJ30" i="9"/>
  <c r="DJ31" i="9"/>
  <c r="DJ32" i="9"/>
  <c r="DJ33" i="9"/>
  <c r="CX42" i="9"/>
  <c r="C148" i="5" l="1"/>
  <c r="D148" i="5"/>
  <c r="HR42" i="9"/>
  <c r="B148" i="5"/>
  <c r="KI52" i="9"/>
  <c r="GC52" i="9"/>
  <c r="GM137" i="9"/>
  <c r="DJ52" i="9"/>
  <c r="FT147" i="9"/>
  <c r="DT52" i="9"/>
  <c r="EN47" i="9"/>
  <c r="AR19" i="13"/>
  <c r="AR20" i="13"/>
  <c r="AR21" i="13"/>
  <c r="AR22" i="13"/>
  <c r="AR23" i="13"/>
  <c r="AR24" i="13"/>
  <c r="AR25" i="13"/>
  <c r="AR26" i="13"/>
  <c r="AR27" i="13"/>
  <c r="AR28" i="13"/>
  <c r="AR29" i="13"/>
  <c r="AR30" i="13"/>
  <c r="AR31" i="13"/>
  <c r="AR32" i="13"/>
  <c r="AR33" i="13"/>
  <c r="AR34" i="13"/>
  <c r="AR35" i="13"/>
  <c r="AR36" i="13"/>
  <c r="AR37" i="13"/>
  <c r="AR38" i="13"/>
  <c r="AR39" i="13"/>
  <c r="AR40" i="13"/>
  <c r="AR41" i="13"/>
  <c r="AR42" i="13"/>
  <c r="AR43" i="13"/>
  <c r="AR44" i="13"/>
  <c r="AR45" i="13"/>
  <c r="AR46" i="13"/>
  <c r="AR47" i="13"/>
  <c r="AR48" i="13"/>
  <c r="AR49" i="13"/>
  <c r="AR50" i="13"/>
  <c r="AR51" i="13"/>
  <c r="AR52" i="13"/>
  <c r="AR53" i="13"/>
  <c r="AR54" i="13"/>
  <c r="AR56" i="13"/>
  <c r="AR57" i="13"/>
  <c r="AR58" i="13"/>
  <c r="AR59" i="13"/>
  <c r="AR60" i="13"/>
  <c r="AR61" i="13"/>
  <c r="AR62" i="13"/>
  <c r="AR63" i="13"/>
  <c r="AR64" i="13"/>
  <c r="AR65" i="13"/>
  <c r="AR66" i="13"/>
  <c r="AR67" i="13"/>
  <c r="AR68" i="13"/>
  <c r="AR69" i="13"/>
  <c r="AR71" i="13"/>
  <c r="AR73" i="13"/>
  <c r="AR74" i="13"/>
  <c r="AR75" i="13"/>
  <c r="AR76" i="13"/>
  <c r="AR77" i="13"/>
  <c r="AR78" i="13"/>
  <c r="AR80" i="13"/>
  <c r="AR82" i="13"/>
  <c r="AR83" i="13"/>
  <c r="AR84" i="13"/>
  <c r="AO88" i="13"/>
  <c r="AO91" i="11"/>
  <c r="AN88" i="13"/>
  <c r="AR88" i="13" s="1"/>
  <c r="AN91" i="11"/>
  <c r="AZ53" i="13"/>
  <c r="BB16" i="13"/>
  <c r="BB17" i="13"/>
  <c r="BB18" i="13"/>
  <c r="BB19" i="13"/>
  <c r="BB20" i="13"/>
  <c r="BB21" i="13"/>
  <c r="BB22" i="13"/>
  <c r="BB23" i="13"/>
  <c r="BB24" i="13"/>
  <c r="BB25" i="13"/>
  <c r="BB26" i="13"/>
  <c r="BB27" i="13"/>
  <c r="BB28" i="13"/>
  <c r="BB29" i="13"/>
  <c r="BB30" i="13"/>
  <c r="BB31" i="13"/>
  <c r="BB32" i="13"/>
  <c r="BB33" i="13"/>
  <c r="BB34" i="13"/>
  <c r="BB35" i="13"/>
  <c r="BB36" i="13"/>
  <c r="BB37" i="13"/>
  <c r="BB38" i="13"/>
  <c r="BB39" i="13"/>
  <c r="BB40" i="13"/>
  <c r="BB41" i="13"/>
  <c r="BB42" i="13"/>
  <c r="BB43" i="13"/>
  <c r="BB44" i="13"/>
  <c r="BB46" i="13"/>
  <c r="BB50" i="13"/>
  <c r="AX53" i="13"/>
  <c r="AY53" i="13"/>
  <c r="BB53" i="13" l="1"/>
  <c r="GU57" i="9"/>
  <c r="GW57" i="9"/>
</calcChain>
</file>

<file path=xl/sharedStrings.xml><?xml version="1.0" encoding="utf-8"?>
<sst xmlns="http://schemas.openxmlformats.org/spreadsheetml/2006/main" count="2124" uniqueCount="418">
  <si>
    <t>FISHING ACTIVITY FORM: OBSERVER PROGRAMME</t>
  </si>
  <si>
    <t>DATE</t>
  </si>
  <si>
    <t>SET</t>
  </si>
  <si>
    <t>START</t>
  </si>
  <si>
    <t>END</t>
  </si>
  <si>
    <t>DURATION</t>
  </si>
  <si>
    <t>LAT</t>
  </si>
  <si>
    <t>SKJ</t>
  </si>
  <si>
    <t>OTH</t>
  </si>
  <si>
    <t>TOTAL</t>
  </si>
  <si>
    <t>REMARKS</t>
  </si>
  <si>
    <t>OBSERVER SAMPLING FORM FOR TUNA</t>
  </si>
  <si>
    <t>POSITION</t>
  </si>
  <si>
    <t>CATCH PER SET</t>
  </si>
  <si>
    <t>YELLOWFIN</t>
  </si>
  <si>
    <t>BIGEYE</t>
  </si>
  <si>
    <t>SKIPJACK</t>
  </si>
  <si>
    <t>Date</t>
  </si>
  <si>
    <t>Doctor fish</t>
  </si>
  <si>
    <t>Triggerfish/Ewule</t>
  </si>
  <si>
    <t>Blue runner/Kpetometji</t>
  </si>
  <si>
    <t>Wahoo/Sawura</t>
  </si>
  <si>
    <t>Cameleon/Akpei</t>
  </si>
  <si>
    <t>Barracuda</t>
  </si>
  <si>
    <t>Marlin</t>
  </si>
  <si>
    <t>Others (Rays, Akpa…)</t>
  </si>
  <si>
    <t>Shark</t>
  </si>
  <si>
    <t>Turtle</t>
  </si>
  <si>
    <t>Other species (Dolphin, Whale, Seabird…)</t>
  </si>
  <si>
    <t>Total catch (kg)</t>
  </si>
  <si>
    <t>Total released (kg)</t>
  </si>
  <si>
    <t>Released alive (kg)</t>
  </si>
  <si>
    <t>Consumption (kg)</t>
  </si>
  <si>
    <t>Names</t>
  </si>
  <si>
    <t>Position</t>
  </si>
  <si>
    <t>Total catch    Number</t>
  </si>
  <si>
    <t xml:space="preserve">Number      Released alive </t>
  </si>
  <si>
    <t>Total entangled in      FAD</t>
  </si>
  <si>
    <t>Names of species (Estimated size of each shark (m))</t>
  </si>
  <si>
    <t>Total catch  Number</t>
  </si>
  <si>
    <t>Names of species (Estimated weight of each turtle (kg))</t>
  </si>
  <si>
    <t>Name of species (Estimated size or weight when possible)</t>
  </si>
  <si>
    <t>YFT</t>
  </si>
  <si>
    <t>BET</t>
  </si>
  <si>
    <t>TYPE</t>
  </si>
  <si>
    <t>VESSEL:</t>
  </si>
  <si>
    <t>TRIP NO:</t>
  </si>
  <si>
    <t>SET NO:</t>
  </si>
  <si>
    <t>DATE:</t>
  </si>
  <si>
    <t>TIME START:</t>
  </si>
  <si>
    <t>END TIME:</t>
  </si>
  <si>
    <t>DURATION:</t>
  </si>
  <si>
    <t>FAD/FS:</t>
  </si>
  <si>
    <t>COLLABORATION:</t>
  </si>
  <si>
    <t>LENGTH</t>
  </si>
  <si>
    <t xml:space="preserve">TOTAL </t>
  </si>
  <si>
    <t>FAD</t>
  </si>
  <si>
    <t>SET No.</t>
  </si>
  <si>
    <t>LATITUDE</t>
  </si>
  <si>
    <t>LONGTITUDE</t>
  </si>
  <si>
    <t>NO</t>
  </si>
  <si>
    <t>OTHERS</t>
  </si>
  <si>
    <t>ESTIMATED CATCH FOR CHABOO FISH</t>
  </si>
  <si>
    <t xml:space="preserve">VESSEL:      </t>
  </si>
  <si>
    <t>TRIP:</t>
  </si>
  <si>
    <t>ESTIMATED CATCH FOR ENDANGERED SPECIES</t>
  </si>
  <si>
    <t>COLLABORATION</t>
  </si>
  <si>
    <t>VESSEL NAME</t>
  </si>
  <si>
    <t>FAD MONITORING FORM</t>
  </si>
  <si>
    <t>BOUY ID</t>
  </si>
  <si>
    <t>STATE OF FAD</t>
  </si>
  <si>
    <t>ACTION</t>
  </si>
  <si>
    <t>FAD IDENTIFIER (1)</t>
  </si>
  <si>
    <t>FAD MARKING</t>
  </si>
  <si>
    <t>FAD CHARACTERISTICS (2)</t>
  </si>
  <si>
    <t>FAD TYPE</t>
  </si>
  <si>
    <t>FAD MATERIALS</t>
  </si>
  <si>
    <t>OBSERVATION (3)</t>
  </si>
  <si>
    <t>25</t>
  </si>
  <si>
    <t>26</t>
  </si>
  <si>
    <t>27</t>
  </si>
  <si>
    <t>28</t>
  </si>
  <si>
    <t>29</t>
  </si>
  <si>
    <t>LONG:</t>
  </si>
  <si>
    <t>LAT:</t>
  </si>
  <si>
    <t>LON</t>
  </si>
  <si>
    <t>TIME START</t>
  </si>
  <si>
    <t>FAD/FS</t>
  </si>
  <si>
    <t>OBSERVERS SAMPLING FORM FOR TUNA</t>
  </si>
  <si>
    <t>YELLOW</t>
  </si>
  <si>
    <t>SKIPJ</t>
  </si>
  <si>
    <t>REMARK</t>
  </si>
  <si>
    <t>END TIME</t>
  </si>
  <si>
    <t>SET NO</t>
  </si>
  <si>
    <t>TRIP NO</t>
  </si>
  <si>
    <t xml:space="preserve">SET NO </t>
  </si>
  <si>
    <t>SETNO:</t>
  </si>
  <si>
    <t>POSITION:</t>
  </si>
  <si>
    <t>CATCH  PER SET</t>
  </si>
  <si>
    <t>LONG</t>
  </si>
  <si>
    <t xml:space="preserve"> DURATION</t>
  </si>
  <si>
    <t xml:space="preserve">TIME START </t>
  </si>
  <si>
    <t>CATCH PER SET:</t>
  </si>
  <si>
    <t>LENGTH:</t>
  </si>
  <si>
    <t>LENGH</t>
  </si>
  <si>
    <t xml:space="preserve">     OBSERVER SAMPLING FORM FOR TUNA</t>
  </si>
  <si>
    <t>121</t>
  </si>
  <si>
    <t>122</t>
  </si>
  <si>
    <t>123</t>
  </si>
  <si>
    <t>124</t>
  </si>
  <si>
    <t>125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</si>
  <si>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</si>
  <si>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</si>
  <si>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</si>
  <si>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</si>
  <si>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</si>
  <si>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</si>
  <si>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</si>
  <si>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</si>
  <si>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</si>
  <si>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</si>
  <si>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</si>
  <si>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</si>
  <si>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</si>
  <si>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</si>
  <si>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</si>
  <si>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</si>
  <si>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</si>
  <si>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</si>
  <si>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</si>
  <si>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</si>
  <si>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</si>
  <si>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</si>
  <si>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</si>
  <si>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</si>
  <si>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</si>
  <si>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</si>
  <si>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</si>
  <si>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</si>
  <si>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</si>
  <si>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</si>
  <si>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</si>
  <si>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</si>
  <si>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</si>
  <si>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</si>
  <si>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</si>
  <si>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</si>
  <si>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</si>
  <si>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</si>
  <si>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</si>
  <si>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</si>
  <si>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</si>
  <si>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</si>
  <si>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</si>
  <si>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</si>
  <si>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</si>
  <si>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</si>
  <si>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</si>
  <si>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</si>
  <si>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</si>
  <si>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</si>
  <si>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</si>
  <si>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</si>
  <si>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</si>
  <si>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</si>
  <si>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</si>
  <si>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</si>
  <si>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</si>
  <si>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</si>
  <si>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</si>
  <si>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</si>
  <si>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</si>
  <si>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</si>
  <si>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</si>
  <si>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</si>
  <si>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</si>
  <si>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</si>
  <si>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</si>
  <si>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</si>
  <si>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</si>
  <si>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</si>
  <si>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</si>
  <si>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</si>
  <si>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</si>
  <si>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</si>
  <si>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</si>
  <si>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</si>
  <si>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</si>
  <si>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</si>
  <si>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</si>
  <si>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</si>
  <si>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</si>
  <si>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</si>
  <si>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</si>
  <si>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</si>
  <si>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</si>
  <si>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</si>
  <si>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</si>
  <si>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</si>
  <si>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</si>
  <si>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</si>
  <si>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</si>
  <si>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 xml:space="preserve">Number      Released  </t>
  </si>
  <si>
    <t>BIGEYE TUNA</t>
  </si>
  <si>
    <t>SKIPJACK TUNA</t>
  </si>
  <si>
    <t>FREQUNCY SUMMARY</t>
  </si>
  <si>
    <t>FREQUENCY SUMMARY</t>
  </si>
  <si>
    <t>2hrs20min</t>
  </si>
  <si>
    <t xml:space="preserve">Number      Released </t>
  </si>
  <si>
    <t>Embarked</t>
  </si>
  <si>
    <t xml:space="preserve">  </t>
  </si>
  <si>
    <t>LONG.</t>
  </si>
  <si>
    <t>2hrs25min</t>
  </si>
  <si>
    <t xml:space="preserve">     </t>
  </si>
  <si>
    <t>Consumption(kg)</t>
  </si>
  <si>
    <t>YES</t>
  </si>
  <si>
    <t>Akpa</t>
  </si>
  <si>
    <t>2hrs08min</t>
  </si>
  <si>
    <t>2hrs14min</t>
  </si>
  <si>
    <t>Spanish</t>
  </si>
  <si>
    <t>R</t>
  </si>
  <si>
    <t>MV PANOFI  DISCOVERER</t>
  </si>
  <si>
    <t>Searching for fish</t>
  </si>
  <si>
    <t>2hrs05min</t>
  </si>
  <si>
    <t>2hrs13min</t>
  </si>
  <si>
    <t>2hrs24min</t>
  </si>
  <si>
    <t>2hrs33min</t>
  </si>
  <si>
    <t>02'49N</t>
  </si>
  <si>
    <t>00'35S</t>
  </si>
  <si>
    <t>00'05S</t>
  </si>
  <si>
    <t>2hrs21min</t>
  </si>
  <si>
    <t>FS</t>
  </si>
  <si>
    <t>3hrs05min</t>
  </si>
  <si>
    <t>FREE SCHOOL</t>
  </si>
  <si>
    <t>04'53N</t>
  </si>
  <si>
    <t>01'44W</t>
  </si>
  <si>
    <t>13-2-6</t>
  </si>
  <si>
    <t>04'5N</t>
  </si>
  <si>
    <t>Departure From Takoradi Port</t>
  </si>
  <si>
    <t>02'59N</t>
  </si>
  <si>
    <t>03'41W</t>
  </si>
  <si>
    <t>SEAPLUS 87</t>
  </si>
  <si>
    <t>03'21W</t>
  </si>
  <si>
    <t>SEAPLUS 89</t>
  </si>
  <si>
    <t>20 tons caught and divided</t>
  </si>
  <si>
    <t xml:space="preserve">     SEAPLUS 87</t>
  </si>
  <si>
    <t>10 tons caught and divided</t>
  </si>
  <si>
    <t>02'34N</t>
  </si>
  <si>
    <t>03'33W</t>
  </si>
  <si>
    <t>1hr52min</t>
  </si>
  <si>
    <t>01'51N</t>
  </si>
  <si>
    <t>05'16W</t>
  </si>
  <si>
    <t>02'59N  03'41W</t>
  </si>
  <si>
    <t>Turtle 30kg</t>
  </si>
  <si>
    <t>02'34N  03'33W</t>
  </si>
  <si>
    <t>shark (1.12m, 1.5m)</t>
  </si>
  <si>
    <t>01'51N  05'16W</t>
  </si>
  <si>
    <t>TRIP:  13-2-6</t>
  </si>
  <si>
    <t>Artificial Drifting</t>
  </si>
  <si>
    <t>Bamboo, Rope, Gallons</t>
  </si>
  <si>
    <t>Metal, Net, Rope</t>
  </si>
  <si>
    <t>OLD FAD</t>
  </si>
  <si>
    <t>RESET</t>
  </si>
  <si>
    <t>SEAPLUS  89</t>
  </si>
  <si>
    <t>MDS/A15</t>
  </si>
  <si>
    <t>DSL +82708</t>
  </si>
  <si>
    <t>22/12/2015</t>
  </si>
  <si>
    <t>T.T.V CAM</t>
  </si>
  <si>
    <t>TRIP: 13-2-6</t>
  </si>
  <si>
    <t>PANOFI  MASTER</t>
  </si>
  <si>
    <t>Total Catch (kg)</t>
  </si>
  <si>
    <t xml:space="preserve"> TOTAL</t>
  </si>
  <si>
    <t>TRIP NO.  13-2-6</t>
  </si>
  <si>
    <t>TRIP NO:  13-2-6</t>
  </si>
  <si>
    <t>23/12/2015</t>
  </si>
  <si>
    <t>00'48N</t>
  </si>
  <si>
    <t>08'31W</t>
  </si>
  <si>
    <t>3hrs14min</t>
  </si>
  <si>
    <t>00'05N</t>
  </si>
  <si>
    <t>10'26W</t>
  </si>
  <si>
    <t>24/12/2015</t>
  </si>
  <si>
    <t>25/12/1015</t>
  </si>
  <si>
    <t>3hrs14m</t>
  </si>
  <si>
    <t>P/MAS</t>
  </si>
  <si>
    <t>Bamboo, Rope, Palm Branches, Net,Gallons</t>
  </si>
  <si>
    <t>SLIGHTLY OLD</t>
  </si>
  <si>
    <t>AGNES 11</t>
  </si>
  <si>
    <t>Bamboo, Net, Palm Branches, Rope</t>
  </si>
  <si>
    <t>00'16S</t>
  </si>
  <si>
    <t>11'00W</t>
  </si>
  <si>
    <t>00'01S</t>
  </si>
  <si>
    <t>11'57W</t>
  </si>
  <si>
    <t>00'11S</t>
  </si>
  <si>
    <t>12'12W</t>
  </si>
  <si>
    <t>P-MAS</t>
  </si>
  <si>
    <t>Bamboo, Net, Rope, Gallons</t>
  </si>
  <si>
    <t>RETRIEVED</t>
  </si>
  <si>
    <t>00'1S</t>
  </si>
  <si>
    <t>Bamboo, Net, Rope, Palm Branches</t>
  </si>
  <si>
    <t>Bamboo, Gallons, Net, Rope</t>
  </si>
  <si>
    <t>2hrs46min</t>
  </si>
  <si>
    <t>3hrs25min</t>
  </si>
  <si>
    <t>00'30S</t>
  </si>
  <si>
    <t>12'24W</t>
  </si>
  <si>
    <t>25/12/15</t>
  </si>
  <si>
    <t>Searching for Fish</t>
  </si>
  <si>
    <t>00'20N</t>
  </si>
  <si>
    <t>16'26W</t>
  </si>
  <si>
    <t>15'37W</t>
  </si>
  <si>
    <t>40 tons caught and divided</t>
  </si>
  <si>
    <t>30 tons caught and divided</t>
  </si>
  <si>
    <t>00'26N</t>
  </si>
  <si>
    <t>P/FRONTIER</t>
  </si>
  <si>
    <t>Bamboo,Net,Gallons,Rope,Palm Branches</t>
  </si>
  <si>
    <t>26/12/15</t>
  </si>
  <si>
    <t>28/12/15</t>
  </si>
  <si>
    <t>2hrs56min</t>
  </si>
  <si>
    <t>00'37N</t>
  </si>
  <si>
    <t>17'26W</t>
  </si>
  <si>
    <t>1hr15min</t>
  </si>
  <si>
    <t>00'29N</t>
  </si>
  <si>
    <t>18'00W</t>
  </si>
  <si>
    <t>X X</t>
  </si>
  <si>
    <t>DSL +110042</t>
  </si>
  <si>
    <t>Net, Metal, Rope</t>
  </si>
  <si>
    <t>Bamboo, Net, Rope, Gallons, Palm Branches</t>
  </si>
  <si>
    <t>TRIP NO:   13-2-6</t>
  </si>
  <si>
    <t>29/12/15</t>
  </si>
  <si>
    <t>3hrs5min</t>
  </si>
  <si>
    <t>00'42S</t>
  </si>
  <si>
    <t>16'56W</t>
  </si>
  <si>
    <t>00'37S</t>
  </si>
  <si>
    <t>17'04W</t>
  </si>
  <si>
    <t>AGNES 1</t>
  </si>
  <si>
    <t>Bamboo, Net, Gallons, Rope</t>
  </si>
  <si>
    <t>30/12/15</t>
  </si>
  <si>
    <t>2hrs26min</t>
  </si>
  <si>
    <t>31/12/15</t>
  </si>
  <si>
    <t>2hrs31min</t>
  </si>
  <si>
    <t>00'18S</t>
  </si>
  <si>
    <t>20'59W</t>
  </si>
  <si>
    <t>1hr37min</t>
  </si>
  <si>
    <t>00'29S</t>
  </si>
  <si>
    <t>21'39W</t>
  </si>
  <si>
    <t>No Catch</t>
  </si>
  <si>
    <t>00'34S</t>
  </si>
  <si>
    <t>21'19W</t>
  </si>
  <si>
    <t>AFKO 805</t>
  </si>
  <si>
    <t>Bamboo, Net, Rope</t>
  </si>
  <si>
    <t>21'28W</t>
  </si>
  <si>
    <t>2hrs:38min</t>
  </si>
  <si>
    <t>21'30W</t>
  </si>
  <si>
    <t>DSL+ 107870</t>
  </si>
  <si>
    <t>1hrs37min</t>
  </si>
  <si>
    <t>NO CATCH</t>
  </si>
  <si>
    <t>TRIP NO: 13-2-6</t>
  </si>
  <si>
    <t>3hrs30min</t>
  </si>
  <si>
    <t>21'38W</t>
  </si>
  <si>
    <t>3hrs07min</t>
  </si>
  <si>
    <t>00'32S</t>
  </si>
  <si>
    <t>21'53W</t>
  </si>
  <si>
    <t>DSL+107027</t>
  </si>
  <si>
    <t>Bamboo, Sack, Rope</t>
  </si>
  <si>
    <t>00'44S</t>
  </si>
  <si>
    <t>3hrs19min</t>
  </si>
  <si>
    <t>00'45S</t>
  </si>
  <si>
    <t>21'55W</t>
  </si>
  <si>
    <r>
      <rPr>
        <b/>
        <sz val="11"/>
        <color indexed="8"/>
        <rFont val="Book Antiqua"/>
        <family val="1"/>
      </rPr>
      <t>TRIP</t>
    </r>
    <r>
      <rPr>
        <sz val="11"/>
        <color theme="1"/>
        <rFont val="Book Antiqua"/>
        <family val="1"/>
      </rPr>
      <t>:  13-2-6</t>
    </r>
  </si>
  <si>
    <t>Bamboo,Net, Rope, Gallons</t>
  </si>
  <si>
    <t>00'19S</t>
  </si>
  <si>
    <t>21'52W</t>
  </si>
  <si>
    <t>Bamboo, net, rope, gallons</t>
  </si>
  <si>
    <t xml:space="preserve">TRIP NO: </t>
  </si>
  <si>
    <t>DATE:           4/1/16</t>
  </si>
  <si>
    <t>00'51S</t>
  </si>
  <si>
    <t>22'35W</t>
  </si>
  <si>
    <t>01'03S</t>
  </si>
  <si>
    <t>23'00W</t>
  </si>
  <si>
    <t>2hrs15min</t>
  </si>
  <si>
    <t>2hrs30min</t>
  </si>
  <si>
    <t>01'01S</t>
  </si>
  <si>
    <t>22'58W</t>
  </si>
  <si>
    <t>bamboo, net, rope, gallons</t>
  </si>
  <si>
    <t>01'33N</t>
  </si>
  <si>
    <t>23'16W</t>
  </si>
  <si>
    <t>01'30S</t>
  </si>
  <si>
    <t>24'28W</t>
  </si>
  <si>
    <t>_</t>
  </si>
  <si>
    <t>NEW</t>
  </si>
  <si>
    <t>21'44W</t>
  </si>
  <si>
    <t>2hrs22min</t>
  </si>
  <si>
    <t>22'52W</t>
  </si>
  <si>
    <t>21'36W</t>
  </si>
  <si>
    <t>DSL+108333</t>
  </si>
  <si>
    <t>00'27S</t>
  </si>
  <si>
    <t>Bamboo,net,rope,gallons,palm branches</t>
  </si>
  <si>
    <t>3hrs17min</t>
  </si>
  <si>
    <t>20'11W</t>
  </si>
  <si>
    <t>DSL+108239</t>
  </si>
  <si>
    <t xml:space="preserve"> PANOFI  MASTER</t>
  </si>
  <si>
    <t>3hrs13min</t>
  </si>
  <si>
    <t>20'53W</t>
  </si>
  <si>
    <t>3hrs24min</t>
  </si>
  <si>
    <t>20'42W</t>
  </si>
  <si>
    <t>CAP VERGA</t>
  </si>
  <si>
    <t>bamboo,net,rope, gallons</t>
  </si>
  <si>
    <t>13/1/16</t>
  </si>
  <si>
    <t>Travelling</t>
  </si>
  <si>
    <t>00'02N</t>
  </si>
  <si>
    <t>15'59W</t>
  </si>
  <si>
    <t>00'44N</t>
  </si>
  <si>
    <t>09'09W</t>
  </si>
  <si>
    <t>02'27N</t>
  </si>
  <si>
    <t>05'11W</t>
  </si>
  <si>
    <t>Arrival at Anchorage (Takoradi)</t>
  </si>
  <si>
    <t>BBB</t>
  </si>
  <si>
    <t xml:space="preserve">BBB </t>
  </si>
  <si>
    <t xml:space="preserve"> BBB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</si>
</sst>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;@"/>
    <numFmt numFmtId="165" formatCode="0.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Book Antiqua"/>
      <family val="1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sz val="10"/>
      <color theme="1"/>
      <name val="Book Antiqua"/>
      <family val="1"/>
    </font>
    <font>
      <b/>
      <sz val="11"/>
      <color indexed="8"/>
      <name val="Book Antiqua"/>
      <family val="1"/>
    </font>
    <font>
      <b/>
      <sz val="10"/>
      <color theme="1"/>
      <name val="Book Antiqua"/>
      <family val="1"/>
    </font>
    <font>
      <b/>
      <sz val="9"/>
      <color theme="1"/>
      <name val="Book Antiqua"/>
      <family val="1"/>
    </font>
    <font>
      <b/>
      <sz val="8"/>
      <color theme="1"/>
      <name val="Book Antiqua"/>
      <family val="1"/>
    </font>
    <font>
      <b/>
      <sz val="12"/>
      <name val="Book Antiqua"/>
      <family val="1"/>
    </font>
    <font>
      <b/>
      <sz val="11"/>
      <name val="Book Antiqua"/>
      <family val="1"/>
    </font>
    <font>
      <sz val="9"/>
      <color theme="1"/>
      <name val="Book Antiqua"/>
      <family val="1"/>
    </font>
    <font>
      <sz val="8"/>
      <color theme="1"/>
      <name val="Book Antiqua"/>
      <family val="1"/>
    </font>
    <font>
      <i/>
      <sz val="9"/>
      <color theme="1"/>
      <name val="Book Antiqua"/>
      <family val="1"/>
    </font>
    <font>
      <b/>
      <u/>
      <sz val="12"/>
      <color theme="1"/>
      <name val="Book Antiqua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85">
    <xf numFmtId="0" fontId="0" fillId="0" borderId="0" xfId="0"/>
    <xf numFmtId="0" fontId="3" fillId="0" borderId="0" xfId="0" applyFont="1" applyAlignment="1">
      <alignment horizontal="center" textRotation="90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/>
    <xf numFmtId="0" fontId="0" fillId="0" borderId="0" xfId="0" applyBorder="1"/>
    <xf numFmtId="0" fontId="4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right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0" fillId="0" borderId="0" xfId="0" applyNumberFormat="1" applyFont="1" applyFill="1" applyAlignment="1">
      <alignment horizontal="right"/>
    </xf>
    <xf numFmtId="49" fontId="0" fillId="0" borderId="0" xfId="0" applyNumberFormat="1" applyFont="1" applyAlignment="1">
      <alignment horizontal="right"/>
    </xf>
    <xf numFmtId="15" fontId="5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16" fontId="9" fillId="0" borderId="0" xfId="0" applyNumberFormat="1" applyFont="1"/>
    <xf numFmtId="0" fontId="9" fillId="0" borderId="0" xfId="0" applyFont="1" applyBorder="1"/>
    <xf numFmtId="0" fontId="10" fillId="0" borderId="0" xfId="0" applyFont="1"/>
    <xf numFmtId="0" fontId="11" fillId="0" borderId="0" xfId="0" applyFont="1"/>
    <xf numFmtId="14" fontId="9" fillId="0" borderId="0" xfId="0" applyNumberFormat="1" applyFont="1"/>
    <xf numFmtId="14" fontId="9" fillId="0" borderId="0" xfId="0" applyNumberFormat="1" applyFont="1" applyAlignment="1">
      <alignment horizontal="center"/>
    </xf>
    <xf numFmtId="164" fontId="9" fillId="0" borderId="0" xfId="0" applyNumberFormat="1" applyFont="1"/>
    <xf numFmtId="1" fontId="9" fillId="0" borderId="0" xfId="0" applyNumberFormat="1" applyFont="1"/>
    <xf numFmtId="20" fontId="9" fillId="0" borderId="0" xfId="0" applyNumberFormat="1" applyFont="1"/>
    <xf numFmtId="20" fontId="9" fillId="0" borderId="0" xfId="0" applyNumberFormat="1" applyFont="1" applyAlignment="1">
      <alignment horizontal="center"/>
    </xf>
    <xf numFmtId="20" fontId="9" fillId="0" borderId="0" xfId="0" applyNumberFormat="1" applyFont="1" applyAlignment="1">
      <alignment horizontal="left" indent="1"/>
    </xf>
    <xf numFmtId="20" fontId="11" fillId="0" borderId="0" xfId="0" applyNumberFormat="1" applyFont="1"/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left"/>
    </xf>
    <xf numFmtId="0" fontId="11" fillId="0" borderId="0" xfId="0" applyFont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left"/>
    </xf>
    <xf numFmtId="0" fontId="11" fillId="0" borderId="0" xfId="0" applyFont="1" applyFill="1" applyBorder="1"/>
    <xf numFmtId="0" fontId="9" fillId="0" borderId="0" xfId="0" applyFont="1" applyAlignment="1"/>
    <xf numFmtId="0" fontId="9" fillId="0" borderId="0" xfId="0" applyFont="1" applyBorder="1" applyAlignment="1"/>
    <xf numFmtId="0" fontId="10" fillId="0" borderId="0" xfId="0" applyFont="1" applyFill="1" applyBorder="1"/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" fontId="10" fillId="0" borderId="0" xfId="0" applyNumberFormat="1" applyFont="1" applyAlignment="1">
      <alignment horizontal="left"/>
    </xf>
    <xf numFmtId="0" fontId="10" fillId="0" borderId="2" xfId="0" applyFont="1" applyBorder="1" applyAlignment="1">
      <alignment horizontal="center"/>
    </xf>
    <xf numFmtId="15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15" fontId="13" fillId="0" borderId="1" xfId="0" applyNumberFormat="1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3" fillId="0" borderId="12" xfId="0" applyFont="1" applyFill="1" applyBorder="1" applyAlignment="1">
      <alignment horizontal="center"/>
    </xf>
    <xf numFmtId="0" fontId="13" fillId="0" borderId="14" xfId="0" applyFont="1" applyFill="1" applyBorder="1" applyAlignment="1">
      <alignment horizontal="center"/>
    </xf>
    <xf numFmtId="0" fontId="14" fillId="0" borderId="1" xfId="0" applyFont="1" applyBorder="1"/>
    <xf numFmtId="0" fontId="13" fillId="0" borderId="18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15" fontId="13" fillId="0" borderId="15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15" fontId="14" fillId="0" borderId="0" xfId="0" applyNumberFormat="1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15" fontId="13" fillId="0" borderId="12" xfId="0" applyNumberFormat="1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15" fontId="13" fillId="0" borderId="19" xfId="0" applyNumberFormat="1" applyFont="1" applyBorder="1" applyAlignment="1">
      <alignment horizontal="center"/>
    </xf>
    <xf numFmtId="15" fontId="13" fillId="0" borderId="18" xfId="0" applyNumberFormat="1" applyFont="1" applyBorder="1" applyAlignment="1">
      <alignment horizontal="center"/>
    </xf>
    <xf numFmtId="15" fontId="13" fillId="0" borderId="0" xfId="0" applyNumberFormat="1" applyFont="1" applyBorder="1" applyAlignment="1">
      <alignment horizontal="center"/>
    </xf>
    <xf numFmtId="15" fontId="13" fillId="0" borderId="10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4" fillId="0" borderId="20" xfId="0" applyFont="1" applyBorder="1"/>
    <xf numFmtId="0" fontId="14" fillId="0" borderId="0" xfId="0" applyFont="1" applyBorder="1"/>
    <xf numFmtId="0" fontId="13" fillId="0" borderId="3" xfId="0" applyFont="1" applyFill="1" applyBorder="1" applyAlignment="1">
      <alignment horizontal="center"/>
    </xf>
    <xf numFmtId="0" fontId="14" fillId="0" borderId="2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20" xfId="0" applyFont="1" applyBorder="1" applyAlignment="1">
      <alignment horizontal="center"/>
    </xf>
    <xf numFmtId="15" fontId="10" fillId="0" borderId="1" xfId="0" applyNumberFormat="1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15" fontId="10" fillId="0" borderId="20" xfId="0" applyNumberFormat="1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9" fillId="0" borderId="21" xfId="0" applyFont="1" applyBorder="1"/>
    <xf numFmtId="0" fontId="10" fillId="0" borderId="14" xfId="0" applyFont="1" applyFill="1" applyBorder="1" applyAlignment="1">
      <alignment horizontal="center"/>
    </xf>
    <xf numFmtId="0" fontId="10" fillId="0" borderId="14" xfId="0" applyFont="1" applyBorder="1" applyAlignment="1">
      <alignment horizontal="center"/>
    </xf>
    <xf numFmtId="15" fontId="10" fillId="0" borderId="10" xfId="0" applyNumberFormat="1" applyFont="1" applyBorder="1" applyAlignment="1">
      <alignment horizontal="center"/>
    </xf>
    <xf numFmtId="15" fontId="10" fillId="0" borderId="11" xfId="0" applyNumberFormat="1" applyFont="1" applyBorder="1" applyAlignment="1">
      <alignment horizontal="center"/>
    </xf>
    <xf numFmtId="15" fontId="10" fillId="0" borderId="19" xfId="0" applyNumberFormat="1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15" fontId="10" fillId="0" borderId="17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15" fontId="10" fillId="0" borderId="14" xfId="0" applyNumberFormat="1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15" fontId="10" fillId="0" borderId="16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6" fillId="0" borderId="0" xfId="1" applyFont="1"/>
    <xf numFmtId="0" fontId="16" fillId="0" borderId="0" xfId="1" applyFont="1" applyAlignment="1">
      <alignment horizontal="center"/>
    </xf>
    <xf numFmtId="0" fontId="17" fillId="0" borderId="0" xfId="1" applyFont="1"/>
    <xf numFmtId="0" fontId="16" fillId="0" borderId="0" xfId="1" applyFont="1" applyAlignment="1">
      <alignment horizontal="center" wrapText="1"/>
    </xf>
    <xf numFmtId="0" fontId="16" fillId="0" borderId="0" xfId="1" applyFont="1" applyFill="1" applyAlignment="1">
      <alignment horizontal="center" wrapText="1"/>
    </xf>
    <xf numFmtId="0" fontId="16" fillId="0" borderId="0" xfId="1" applyFont="1" applyFill="1"/>
    <xf numFmtId="15" fontId="18" fillId="0" borderId="0" xfId="0" applyNumberFormat="1" applyFont="1" applyAlignment="1"/>
    <xf numFmtId="0" fontId="18" fillId="0" borderId="0" xfId="0" applyFont="1" applyAlignment="1">
      <alignment horizontal="center"/>
    </xf>
    <xf numFmtId="20" fontId="18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8" fillId="0" borderId="0" xfId="0" applyFont="1"/>
    <xf numFmtId="15" fontId="18" fillId="0" borderId="0" xfId="0" applyNumberFormat="1" applyFont="1"/>
    <xf numFmtId="20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18" fillId="0" borderId="0" xfId="0" applyFont="1" applyAlignme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textRotation="90"/>
    </xf>
    <xf numFmtId="0" fontId="9" fillId="0" borderId="0" xfId="0" applyFont="1" applyAlignment="1">
      <alignment horizontal="center" textRotation="90"/>
    </xf>
    <xf numFmtId="0" fontId="10" fillId="0" borderId="0" xfId="0" applyFont="1" applyAlignment="1">
      <alignment horizontal="center" vertical="center"/>
    </xf>
    <xf numFmtId="15" fontId="18" fillId="0" borderId="0" xfId="0" applyNumberFormat="1" applyFont="1" applyAlignment="1">
      <alignment horizontal="center"/>
    </xf>
    <xf numFmtId="15" fontId="18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/>
    </xf>
    <xf numFmtId="15" fontId="14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16" fillId="0" borderId="0" xfId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/>
    <xf numFmtId="0" fontId="2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274320</xdr:colOff>
          <xdr:row>4</xdr:row>
          <xdr:rowOff>45720</xdr:rowOff>
        </xdr:from>
        <xdr:to>
          <xdr:col>11</xdr:col>
          <xdr:colOff>266700</xdr:colOff>
          <xdr:row>27</xdr:row>
          <xdr:rowOff>106680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7"/>
  <sheetViews>
    <sheetView tabSelected="1" zoomScale="80" zoomScaleNormal="80" workbookViewId="0">
      <selection activeCell="C17" sqref="C17"/>
    </sheetView>
  </sheetViews>
  <sheetFormatPr defaultColWidth="9.109375" defaultRowHeight="14.4" x14ac:dyDescent="0.3"/>
  <cols>
    <col min="1" max="1" width="12.6640625" style="37" customWidth="1"/>
    <col min="2" max="3" width="12.109375" style="37" customWidth="1"/>
    <col min="4" max="4" width="11.88671875" style="37" customWidth="1"/>
    <col min="5" max="5" width="12.33203125" style="37" customWidth="1"/>
    <col min="6" max="6" width="13.5546875" style="37" bestFit="1" customWidth="1"/>
    <col min="7" max="7" width="13.5546875" style="37" customWidth="1"/>
    <col min="8" max="8" width="13.44140625" style="37" customWidth="1"/>
    <col min="9" max="9" width="11.88671875" style="37" customWidth="1"/>
    <col min="10" max="10" width="11" style="37" customWidth="1"/>
    <col min="11" max="11" width="11.44140625" style="37" customWidth="1"/>
    <col min="12" max="12" width="11.33203125" style="37" customWidth="1"/>
    <col min="13" max="13" width="11.6640625" style="37" customWidth="1"/>
    <col min="14" max="14" width="24.109375" style="37" customWidth="1"/>
    <col min="15" max="15" width="15.6640625" style="37" customWidth="1"/>
    <col min="16" max="16" width="29.88671875" style="37" customWidth="1"/>
    <col min="17" max="16384" width="9.109375" style="37"/>
  </cols>
  <sheetData>
    <row r="1" spans="1:20" ht="16.5" x14ac:dyDescent="0.3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</row>
    <row r="2" spans="1:20" ht="16.5" x14ac:dyDescent="0.3">
      <c r="A2" s="41" t="s">
        <v>45</v>
      </c>
      <c r="B2" s="41" t="s">
        <v>415</v>
      </c>
      <c r="C2" s="41"/>
      <c r="D2" s="68"/>
      <c r="K2" s="37" t="s">
        <v>64</v>
      </c>
      <c r="L2" s="68" t="s">
        <v>236</v>
      </c>
    </row>
    <row r="3" spans="1:20" ht="37.5" customHeight="1" x14ac:dyDescent="0.3">
      <c r="A3" s="140" t="s">
        <v>1</v>
      </c>
      <c r="B3" s="140" t="s">
        <v>2</v>
      </c>
      <c r="C3" s="140" t="s">
        <v>44</v>
      </c>
      <c r="D3" s="140" t="s">
        <v>3</v>
      </c>
      <c r="E3" s="141" t="s">
        <v>4</v>
      </c>
      <c r="F3" s="140" t="s">
        <v>5</v>
      </c>
      <c r="G3" s="140" t="s">
        <v>6</v>
      </c>
      <c r="H3" s="140" t="s">
        <v>85</v>
      </c>
      <c r="I3" s="140" t="s">
        <v>42</v>
      </c>
      <c r="J3" s="140" t="s">
        <v>43</v>
      </c>
      <c r="K3" s="140" t="s">
        <v>7</v>
      </c>
      <c r="L3" s="140" t="s">
        <v>61</v>
      </c>
      <c r="M3" s="142" t="s">
        <v>9</v>
      </c>
      <c r="N3" s="143" t="s">
        <v>66</v>
      </c>
      <c r="O3" s="144" t="s">
        <v>67</v>
      </c>
      <c r="P3" s="145" t="s">
        <v>10</v>
      </c>
    </row>
    <row r="4" spans="1:20" ht="16.5" x14ac:dyDescent="0.3">
      <c r="A4" s="146">
        <v>42358</v>
      </c>
      <c r="B4" s="147"/>
      <c r="C4" s="147"/>
      <c r="D4" s="148">
        <v>0.44791666666666669</v>
      </c>
      <c r="E4" s="148"/>
      <c r="F4" s="147"/>
      <c r="G4" s="147" t="s">
        <v>234</v>
      </c>
      <c r="H4" s="147" t="s">
        <v>235</v>
      </c>
      <c r="I4" s="147"/>
      <c r="J4" s="147"/>
      <c r="K4" s="147"/>
      <c r="L4" s="147"/>
      <c r="M4" s="147"/>
      <c r="N4" s="147"/>
      <c r="O4" s="147"/>
      <c r="P4" s="149" t="s">
        <v>209</v>
      </c>
      <c r="Q4" s="150"/>
      <c r="R4" s="150"/>
      <c r="S4" s="150"/>
      <c r="T4" s="150"/>
    </row>
    <row r="5" spans="1:20" ht="16.5" x14ac:dyDescent="0.3">
      <c r="A5" s="151">
        <v>42359</v>
      </c>
      <c r="B5" s="150"/>
      <c r="C5" s="150"/>
      <c r="D5" s="148">
        <v>0.5</v>
      </c>
      <c r="E5" s="148"/>
      <c r="F5" s="150"/>
      <c r="G5" s="147" t="s">
        <v>237</v>
      </c>
      <c r="H5" s="147" t="s">
        <v>235</v>
      </c>
      <c r="I5" s="150"/>
      <c r="J5" s="150"/>
      <c r="K5" s="150"/>
      <c r="L5" s="150"/>
      <c r="M5" s="150"/>
      <c r="N5" s="150"/>
      <c r="O5" s="150"/>
      <c r="P5" s="149" t="s">
        <v>238</v>
      </c>
      <c r="Q5" s="150"/>
      <c r="R5" s="150"/>
      <c r="S5" s="150"/>
      <c r="T5" s="150"/>
    </row>
    <row r="6" spans="1:20" ht="16.5" x14ac:dyDescent="0.3">
      <c r="A6" s="151">
        <v>42360</v>
      </c>
      <c r="B6" s="147">
        <v>1</v>
      </c>
      <c r="C6" s="147" t="s">
        <v>56</v>
      </c>
      <c r="D6" s="148">
        <v>0.25347222222222221</v>
      </c>
      <c r="E6" s="152">
        <v>0.35069444444444442</v>
      </c>
      <c r="F6" s="147" t="s">
        <v>207</v>
      </c>
      <c r="G6" s="147" t="s">
        <v>239</v>
      </c>
      <c r="H6" s="147" t="s">
        <v>240</v>
      </c>
      <c r="I6" s="147"/>
      <c r="J6" s="147"/>
      <c r="K6" s="147">
        <v>10</v>
      </c>
      <c r="L6" s="147"/>
      <c r="M6" s="147">
        <v>10</v>
      </c>
      <c r="N6" s="147" t="s">
        <v>215</v>
      </c>
      <c r="O6" s="150" t="s">
        <v>245</v>
      </c>
      <c r="P6" s="149" t="s">
        <v>244</v>
      </c>
      <c r="Q6" s="150"/>
      <c r="R6" s="150"/>
      <c r="S6" s="150"/>
      <c r="T6" s="150"/>
    </row>
    <row r="7" spans="1:20" ht="16.5" x14ac:dyDescent="0.3">
      <c r="A7" s="151">
        <v>42360</v>
      </c>
      <c r="B7" s="147">
        <v>2</v>
      </c>
      <c r="C7" s="148" t="s">
        <v>56</v>
      </c>
      <c r="D7" s="148">
        <v>0.44166666666666665</v>
      </c>
      <c r="E7" s="148">
        <v>0.52361111111111114</v>
      </c>
      <c r="F7" s="147" t="s">
        <v>217</v>
      </c>
      <c r="G7" s="153" t="s">
        <v>227</v>
      </c>
      <c r="H7" s="147" t="s">
        <v>242</v>
      </c>
      <c r="I7" s="147"/>
      <c r="J7" s="147"/>
      <c r="K7" s="147">
        <v>5</v>
      </c>
      <c r="L7" s="147"/>
      <c r="M7" s="147">
        <v>5</v>
      </c>
      <c r="N7" s="147" t="s">
        <v>215</v>
      </c>
      <c r="O7" s="147" t="s">
        <v>243</v>
      </c>
      <c r="P7" s="149" t="s">
        <v>246</v>
      </c>
      <c r="Q7" s="150"/>
      <c r="R7" s="150"/>
      <c r="S7" s="150"/>
      <c r="T7" s="150"/>
    </row>
    <row r="8" spans="1:20" ht="16.5" x14ac:dyDescent="0.3">
      <c r="A8" s="151">
        <v>42360</v>
      </c>
      <c r="B8" s="147">
        <v>3</v>
      </c>
      <c r="C8" s="147" t="s">
        <v>56</v>
      </c>
      <c r="D8" s="148">
        <v>0.61736111111111114</v>
      </c>
      <c r="E8" s="148">
        <v>0.6958333333333333</v>
      </c>
      <c r="F8" s="147" t="s">
        <v>226</v>
      </c>
      <c r="G8" s="147" t="s">
        <v>247</v>
      </c>
      <c r="H8" s="147" t="s">
        <v>248</v>
      </c>
      <c r="I8" s="147">
        <v>5</v>
      </c>
      <c r="J8" s="147"/>
      <c r="K8" s="147"/>
      <c r="L8" s="147"/>
      <c r="M8" s="147">
        <v>5</v>
      </c>
      <c r="N8" s="147" t="s">
        <v>60</v>
      </c>
      <c r="O8" s="147"/>
      <c r="P8" s="147"/>
      <c r="Q8" s="150"/>
      <c r="R8" s="150"/>
      <c r="S8" s="150"/>
      <c r="T8" s="150"/>
    </row>
    <row r="9" spans="1:20" ht="16.5" x14ac:dyDescent="0.3">
      <c r="A9" s="151">
        <v>42361</v>
      </c>
      <c r="B9" s="147">
        <v>4</v>
      </c>
      <c r="C9" s="148" t="s">
        <v>56</v>
      </c>
      <c r="D9" s="148">
        <v>0.25486111111111109</v>
      </c>
      <c r="E9" s="148">
        <v>0.33263888888888887</v>
      </c>
      <c r="F9" s="147" t="s">
        <v>249</v>
      </c>
      <c r="G9" s="147" t="s">
        <v>250</v>
      </c>
      <c r="H9" s="147" t="s">
        <v>251</v>
      </c>
      <c r="I9" s="147"/>
      <c r="J9" s="147"/>
      <c r="K9" s="147">
        <v>15</v>
      </c>
      <c r="L9" s="147"/>
      <c r="M9" s="147">
        <v>15</v>
      </c>
      <c r="N9" s="147" t="s">
        <v>60</v>
      </c>
      <c r="O9" s="147"/>
      <c r="P9" s="147"/>
      <c r="Q9" s="150"/>
      <c r="R9" s="150"/>
      <c r="S9" s="150"/>
      <c r="T9" s="150"/>
    </row>
    <row r="10" spans="1:20" ht="16.5" x14ac:dyDescent="0.3">
      <c r="A10" s="151">
        <v>42362</v>
      </c>
      <c r="B10" s="147">
        <v>5</v>
      </c>
      <c r="C10" s="147" t="s">
        <v>56</v>
      </c>
      <c r="D10" s="148">
        <v>0.26666666666666666</v>
      </c>
      <c r="E10" s="148">
        <v>0.33680555555555558</v>
      </c>
      <c r="F10" s="147" t="s">
        <v>230</v>
      </c>
      <c r="G10" s="147" t="s">
        <v>275</v>
      </c>
      <c r="H10" s="147" t="s">
        <v>276</v>
      </c>
      <c r="I10" s="147"/>
      <c r="J10" s="147"/>
      <c r="K10" s="147">
        <v>15</v>
      </c>
      <c r="L10" s="147"/>
      <c r="M10" s="147">
        <v>15</v>
      </c>
      <c r="N10" s="147" t="s">
        <v>60</v>
      </c>
      <c r="O10" s="147"/>
      <c r="P10" s="147"/>
      <c r="Q10" s="150"/>
      <c r="R10" s="150"/>
      <c r="S10" s="150"/>
      <c r="T10" s="150"/>
    </row>
    <row r="11" spans="1:20" ht="16.5" x14ac:dyDescent="0.3">
      <c r="A11" s="151">
        <v>42363</v>
      </c>
      <c r="B11" s="147">
        <v>6</v>
      </c>
      <c r="C11" s="147" t="s">
        <v>56</v>
      </c>
      <c r="D11" s="148">
        <v>0.27361111111111108</v>
      </c>
      <c r="E11" s="148">
        <v>0.40833333333333338</v>
      </c>
      <c r="F11" s="147" t="s">
        <v>277</v>
      </c>
      <c r="G11" s="147" t="s">
        <v>278</v>
      </c>
      <c r="H11" s="147" t="s">
        <v>279</v>
      </c>
      <c r="I11" s="147">
        <v>1</v>
      </c>
      <c r="J11" s="147">
        <v>1</v>
      </c>
      <c r="K11" s="147">
        <v>25</v>
      </c>
      <c r="L11" s="147"/>
      <c r="M11" s="147">
        <v>27</v>
      </c>
      <c r="N11" s="147" t="s">
        <v>60</v>
      </c>
      <c r="O11" s="147"/>
      <c r="P11" s="147"/>
      <c r="Q11" s="150"/>
      <c r="R11" s="150"/>
      <c r="S11" s="150"/>
      <c r="T11" s="150"/>
    </row>
    <row r="12" spans="1:20" ht="16.5" x14ac:dyDescent="0.3">
      <c r="A12" s="151">
        <v>42363</v>
      </c>
      <c r="B12" s="147">
        <v>7</v>
      </c>
      <c r="C12" s="147" t="s">
        <v>56</v>
      </c>
      <c r="D12" s="148">
        <v>0.54236111111111118</v>
      </c>
      <c r="E12" s="148">
        <v>0.65763888888888888</v>
      </c>
      <c r="F12" s="147" t="s">
        <v>300</v>
      </c>
      <c r="G12" s="147" t="s">
        <v>288</v>
      </c>
      <c r="H12" s="147" t="s">
        <v>289</v>
      </c>
      <c r="I12" s="147"/>
      <c r="J12" s="147">
        <v>1</v>
      </c>
      <c r="K12" s="147">
        <v>20</v>
      </c>
      <c r="L12" s="147"/>
      <c r="M12" s="147">
        <v>21</v>
      </c>
      <c r="N12" s="147" t="s">
        <v>60</v>
      </c>
      <c r="O12" s="147"/>
      <c r="P12" s="147"/>
      <c r="Q12" s="150"/>
      <c r="R12" s="150"/>
      <c r="S12" s="150"/>
      <c r="T12" s="150"/>
    </row>
    <row r="13" spans="1:20" ht="16.5" x14ac:dyDescent="0.3">
      <c r="A13" s="151">
        <v>42364</v>
      </c>
      <c r="B13" s="147">
        <v>8</v>
      </c>
      <c r="C13" s="147" t="s">
        <v>56</v>
      </c>
      <c r="D13" s="148">
        <v>0.27152777777777776</v>
      </c>
      <c r="E13" s="148">
        <v>0.37152777777777773</v>
      </c>
      <c r="F13" s="147" t="s">
        <v>225</v>
      </c>
      <c r="G13" s="147" t="s">
        <v>290</v>
      </c>
      <c r="H13" s="147" t="s">
        <v>291</v>
      </c>
      <c r="I13" s="147"/>
      <c r="J13" s="147"/>
      <c r="K13" s="147">
        <v>20</v>
      </c>
      <c r="L13" s="147"/>
      <c r="M13" s="147">
        <v>20</v>
      </c>
      <c r="N13" s="147" t="s">
        <v>215</v>
      </c>
      <c r="O13" s="147" t="s">
        <v>286</v>
      </c>
      <c r="P13" s="147" t="s">
        <v>309</v>
      </c>
      <c r="Q13" s="150"/>
      <c r="R13" s="150"/>
      <c r="S13" s="150"/>
      <c r="T13" s="150"/>
    </row>
    <row r="14" spans="1:20" ht="16.5" x14ac:dyDescent="0.3">
      <c r="A14" s="151">
        <v>42364</v>
      </c>
      <c r="B14" s="147">
        <v>9</v>
      </c>
      <c r="C14" s="147" t="s">
        <v>56</v>
      </c>
      <c r="D14" s="148">
        <v>0.42986111111111108</v>
      </c>
      <c r="E14" s="148">
        <v>0.52986111111111112</v>
      </c>
      <c r="F14" s="147" t="s">
        <v>218</v>
      </c>
      <c r="G14" s="147" t="s">
        <v>292</v>
      </c>
      <c r="H14" s="147" t="s">
        <v>293</v>
      </c>
      <c r="I14" s="147"/>
      <c r="J14" s="147"/>
      <c r="K14" s="147">
        <v>15</v>
      </c>
      <c r="L14" s="147"/>
      <c r="M14" s="147">
        <v>15</v>
      </c>
      <c r="N14" s="147" t="s">
        <v>215</v>
      </c>
      <c r="O14" s="147" t="s">
        <v>286</v>
      </c>
      <c r="P14" s="147" t="s">
        <v>310</v>
      </c>
      <c r="Q14" s="150"/>
      <c r="R14" s="150"/>
      <c r="S14" s="150"/>
      <c r="T14" s="150"/>
    </row>
    <row r="15" spans="1:20" ht="16.5" x14ac:dyDescent="0.3">
      <c r="A15" s="151">
        <v>42364</v>
      </c>
      <c r="B15" s="147">
        <v>10</v>
      </c>
      <c r="C15" s="147" t="s">
        <v>56</v>
      </c>
      <c r="D15" s="148">
        <v>0.61458333333333337</v>
      </c>
      <c r="E15" s="148">
        <v>0.72916666666666663</v>
      </c>
      <c r="F15" s="147" t="s">
        <v>301</v>
      </c>
      <c r="G15" s="147" t="s">
        <v>302</v>
      </c>
      <c r="H15" s="147" t="s">
        <v>303</v>
      </c>
      <c r="I15" s="147">
        <v>5</v>
      </c>
      <c r="J15" s="147"/>
      <c r="K15" s="147"/>
      <c r="L15" s="147"/>
      <c r="M15" s="147">
        <v>5</v>
      </c>
      <c r="N15" s="147" t="s">
        <v>215</v>
      </c>
      <c r="O15" s="147" t="s">
        <v>286</v>
      </c>
      <c r="P15" s="147" t="s">
        <v>246</v>
      </c>
      <c r="Q15" s="150"/>
      <c r="R15" s="150"/>
      <c r="S15" s="150"/>
      <c r="T15" s="150"/>
    </row>
    <row r="16" spans="1:20" ht="16.5" x14ac:dyDescent="0.3">
      <c r="A16" s="151">
        <v>42365</v>
      </c>
      <c r="B16" s="147"/>
      <c r="C16" s="147"/>
      <c r="D16" s="148">
        <v>0.5</v>
      </c>
      <c r="E16" s="148"/>
      <c r="F16" s="147"/>
      <c r="G16" s="147" t="s">
        <v>292</v>
      </c>
      <c r="H16" s="147" t="s">
        <v>308</v>
      </c>
      <c r="I16" s="147"/>
      <c r="J16" s="147"/>
      <c r="K16" s="147"/>
      <c r="L16" s="147"/>
      <c r="M16" s="147"/>
      <c r="N16" s="147"/>
      <c r="O16" s="147"/>
      <c r="P16" s="149" t="s">
        <v>305</v>
      </c>
      <c r="Q16" s="150"/>
      <c r="R16" s="150"/>
      <c r="S16" s="150"/>
      <c r="T16" s="150"/>
    </row>
    <row r="17" spans="1:20" ht="16.5" x14ac:dyDescent="0.3">
      <c r="A17" s="151">
        <v>42366</v>
      </c>
      <c r="B17" s="147">
        <v>11</v>
      </c>
      <c r="C17" s="147" t="s">
        <v>56</v>
      </c>
      <c r="D17" s="148">
        <v>0.28888888888888892</v>
      </c>
      <c r="E17" s="148">
        <v>0.39583333333333331</v>
      </c>
      <c r="F17" s="147" t="s">
        <v>277</v>
      </c>
      <c r="G17" s="147" t="s">
        <v>306</v>
      </c>
      <c r="H17" s="147" t="s">
        <v>307</v>
      </c>
      <c r="I17" s="147"/>
      <c r="J17" s="147"/>
      <c r="K17" s="147">
        <v>20</v>
      </c>
      <c r="L17" s="147"/>
      <c r="M17" s="147">
        <v>20</v>
      </c>
      <c r="N17" s="147" t="s">
        <v>215</v>
      </c>
      <c r="O17" s="147" t="s">
        <v>286</v>
      </c>
      <c r="P17" s="147" t="s">
        <v>309</v>
      </c>
      <c r="Q17" s="150"/>
      <c r="R17" s="150"/>
      <c r="S17" s="150"/>
      <c r="T17" s="150"/>
    </row>
    <row r="18" spans="1:20" ht="16.5" x14ac:dyDescent="0.3">
      <c r="A18" s="151">
        <v>42366</v>
      </c>
      <c r="B18" s="147">
        <v>12</v>
      </c>
      <c r="C18" s="147" t="s">
        <v>56</v>
      </c>
      <c r="D18" s="148">
        <v>0.58194444444444449</v>
      </c>
      <c r="E18" s="148">
        <v>0.67638888888888893</v>
      </c>
      <c r="F18" s="147" t="s">
        <v>316</v>
      </c>
      <c r="G18" s="147" t="s">
        <v>317</v>
      </c>
      <c r="H18" s="147" t="s">
        <v>318</v>
      </c>
      <c r="I18" s="147"/>
      <c r="J18" s="147"/>
      <c r="K18" s="147">
        <v>10</v>
      </c>
      <c r="L18" s="147"/>
      <c r="M18" s="147">
        <v>10</v>
      </c>
      <c r="N18" s="147" t="s">
        <v>215</v>
      </c>
      <c r="O18" s="147" t="s">
        <v>286</v>
      </c>
      <c r="P18" s="149" t="s">
        <v>244</v>
      </c>
      <c r="Q18" s="150"/>
      <c r="R18" s="150"/>
      <c r="S18" s="150"/>
      <c r="T18" s="150"/>
    </row>
    <row r="19" spans="1:20" ht="16.5" x14ac:dyDescent="0.3">
      <c r="A19" s="151">
        <v>42367</v>
      </c>
      <c r="B19" s="147">
        <v>13</v>
      </c>
      <c r="C19" s="147" t="s">
        <v>56</v>
      </c>
      <c r="D19" s="148">
        <v>0.29444444444444445</v>
      </c>
      <c r="E19" s="148">
        <v>0.34652777777777777</v>
      </c>
      <c r="F19" s="147" t="s">
        <v>319</v>
      </c>
      <c r="G19" s="147" t="s">
        <v>320</v>
      </c>
      <c r="H19" s="147" t="s">
        <v>321</v>
      </c>
      <c r="I19" s="147"/>
      <c r="J19" s="147"/>
      <c r="K19" s="147">
        <v>20</v>
      </c>
      <c r="L19" s="147"/>
      <c r="M19" s="147">
        <v>20</v>
      </c>
      <c r="N19" s="147" t="s">
        <v>60</v>
      </c>
      <c r="O19" s="147"/>
      <c r="P19" s="149"/>
      <c r="Q19" s="150"/>
      <c r="R19" s="150"/>
      <c r="S19" s="150"/>
      <c r="T19" s="150"/>
    </row>
    <row r="20" spans="1:20" ht="16.5" x14ac:dyDescent="0.3">
      <c r="A20" s="151">
        <v>42368</v>
      </c>
      <c r="B20" s="147">
        <v>14</v>
      </c>
      <c r="C20" s="147" t="s">
        <v>56</v>
      </c>
      <c r="D20" s="148">
        <v>0.24722222222222223</v>
      </c>
      <c r="E20" s="148">
        <v>0.34791666666666665</v>
      </c>
      <c r="F20" s="147" t="s">
        <v>328</v>
      </c>
      <c r="G20" s="147" t="s">
        <v>329</v>
      </c>
      <c r="H20" s="147" t="s">
        <v>330</v>
      </c>
      <c r="I20" s="147"/>
      <c r="J20" s="147"/>
      <c r="K20" s="147">
        <v>10</v>
      </c>
      <c r="L20" s="147"/>
      <c r="M20" s="147">
        <v>10</v>
      </c>
      <c r="N20" s="147" t="s">
        <v>215</v>
      </c>
      <c r="O20" s="147" t="s">
        <v>286</v>
      </c>
      <c r="P20" s="147" t="s">
        <v>244</v>
      </c>
      <c r="Q20" s="150"/>
      <c r="R20" s="150"/>
      <c r="S20" s="150"/>
      <c r="T20" s="150"/>
    </row>
    <row r="21" spans="1:20" ht="16.5" x14ac:dyDescent="0.3">
      <c r="A21" s="151">
        <v>42368</v>
      </c>
      <c r="B21" s="147">
        <v>15</v>
      </c>
      <c r="C21" s="147" t="s">
        <v>56</v>
      </c>
      <c r="D21" s="148">
        <v>0.43541666666666662</v>
      </c>
      <c r="E21" s="148">
        <v>0.53680555555555554</v>
      </c>
      <c r="F21" s="147" t="s">
        <v>316</v>
      </c>
      <c r="G21" s="147" t="s">
        <v>331</v>
      </c>
      <c r="H21" s="147" t="s">
        <v>332</v>
      </c>
      <c r="I21" s="147"/>
      <c r="J21" s="147"/>
      <c r="K21" s="147">
        <v>10</v>
      </c>
      <c r="L21" s="147"/>
      <c r="M21" s="147">
        <v>10</v>
      </c>
      <c r="N21" s="147" t="s">
        <v>215</v>
      </c>
      <c r="O21" s="147" t="s">
        <v>286</v>
      </c>
      <c r="P21" s="147" t="s">
        <v>244</v>
      </c>
      <c r="Q21" s="150"/>
      <c r="R21" s="150"/>
      <c r="S21" s="150"/>
      <c r="T21" s="150"/>
    </row>
    <row r="22" spans="1:20" ht="16.5" x14ac:dyDescent="0.3">
      <c r="A22" s="151">
        <v>42369</v>
      </c>
      <c r="B22" s="147">
        <v>16</v>
      </c>
      <c r="C22" s="147" t="s">
        <v>56</v>
      </c>
      <c r="D22" s="148">
        <v>0.29166666666666669</v>
      </c>
      <c r="E22" s="148">
        <v>0.39652777777777781</v>
      </c>
      <c r="F22" s="147" t="s">
        <v>338</v>
      </c>
      <c r="G22" s="147" t="s">
        <v>339</v>
      </c>
      <c r="H22" s="147" t="s">
        <v>340</v>
      </c>
      <c r="I22" s="147"/>
      <c r="J22" s="147"/>
      <c r="K22" s="147">
        <v>20</v>
      </c>
      <c r="L22" s="147"/>
      <c r="M22" s="147">
        <v>20</v>
      </c>
      <c r="N22" s="147" t="s">
        <v>60</v>
      </c>
      <c r="O22" s="147"/>
      <c r="P22" s="147"/>
      <c r="Q22" s="150"/>
      <c r="R22" s="150"/>
      <c r="S22" s="150"/>
      <c r="T22" s="150"/>
    </row>
    <row r="23" spans="1:20" ht="16.5" x14ac:dyDescent="0.3">
      <c r="A23" s="151">
        <v>42369</v>
      </c>
      <c r="B23" s="147">
        <v>17</v>
      </c>
      <c r="C23" s="147" t="s">
        <v>231</v>
      </c>
      <c r="D23" s="148">
        <v>0.59305555555555556</v>
      </c>
      <c r="E23" s="148">
        <v>0.66041666666666665</v>
      </c>
      <c r="F23" s="147" t="s">
        <v>341</v>
      </c>
      <c r="G23" s="147" t="s">
        <v>342</v>
      </c>
      <c r="H23" s="147" t="s">
        <v>343</v>
      </c>
      <c r="I23" s="147"/>
      <c r="J23" s="147"/>
      <c r="K23" s="147"/>
      <c r="L23" s="147"/>
      <c r="M23" s="147"/>
      <c r="N23" s="147"/>
      <c r="O23" s="147"/>
      <c r="P23" s="147" t="s">
        <v>344</v>
      </c>
      <c r="Q23" s="150"/>
      <c r="R23" s="150"/>
      <c r="S23" s="150"/>
      <c r="T23" s="150"/>
    </row>
    <row r="24" spans="1:20" ht="16.5" x14ac:dyDescent="0.3">
      <c r="A24" s="146">
        <v>42370</v>
      </c>
      <c r="B24" s="147">
        <v>18</v>
      </c>
      <c r="C24" s="147" t="s">
        <v>56</v>
      </c>
      <c r="D24" s="148">
        <v>0.26597222222222222</v>
      </c>
      <c r="E24" s="148">
        <v>0.3659722222222222</v>
      </c>
      <c r="F24" s="147" t="s">
        <v>225</v>
      </c>
      <c r="G24" s="147" t="s">
        <v>345</v>
      </c>
      <c r="H24" s="147" t="s">
        <v>346</v>
      </c>
      <c r="I24" s="147">
        <v>1</v>
      </c>
      <c r="J24" s="147"/>
      <c r="K24" s="147">
        <v>15</v>
      </c>
      <c r="L24" s="147"/>
      <c r="M24" s="147">
        <v>16</v>
      </c>
      <c r="N24" s="147" t="s">
        <v>60</v>
      </c>
      <c r="O24" s="147"/>
      <c r="P24" s="147"/>
      <c r="Q24" s="150"/>
      <c r="R24" s="150"/>
      <c r="S24" s="150"/>
      <c r="T24" s="150"/>
    </row>
    <row r="25" spans="1:20" ht="16.5" x14ac:dyDescent="0.3">
      <c r="A25" s="146">
        <v>42370</v>
      </c>
      <c r="B25" s="147">
        <v>19</v>
      </c>
      <c r="C25" s="147" t="s">
        <v>56</v>
      </c>
      <c r="D25" s="148">
        <v>0.40625</v>
      </c>
      <c r="E25" s="148">
        <v>0.53472222222222221</v>
      </c>
      <c r="F25" s="147" t="s">
        <v>232</v>
      </c>
      <c r="G25" s="147" t="s">
        <v>302</v>
      </c>
      <c r="H25" s="147" t="s">
        <v>349</v>
      </c>
      <c r="I25" s="147"/>
      <c r="J25" s="147">
        <v>2</v>
      </c>
      <c r="K25" s="147">
        <v>30</v>
      </c>
      <c r="L25" s="147"/>
      <c r="M25" s="147">
        <v>32</v>
      </c>
      <c r="N25" s="147" t="s">
        <v>60</v>
      </c>
      <c r="O25" s="147"/>
      <c r="P25" s="147"/>
      <c r="Q25" s="150"/>
      <c r="R25" s="150"/>
      <c r="S25" s="150"/>
      <c r="T25" s="150"/>
    </row>
    <row r="26" spans="1:20" ht="16.5" x14ac:dyDescent="0.3">
      <c r="A26" s="146">
        <v>42371</v>
      </c>
      <c r="B26" s="147">
        <v>20</v>
      </c>
      <c r="C26" s="147" t="s">
        <v>56</v>
      </c>
      <c r="D26" s="148">
        <v>0.25972222222222224</v>
      </c>
      <c r="E26" s="148">
        <v>0.36944444444444446</v>
      </c>
      <c r="F26" s="147" t="s">
        <v>350</v>
      </c>
      <c r="G26" s="147" t="s">
        <v>345</v>
      </c>
      <c r="H26" s="147" t="s">
        <v>351</v>
      </c>
      <c r="I26" s="147">
        <v>1</v>
      </c>
      <c r="J26" s="147"/>
      <c r="K26" s="147">
        <v>45</v>
      </c>
      <c r="L26" s="147"/>
      <c r="M26" s="147">
        <v>46</v>
      </c>
      <c r="N26" s="147" t="s">
        <v>60</v>
      </c>
      <c r="O26" s="147"/>
      <c r="P26" s="147"/>
      <c r="Q26" s="150"/>
      <c r="R26" s="150"/>
      <c r="S26" s="150"/>
      <c r="T26" s="150"/>
    </row>
    <row r="27" spans="1:20" ht="16.5" x14ac:dyDescent="0.3">
      <c r="A27" s="146">
        <v>42372</v>
      </c>
      <c r="B27" s="147">
        <v>21</v>
      </c>
      <c r="C27" s="147" t="s">
        <v>56</v>
      </c>
      <c r="D27" s="148">
        <v>0.26527777777777778</v>
      </c>
      <c r="E27" s="148">
        <v>0.41111111111111115</v>
      </c>
      <c r="F27" s="147" t="s">
        <v>356</v>
      </c>
      <c r="G27" s="147" t="s">
        <v>331</v>
      </c>
      <c r="H27" s="147" t="s">
        <v>357</v>
      </c>
      <c r="I27" s="147"/>
      <c r="J27" s="147"/>
      <c r="K27" s="147">
        <v>150</v>
      </c>
      <c r="L27" s="147"/>
      <c r="M27" s="147">
        <v>150</v>
      </c>
      <c r="N27" s="147" t="s">
        <v>60</v>
      </c>
      <c r="O27" s="147"/>
      <c r="P27" s="147"/>
      <c r="Q27" s="150"/>
      <c r="R27" s="150"/>
      <c r="S27" s="150"/>
      <c r="T27" s="150"/>
    </row>
    <row r="28" spans="1:20" ht="16.5" x14ac:dyDescent="0.3">
      <c r="A28" s="146">
        <v>42372</v>
      </c>
      <c r="B28" s="147">
        <v>22</v>
      </c>
      <c r="C28" s="147" t="s">
        <v>56</v>
      </c>
      <c r="D28" s="148">
        <v>0.47361111111111115</v>
      </c>
      <c r="E28" s="148">
        <v>0.60347222222222219</v>
      </c>
      <c r="F28" s="147" t="s">
        <v>358</v>
      </c>
      <c r="G28" s="147" t="s">
        <v>359</v>
      </c>
      <c r="H28" s="147" t="s">
        <v>360</v>
      </c>
      <c r="I28" s="147"/>
      <c r="J28" s="147"/>
      <c r="K28" s="147">
        <v>35</v>
      </c>
      <c r="L28" s="147"/>
      <c r="M28" s="147">
        <v>35</v>
      </c>
      <c r="N28" s="147" t="s">
        <v>60</v>
      </c>
      <c r="O28" s="147"/>
      <c r="P28" s="147"/>
      <c r="Q28" s="150"/>
      <c r="R28" s="150"/>
      <c r="S28" s="150"/>
      <c r="T28" s="150"/>
    </row>
    <row r="29" spans="1:20" ht="16.5" x14ac:dyDescent="0.3">
      <c r="A29" s="151">
        <v>42373</v>
      </c>
      <c r="B29" s="147">
        <v>23</v>
      </c>
      <c r="C29" s="147" t="s">
        <v>56</v>
      </c>
      <c r="D29" s="148">
        <v>0.25972222222222224</v>
      </c>
      <c r="E29" s="148">
        <v>0.3520833333333333</v>
      </c>
      <c r="F29" s="147" t="s">
        <v>224</v>
      </c>
      <c r="G29" s="147" t="s">
        <v>363</v>
      </c>
      <c r="H29" s="147" t="s">
        <v>360</v>
      </c>
      <c r="I29" s="147"/>
      <c r="J29" s="147"/>
      <c r="K29" s="147">
        <v>70</v>
      </c>
      <c r="L29" s="147"/>
      <c r="M29" s="147">
        <v>70</v>
      </c>
      <c r="N29" s="147" t="s">
        <v>60</v>
      </c>
      <c r="O29" s="147"/>
      <c r="P29" s="147"/>
      <c r="Q29" s="150"/>
      <c r="R29" s="147"/>
      <c r="S29" s="147"/>
      <c r="T29" s="150"/>
    </row>
    <row r="30" spans="1:20" ht="16.5" x14ac:dyDescent="0.3">
      <c r="A30" s="151">
        <v>42373</v>
      </c>
      <c r="B30" s="147">
        <v>24</v>
      </c>
      <c r="C30" s="147" t="s">
        <v>56</v>
      </c>
      <c r="D30" s="148">
        <v>0.41180555555555554</v>
      </c>
      <c r="E30" s="148">
        <v>0.52222222222222225</v>
      </c>
      <c r="F30" s="147" t="s">
        <v>364</v>
      </c>
      <c r="G30" s="147" t="s">
        <v>365</v>
      </c>
      <c r="H30" s="147" t="s">
        <v>366</v>
      </c>
      <c r="I30" s="147"/>
      <c r="J30" s="147"/>
      <c r="K30" s="147">
        <v>30</v>
      </c>
      <c r="L30" s="147"/>
      <c r="M30" s="147">
        <v>30</v>
      </c>
      <c r="N30" s="147" t="s">
        <v>60</v>
      </c>
      <c r="O30" s="147"/>
      <c r="P30" s="147"/>
      <c r="Q30" s="150"/>
      <c r="R30" s="147"/>
      <c r="S30" s="147"/>
      <c r="T30" s="150"/>
    </row>
    <row r="31" spans="1:20" ht="16.5" x14ac:dyDescent="0.3">
      <c r="A31" s="151">
        <v>42374</v>
      </c>
      <c r="B31" s="147">
        <v>25</v>
      </c>
      <c r="C31" s="147" t="s">
        <v>56</v>
      </c>
      <c r="D31" s="148">
        <v>0.26319444444444445</v>
      </c>
      <c r="E31" s="148">
        <v>0.36388888888888887</v>
      </c>
      <c r="F31" s="147" t="s">
        <v>212</v>
      </c>
      <c r="G31" s="147" t="s">
        <v>369</v>
      </c>
      <c r="H31" s="147" t="s">
        <v>370</v>
      </c>
      <c r="I31" s="147"/>
      <c r="J31" s="147"/>
      <c r="K31" s="147">
        <v>15</v>
      </c>
      <c r="L31" s="147"/>
      <c r="M31" s="147">
        <v>15</v>
      </c>
      <c r="N31" s="147" t="s">
        <v>60</v>
      </c>
      <c r="O31" s="147"/>
      <c r="P31" s="147"/>
      <c r="Q31" s="150"/>
      <c r="R31" s="147"/>
      <c r="S31" s="147"/>
      <c r="T31" s="150"/>
    </row>
    <row r="32" spans="1:20" ht="16.5" x14ac:dyDescent="0.3">
      <c r="A32" s="151">
        <v>42374</v>
      </c>
      <c r="B32" s="147">
        <v>26</v>
      </c>
      <c r="C32" s="147" t="s">
        <v>56</v>
      </c>
      <c r="D32" s="148">
        <v>0.54375000000000007</v>
      </c>
      <c r="E32" s="148">
        <v>0.63055555555555554</v>
      </c>
      <c r="F32" s="147" t="s">
        <v>223</v>
      </c>
      <c r="G32" s="147" t="s">
        <v>374</v>
      </c>
      <c r="H32" s="147" t="s">
        <v>375</v>
      </c>
      <c r="I32" s="147"/>
      <c r="J32" s="147"/>
      <c r="K32" s="147">
        <v>10</v>
      </c>
      <c r="L32" s="147"/>
      <c r="M32" s="147">
        <v>10</v>
      </c>
      <c r="N32" s="147" t="s">
        <v>60</v>
      </c>
      <c r="O32" s="147"/>
      <c r="P32" s="147"/>
      <c r="R32" s="147"/>
      <c r="S32" s="147"/>
      <c r="T32" s="150"/>
    </row>
    <row r="33" spans="1:20" ht="16.5" x14ac:dyDescent="0.3">
      <c r="A33" s="151">
        <v>42375</v>
      </c>
      <c r="B33" s="147">
        <v>27</v>
      </c>
      <c r="C33" s="147" t="s">
        <v>56</v>
      </c>
      <c r="D33" s="148">
        <v>0.26666666666666666</v>
      </c>
      <c r="E33" s="148">
        <v>0.36041666666666666</v>
      </c>
      <c r="F33" s="147" t="s">
        <v>378</v>
      </c>
      <c r="G33" s="147" t="s">
        <v>376</v>
      </c>
      <c r="H33" s="147" t="s">
        <v>377</v>
      </c>
      <c r="I33" s="147"/>
      <c r="J33" s="147"/>
      <c r="K33" s="147">
        <v>20</v>
      </c>
      <c r="L33" s="147"/>
      <c r="M33" s="147">
        <v>20</v>
      </c>
      <c r="N33" s="147" t="s">
        <v>60</v>
      </c>
      <c r="O33" s="108"/>
      <c r="P33" s="147"/>
      <c r="R33" s="147"/>
      <c r="S33" s="147"/>
      <c r="T33" s="150"/>
    </row>
    <row r="34" spans="1:20" ht="16.5" x14ac:dyDescent="0.3">
      <c r="A34" s="151">
        <v>42375</v>
      </c>
      <c r="B34" s="147">
        <v>28</v>
      </c>
      <c r="C34" s="147" t="s">
        <v>56</v>
      </c>
      <c r="D34" s="148">
        <v>0.39305555555555555</v>
      </c>
      <c r="E34" s="148">
        <v>0.49722222222222223</v>
      </c>
      <c r="F34" s="147" t="s">
        <v>379</v>
      </c>
      <c r="G34" s="147" t="s">
        <v>380</v>
      </c>
      <c r="H34" s="147" t="s">
        <v>381</v>
      </c>
      <c r="I34" s="147"/>
      <c r="J34" s="147"/>
      <c r="K34" s="147">
        <v>5</v>
      </c>
      <c r="L34" s="147"/>
      <c r="M34" s="147">
        <v>5</v>
      </c>
      <c r="N34" s="147" t="s">
        <v>60</v>
      </c>
      <c r="O34" s="108"/>
      <c r="P34" s="147"/>
      <c r="R34" s="147"/>
      <c r="S34" s="147"/>
      <c r="T34" s="150"/>
    </row>
    <row r="35" spans="1:20" ht="16.5" x14ac:dyDescent="0.3">
      <c r="A35" s="151">
        <v>42376</v>
      </c>
      <c r="B35" s="147">
        <v>29</v>
      </c>
      <c r="C35" s="147" t="s">
        <v>56</v>
      </c>
      <c r="D35" s="148">
        <v>0.26666666666666666</v>
      </c>
      <c r="E35" s="148">
        <v>0.37291666666666662</v>
      </c>
      <c r="F35" s="147" t="s">
        <v>226</v>
      </c>
      <c r="G35" s="147" t="s">
        <v>383</v>
      </c>
      <c r="H35" s="147" t="s">
        <v>384</v>
      </c>
      <c r="I35" s="147"/>
      <c r="J35" s="147"/>
      <c r="K35" s="147">
        <v>10</v>
      </c>
      <c r="L35" s="147"/>
      <c r="M35" s="147">
        <v>10</v>
      </c>
      <c r="N35" s="147" t="s">
        <v>60</v>
      </c>
      <c r="O35" s="108"/>
      <c r="P35" s="147"/>
      <c r="R35" s="147"/>
      <c r="S35" s="147"/>
      <c r="T35" s="150"/>
    </row>
    <row r="36" spans="1:20" ht="16.5" x14ac:dyDescent="0.3">
      <c r="A36" s="151">
        <v>42377</v>
      </c>
      <c r="B36" s="147">
        <v>30</v>
      </c>
      <c r="C36" s="147" t="s">
        <v>56</v>
      </c>
      <c r="D36" s="148">
        <v>0.27152777777777776</v>
      </c>
      <c r="E36" s="148">
        <v>0.36874999999999997</v>
      </c>
      <c r="F36" s="147" t="s">
        <v>207</v>
      </c>
      <c r="G36" s="147" t="s">
        <v>385</v>
      </c>
      <c r="H36" s="147" t="s">
        <v>386</v>
      </c>
      <c r="I36" s="147"/>
      <c r="J36" s="147"/>
      <c r="K36" s="147">
        <v>10</v>
      </c>
      <c r="L36" s="147"/>
      <c r="M36" s="147">
        <v>10</v>
      </c>
      <c r="N36" s="147" t="s">
        <v>60</v>
      </c>
      <c r="O36" s="108"/>
      <c r="P36" s="147"/>
      <c r="R36" s="147"/>
      <c r="S36" s="147"/>
      <c r="T36" s="150"/>
    </row>
    <row r="37" spans="1:20" ht="16.5" x14ac:dyDescent="0.3">
      <c r="A37" s="151">
        <v>42378</v>
      </c>
      <c r="B37" s="147"/>
      <c r="C37" s="147"/>
      <c r="D37" s="148">
        <v>0.5</v>
      </c>
      <c r="E37" s="148"/>
      <c r="F37" s="147"/>
      <c r="G37" s="147" t="s">
        <v>339</v>
      </c>
      <c r="H37" s="147" t="s">
        <v>389</v>
      </c>
      <c r="I37" s="147"/>
      <c r="J37" s="147"/>
      <c r="K37" s="147"/>
      <c r="L37" s="147"/>
      <c r="M37" s="147"/>
      <c r="N37" s="147"/>
      <c r="O37" s="147"/>
      <c r="P37" s="147" t="s">
        <v>222</v>
      </c>
      <c r="R37" s="147"/>
      <c r="S37" s="147"/>
      <c r="T37" s="150"/>
    </row>
    <row r="38" spans="1:20" ht="16.5" x14ac:dyDescent="0.3">
      <c r="A38" s="151">
        <v>42379</v>
      </c>
      <c r="B38" s="147">
        <v>31</v>
      </c>
      <c r="C38" s="147" t="s">
        <v>56</v>
      </c>
      <c r="D38" s="148">
        <v>0.27152777777777776</v>
      </c>
      <c r="E38" s="148">
        <v>0.37013888888888885</v>
      </c>
      <c r="F38" s="147" t="s">
        <v>390</v>
      </c>
      <c r="G38" s="147" t="s">
        <v>383</v>
      </c>
      <c r="H38" s="147" t="s">
        <v>391</v>
      </c>
      <c r="I38" s="147"/>
      <c r="J38" s="147"/>
      <c r="K38" s="147"/>
      <c r="L38" s="147"/>
      <c r="M38" s="147"/>
      <c r="N38" s="147"/>
      <c r="O38" s="147"/>
      <c r="P38" s="147" t="s">
        <v>344</v>
      </c>
      <c r="R38" s="147"/>
      <c r="S38" s="147"/>
      <c r="T38" s="150"/>
    </row>
    <row r="39" spans="1:20" ht="16.5" x14ac:dyDescent="0.3">
      <c r="A39" s="151">
        <v>42380</v>
      </c>
      <c r="B39" s="147">
        <v>32</v>
      </c>
      <c r="C39" s="147" t="s">
        <v>56</v>
      </c>
      <c r="D39" s="148">
        <v>0.27708333333333335</v>
      </c>
      <c r="E39" s="148">
        <v>0.37777777777777777</v>
      </c>
      <c r="F39" s="147" t="s">
        <v>232</v>
      </c>
      <c r="G39" s="147" t="s">
        <v>394</v>
      </c>
      <c r="H39" s="147" t="s">
        <v>392</v>
      </c>
      <c r="I39" s="147"/>
      <c r="J39" s="147"/>
      <c r="K39" s="147">
        <v>10</v>
      </c>
      <c r="L39" s="147"/>
      <c r="M39" s="147">
        <v>10</v>
      </c>
      <c r="N39" s="147" t="s">
        <v>60</v>
      </c>
      <c r="O39" s="154"/>
      <c r="P39" s="147"/>
      <c r="R39" s="147"/>
      <c r="S39" s="147"/>
      <c r="T39" s="150"/>
    </row>
    <row r="40" spans="1:20" ht="16.5" x14ac:dyDescent="0.3">
      <c r="A40" s="151">
        <v>42381</v>
      </c>
      <c r="B40" s="147">
        <v>33</v>
      </c>
      <c r="C40" s="147" t="s">
        <v>56</v>
      </c>
      <c r="D40" s="148">
        <v>0.26458333333333334</v>
      </c>
      <c r="E40" s="148">
        <v>0.40138888888888885</v>
      </c>
      <c r="F40" s="147" t="s">
        <v>396</v>
      </c>
      <c r="G40" s="147" t="s">
        <v>345</v>
      </c>
      <c r="H40" s="147" t="s">
        <v>397</v>
      </c>
      <c r="I40" s="147"/>
      <c r="J40" s="147"/>
      <c r="K40" s="147">
        <v>50</v>
      </c>
      <c r="L40" s="147"/>
      <c r="M40" s="147">
        <v>50</v>
      </c>
      <c r="N40" s="147" t="s">
        <v>60</v>
      </c>
      <c r="O40" s="147"/>
      <c r="P40" s="147"/>
      <c r="R40" s="147"/>
      <c r="S40" s="147"/>
      <c r="T40" s="150"/>
    </row>
    <row r="41" spans="1:20" ht="18.75" customHeight="1" x14ac:dyDescent="0.3">
      <c r="A41" s="151">
        <v>42381</v>
      </c>
      <c r="B41" s="147">
        <v>34</v>
      </c>
      <c r="C41" s="147" t="s">
        <v>56</v>
      </c>
      <c r="D41" s="148">
        <v>0.52708333333333335</v>
      </c>
      <c r="E41" s="148">
        <v>0.64027777777777783</v>
      </c>
      <c r="F41" s="147" t="s">
        <v>400</v>
      </c>
      <c r="G41" s="147" t="s">
        <v>345</v>
      </c>
      <c r="H41" s="147" t="s">
        <v>401</v>
      </c>
      <c r="I41" s="147"/>
      <c r="J41" s="147"/>
      <c r="K41" s="147"/>
      <c r="L41" s="147"/>
      <c r="M41" s="147"/>
      <c r="N41" s="147"/>
      <c r="O41" s="147"/>
      <c r="P41" s="147" t="s">
        <v>344</v>
      </c>
      <c r="R41" s="147"/>
      <c r="S41" s="147"/>
      <c r="T41" s="150"/>
    </row>
    <row r="42" spans="1:20" ht="16.5" x14ac:dyDescent="0.3">
      <c r="A42" s="151">
        <v>42382</v>
      </c>
      <c r="B42" s="147">
        <v>35</v>
      </c>
      <c r="C42" s="147" t="s">
        <v>56</v>
      </c>
      <c r="D42" s="148">
        <v>0.26319444444444445</v>
      </c>
      <c r="E42" s="148">
        <v>0.40486111111111112</v>
      </c>
      <c r="F42" s="147" t="s">
        <v>402</v>
      </c>
      <c r="G42" s="147" t="s">
        <v>345</v>
      </c>
      <c r="H42" s="147" t="s">
        <v>401</v>
      </c>
      <c r="I42" s="147">
        <v>5</v>
      </c>
      <c r="J42" s="147">
        <v>5</v>
      </c>
      <c r="K42" s="147">
        <v>10</v>
      </c>
      <c r="L42" s="147"/>
      <c r="M42" s="147">
        <v>20</v>
      </c>
      <c r="N42" s="147" t="s">
        <v>60</v>
      </c>
      <c r="O42" s="147"/>
      <c r="P42" s="147"/>
      <c r="R42" s="147"/>
      <c r="S42" s="147"/>
      <c r="T42" s="150"/>
    </row>
    <row r="43" spans="1:20" ht="16.5" x14ac:dyDescent="0.3">
      <c r="A43" s="151">
        <v>42383</v>
      </c>
      <c r="B43" s="147"/>
      <c r="C43" s="147"/>
      <c r="D43" s="148">
        <v>0.5</v>
      </c>
      <c r="E43" s="148"/>
      <c r="F43" s="147"/>
      <c r="G43" s="147" t="s">
        <v>229</v>
      </c>
      <c r="H43" s="147" t="s">
        <v>330</v>
      </c>
      <c r="I43" s="147"/>
      <c r="J43" s="147"/>
      <c r="K43" s="147"/>
      <c r="L43" s="147"/>
      <c r="M43" s="147"/>
      <c r="N43" s="147"/>
      <c r="O43" s="147"/>
      <c r="P43" s="147" t="s">
        <v>407</v>
      </c>
      <c r="R43" s="147"/>
      <c r="S43" s="147"/>
      <c r="T43" s="150"/>
    </row>
    <row r="44" spans="1:20" ht="16.5" x14ac:dyDescent="0.3">
      <c r="A44" s="151">
        <v>42384</v>
      </c>
      <c r="B44" s="147"/>
      <c r="C44" s="147"/>
      <c r="D44" s="148">
        <v>0.5</v>
      </c>
      <c r="E44" s="148"/>
      <c r="F44" s="147"/>
      <c r="G44" s="147" t="s">
        <v>408</v>
      </c>
      <c r="H44" s="147" t="s">
        <v>409</v>
      </c>
      <c r="I44" s="147"/>
      <c r="J44" s="147"/>
      <c r="K44" s="147"/>
      <c r="L44" s="147"/>
      <c r="M44" s="147"/>
      <c r="N44" s="147"/>
      <c r="O44" s="147"/>
      <c r="P44" s="147" t="s">
        <v>407</v>
      </c>
      <c r="R44" s="147"/>
      <c r="S44" s="147"/>
      <c r="T44" s="150"/>
    </row>
    <row r="45" spans="1:20" ht="16.5" x14ac:dyDescent="0.3">
      <c r="A45" s="151">
        <v>42385</v>
      </c>
      <c r="B45" s="147"/>
      <c r="C45" s="147"/>
      <c r="D45" s="148">
        <v>0.5</v>
      </c>
      <c r="E45" s="147"/>
      <c r="F45" s="147"/>
      <c r="G45" s="147" t="s">
        <v>410</v>
      </c>
      <c r="H45" s="147" t="s">
        <v>411</v>
      </c>
      <c r="I45" s="147"/>
      <c r="J45" s="147"/>
      <c r="K45" s="147"/>
      <c r="L45" s="147"/>
      <c r="M45" s="147"/>
      <c r="N45" s="147"/>
      <c r="O45" s="147"/>
      <c r="P45" s="147" t="s">
        <v>407</v>
      </c>
      <c r="R45" s="150"/>
      <c r="S45" s="150"/>
      <c r="T45" s="150"/>
    </row>
    <row r="46" spans="1:20" ht="16.5" x14ac:dyDescent="0.3">
      <c r="A46" s="151">
        <v>42386</v>
      </c>
      <c r="B46" s="147"/>
      <c r="C46" s="147"/>
      <c r="D46" s="148">
        <v>0.5</v>
      </c>
      <c r="E46" s="147"/>
      <c r="F46" s="147"/>
      <c r="G46" s="147" t="s">
        <v>412</v>
      </c>
      <c r="H46" s="147" t="s">
        <v>413</v>
      </c>
      <c r="I46" s="147"/>
      <c r="J46" s="147"/>
      <c r="K46" s="147"/>
      <c r="L46" s="147"/>
      <c r="M46" s="147"/>
      <c r="N46" s="147"/>
      <c r="O46" s="147"/>
      <c r="P46" s="147" t="s">
        <v>407</v>
      </c>
      <c r="Q46" s="147"/>
      <c r="R46" s="150"/>
      <c r="S46" s="150"/>
      <c r="T46" s="150"/>
    </row>
    <row r="47" spans="1:20" ht="16.5" x14ac:dyDescent="0.3">
      <c r="A47" s="151">
        <v>42387</v>
      </c>
      <c r="B47" s="147"/>
      <c r="C47" s="147"/>
      <c r="D47" s="148">
        <v>0.44791666666666669</v>
      </c>
      <c r="E47" s="148"/>
      <c r="F47" s="147"/>
      <c r="G47" s="147" t="s">
        <v>234</v>
      </c>
      <c r="H47" s="147" t="s">
        <v>235</v>
      </c>
      <c r="I47" s="147"/>
      <c r="J47" s="147"/>
      <c r="K47" s="147"/>
      <c r="L47" s="147"/>
      <c r="M47" s="147"/>
      <c r="N47" s="147"/>
      <c r="O47" s="147"/>
      <c r="P47" s="147" t="s">
        <v>414</v>
      </c>
      <c r="Q47" s="147"/>
      <c r="R47" s="150"/>
      <c r="S47" s="150"/>
      <c r="T47" s="150"/>
    </row>
    <row r="48" spans="1:20" ht="16.5" x14ac:dyDescent="0.3">
      <c r="A48" s="151"/>
      <c r="B48" s="147"/>
      <c r="C48" s="147"/>
      <c r="D48" s="148"/>
      <c r="E48" s="148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50"/>
      <c r="S48" s="150"/>
      <c r="T48" s="150"/>
    </row>
    <row r="49" spans="1:20" ht="16.5" x14ac:dyDescent="0.3">
      <c r="A49" s="163" t="s">
        <v>9</v>
      </c>
      <c r="B49" s="147"/>
      <c r="C49" s="147"/>
      <c r="D49" s="148"/>
      <c r="E49" s="148"/>
      <c r="F49" s="147"/>
      <c r="G49" s="147"/>
      <c r="H49" s="147"/>
      <c r="I49" s="147">
        <f>SUM(I8:I48)</f>
        <v>18</v>
      </c>
      <c r="J49" s="147">
        <f>SUM(J11:J48)</f>
        <v>9</v>
      </c>
      <c r="K49" s="147">
        <f>SUM(K6:K48)</f>
        <v>730</v>
      </c>
      <c r="L49" s="147"/>
      <c r="M49" s="147">
        <f>SUM(M6:M48)</f>
        <v>757</v>
      </c>
      <c r="N49" s="147"/>
      <c r="O49" s="147"/>
      <c r="P49" s="147"/>
      <c r="Q49" s="147"/>
      <c r="R49" s="150"/>
      <c r="S49" s="150"/>
      <c r="T49" s="150"/>
    </row>
    <row r="50" spans="1:20" ht="16.5" x14ac:dyDescent="0.3">
      <c r="A50" s="151"/>
      <c r="B50" s="147"/>
      <c r="C50" s="147"/>
      <c r="D50" s="148"/>
      <c r="E50" s="148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50"/>
      <c r="S50" s="150"/>
      <c r="T50" s="150"/>
    </row>
    <row r="51" spans="1:20" ht="16.5" x14ac:dyDescent="0.3">
      <c r="A51" s="151"/>
      <c r="B51" s="147"/>
      <c r="C51" s="147"/>
      <c r="D51" s="148"/>
      <c r="E51" s="148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50"/>
      <c r="S51" s="150"/>
      <c r="T51" s="150"/>
    </row>
    <row r="52" spans="1:20" ht="16.5" x14ac:dyDescent="0.3">
      <c r="A52" s="151"/>
      <c r="B52" s="147"/>
      <c r="C52" s="147"/>
      <c r="D52" s="148"/>
      <c r="E52" s="148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50"/>
      <c r="S52" s="150"/>
      <c r="T52" s="150"/>
    </row>
    <row r="53" spans="1:20" ht="16.5" x14ac:dyDescent="0.3">
      <c r="A53" s="151"/>
      <c r="B53" s="147"/>
      <c r="C53" s="147"/>
      <c r="D53" s="148"/>
      <c r="E53" s="148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50"/>
      <c r="S53" s="150"/>
      <c r="T53" s="150"/>
    </row>
    <row r="54" spans="1:20" ht="16.5" x14ac:dyDescent="0.3">
      <c r="A54" s="151"/>
      <c r="B54" s="147"/>
      <c r="C54" s="147"/>
      <c r="D54" s="148"/>
      <c r="E54" s="148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50"/>
      <c r="S54" s="150"/>
      <c r="T54" s="150"/>
    </row>
    <row r="55" spans="1:20" ht="16.5" x14ac:dyDescent="0.3">
      <c r="A55" s="151"/>
      <c r="B55" s="147"/>
      <c r="C55" s="147"/>
      <c r="D55" s="148"/>
      <c r="E55" s="148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50"/>
      <c r="S55" s="150"/>
      <c r="T55" s="150"/>
    </row>
    <row r="56" spans="1:20" ht="16.5" x14ac:dyDescent="0.3">
      <c r="A56" s="151"/>
      <c r="B56" s="147"/>
      <c r="C56" s="147"/>
      <c r="D56" s="148"/>
      <c r="E56" s="148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50"/>
      <c r="S56" s="150"/>
      <c r="T56" s="150"/>
    </row>
    <row r="57" spans="1:20" ht="16.5" x14ac:dyDescent="0.3">
      <c r="A57" s="151"/>
      <c r="B57" s="147"/>
      <c r="C57" s="147"/>
      <c r="D57" s="148"/>
      <c r="E57" s="148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50"/>
      <c r="S57" s="150"/>
      <c r="T57" s="150"/>
    </row>
    <row r="58" spans="1:20" x14ac:dyDescent="0.3">
      <c r="A58" s="151"/>
      <c r="B58" s="147"/>
      <c r="C58" s="147"/>
      <c r="D58" s="148"/>
      <c r="E58" s="148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50"/>
      <c r="S58" s="150"/>
      <c r="T58" s="150"/>
    </row>
    <row r="59" spans="1:20" x14ac:dyDescent="0.3">
      <c r="A59" s="151"/>
      <c r="B59" s="147"/>
      <c r="C59" s="147"/>
      <c r="D59" s="148"/>
      <c r="E59" s="148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50"/>
      <c r="S59" s="150"/>
      <c r="T59" s="150"/>
    </row>
    <row r="60" spans="1:20" x14ac:dyDescent="0.3">
      <c r="A60" s="151"/>
      <c r="B60" s="147"/>
      <c r="C60" s="147"/>
      <c r="D60" s="148"/>
      <c r="E60" s="148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50"/>
      <c r="S60" s="150"/>
      <c r="T60" s="150"/>
    </row>
    <row r="61" spans="1:20" x14ac:dyDescent="0.3">
      <c r="A61" s="151"/>
      <c r="B61" s="147"/>
      <c r="C61" s="147"/>
      <c r="D61" s="148"/>
      <c r="E61" s="148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50"/>
      <c r="S61" s="150"/>
      <c r="T61" s="150"/>
    </row>
    <row r="62" spans="1:20" x14ac:dyDescent="0.3">
      <c r="A62" s="151"/>
      <c r="B62" s="147"/>
      <c r="C62" s="147"/>
      <c r="D62" s="148"/>
      <c r="E62" s="148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50"/>
      <c r="S62" s="150"/>
      <c r="T62" s="150"/>
    </row>
    <row r="63" spans="1:20" x14ac:dyDescent="0.3">
      <c r="A63" s="151"/>
      <c r="B63" s="147"/>
      <c r="C63" s="147"/>
      <c r="D63" s="148"/>
      <c r="E63" s="148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50"/>
      <c r="S63" s="150"/>
      <c r="T63" s="150"/>
    </row>
    <row r="64" spans="1:20" x14ac:dyDescent="0.3">
      <c r="A64" s="151"/>
      <c r="B64" s="147"/>
      <c r="C64" s="147"/>
      <c r="D64" s="148"/>
      <c r="E64" s="148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50"/>
      <c r="S64" s="150"/>
      <c r="T64" s="150"/>
    </row>
    <row r="65" spans="1:20" x14ac:dyDescent="0.3">
      <c r="A65" s="151"/>
      <c r="B65" s="147"/>
      <c r="C65" s="147"/>
      <c r="D65" s="148"/>
      <c r="E65" s="148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Q65" s="147"/>
      <c r="R65" s="150"/>
      <c r="S65" s="150"/>
      <c r="T65" s="150"/>
    </row>
    <row r="66" spans="1:20" x14ac:dyDescent="0.3">
      <c r="A66" s="151"/>
      <c r="B66" s="147"/>
      <c r="C66" s="147"/>
      <c r="D66" s="148"/>
      <c r="E66" s="148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Q66" s="147"/>
      <c r="R66" s="150"/>
      <c r="S66" s="150"/>
      <c r="T66" s="150"/>
    </row>
    <row r="67" spans="1:20" x14ac:dyDescent="0.3">
      <c r="A67" s="151"/>
      <c r="B67" s="147"/>
      <c r="C67" s="147"/>
      <c r="D67" s="148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50"/>
      <c r="S67" s="150"/>
      <c r="T67" s="150"/>
    </row>
    <row r="68" spans="1:20" x14ac:dyDescent="0.3">
      <c r="A68" s="151"/>
      <c r="B68" s="147"/>
      <c r="C68" s="147"/>
      <c r="D68" s="148"/>
      <c r="E68" s="147"/>
      <c r="F68" s="147"/>
      <c r="G68" s="147"/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50"/>
      <c r="S68" s="150"/>
      <c r="T68" s="150"/>
    </row>
    <row r="69" spans="1:20" x14ac:dyDescent="0.3">
      <c r="A69" s="151"/>
      <c r="B69" s="147"/>
      <c r="C69" s="147"/>
      <c r="D69" s="148"/>
      <c r="E69" s="148"/>
      <c r="F69" s="147"/>
      <c r="G69" s="147"/>
      <c r="H69" s="147"/>
      <c r="I69" s="147"/>
      <c r="J69" s="147"/>
      <c r="K69" s="147"/>
      <c r="L69" s="147"/>
      <c r="M69" s="147"/>
      <c r="N69" s="147"/>
      <c r="O69" s="147"/>
      <c r="P69" s="150"/>
      <c r="Q69" s="147"/>
      <c r="R69" s="150"/>
      <c r="S69" s="150"/>
      <c r="T69" s="150"/>
    </row>
    <row r="70" spans="1:20" x14ac:dyDescent="0.3">
      <c r="A70" s="151"/>
      <c r="B70" s="147"/>
      <c r="C70" s="147"/>
      <c r="D70" s="148"/>
      <c r="E70" s="148"/>
      <c r="F70" s="147"/>
      <c r="G70" s="147"/>
      <c r="H70" s="147"/>
      <c r="I70" s="147"/>
      <c r="J70" s="147"/>
      <c r="K70" s="147"/>
      <c r="L70" s="147"/>
      <c r="M70" s="147"/>
      <c r="N70" s="147"/>
      <c r="O70" s="147"/>
      <c r="P70" s="150"/>
      <c r="Q70" s="147"/>
      <c r="R70" s="150"/>
      <c r="S70" s="150"/>
      <c r="T70" s="150"/>
    </row>
    <row r="71" spans="1:20" x14ac:dyDescent="0.3">
      <c r="A71" s="151"/>
      <c r="B71" s="147"/>
      <c r="C71" s="147"/>
      <c r="D71" s="148"/>
      <c r="E71" s="148"/>
      <c r="F71" s="147"/>
      <c r="G71" s="147"/>
      <c r="H71" s="147"/>
      <c r="I71" s="147"/>
      <c r="J71" s="147"/>
      <c r="K71" s="147"/>
      <c r="L71" s="147"/>
      <c r="M71" s="147"/>
      <c r="N71" s="147"/>
      <c r="O71" s="147"/>
      <c r="P71" s="150"/>
      <c r="Q71" s="147"/>
      <c r="R71" s="150"/>
      <c r="S71" s="150"/>
      <c r="T71" s="150"/>
    </row>
    <row r="72" spans="1:20" x14ac:dyDescent="0.3">
      <c r="A72" s="151"/>
      <c r="B72" s="147"/>
      <c r="C72" s="147"/>
      <c r="D72" s="148"/>
      <c r="E72" s="148"/>
      <c r="F72" s="147"/>
      <c r="G72" s="147"/>
      <c r="H72" s="147"/>
      <c r="I72" s="147"/>
      <c r="J72" s="147"/>
      <c r="K72" s="147"/>
      <c r="L72" s="147"/>
      <c r="M72" s="147"/>
      <c r="N72" s="147"/>
      <c r="O72" s="147"/>
      <c r="P72" s="150"/>
      <c r="Q72" s="147"/>
      <c r="R72" s="150"/>
      <c r="S72" s="150"/>
      <c r="T72" s="150"/>
    </row>
    <row r="73" spans="1:20" x14ac:dyDescent="0.3">
      <c r="A73" s="151"/>
      <c r="B73" s="147"/>
      <c r="C73" s="147"/>
      <c r="D73" s="148"/>
      <c r="E73" s="148"/>
      <c r="F73" s="147"/>
      <c r="G73" s="147"/>
      <c r="H73" s="147"/>
      <c r="I73" s="147"/>
      <c r="J73" s="147"/>
      <c r="K73" s="147"/>
      <c r="L73" s="147"/>
      <c r="M73" s="147"/>
      <c r="N73" s="147"/>
      <c r="O73" s="147"/>
      <c r="P73" s="150"/>
      <c r="Q73" s="147"/>
      <c r="R73" s="150"/>
      <c r="S73" s="150"/>
      <c r="T73" s="150"/>
    </row>
    <row r="74" spans="1:20" x14ac:dyDescent="0.3">
      <c r="A74" s="151"/>
      <c r="B74" s="147"/>
      <c r="C74" s="147"/>
      <c r="D74" s="148"/>
      <c r="E74" s="148"/>
      <c r="F74" s="147"/>
      <c r="G74" s="147"/>
      <c r="H74" s="147"/>
      <c r="I74" s="147"/>
      <c r="J74" s="147"/>
      <c r="K74" s="147"/>
      <c r="L74" s="147"/>
      <c r="M74" s="147"/>
      <c r="N74" s="147"/>
      <c r="O74" s="147"/>
      <c r="P74" s="150"/>
      <c r="Q74" s="147"/>
      <c r="R74" s="150"/>
      <c r="S74" s="150"/>
      <c r="T74" s="150"/>
    </row>
    <row r="75" spans="1:20" x14ac:dyDescent="0.3">
      <c r="A75" s="151"/>
      <c r="B75" s="147"/>
      <c r="C75" s="147"/>
      <c r="D75" s="148"/>
      <c r="E75" s="148"/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150"/>
      <c r="Q75" s="147"/>
      <c r="R75" s="150"/>
      <c r="S75" s="150"/>
      <c r="T75" s="150"/>
    </row>
    <row r="76" spans="1:20" x14ac:dyDescent="0.3">
      <c r="A76" s="151"/>
      <c r="B76" s="147"/>
      <c r="C76" s="147"/>
      <c r="D76" s="148"/>
      <c r="E76" s="148"/>
      <c r="F76" s="147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150"/>
      <c r="S76" s="150"/>
      <c r="T76" s="150"/>
    </row>
    <row r="77" spans="1:20" x14ac:dyDescent="0.3">
      <c r="A77" s="151"/>
      <c r="B77" s="147"/>
      <c r="C77" s="147"/>
      <c r="D77" s="148"/>
      <c r="E77" s="148"/>
      <c r="F77" s="147"/>
      <c r="G77" s="147"/>
      <c r="H77" s="147"/>
      <c r="I77" s="147"/>
      <c r="J77" s="147"/>
      <c r="K77" s="147"/>
      <c r="L77" s="147"/>
      <c r="M77" s="147"/>
      <c r="N77" s="147"/>
      <c r="O77" s="147"/>
      <c r="P77" s="150"/>
      <c r="Q77" s="147"/>
      <c r="R77" s="150"/>
      <c r="S77" s="150"/>
      <c r="T77" s="150"/>
    </row>
    <row r="78" spans="1:20" x14ac:dyDescent="0.3">
      <c r="A78" s="151"/>
      <c r="B78" s="147"/>
      <c r="C78" s="147"/>
      <c r="D78" s="148"/>
      <c r="E78" s="148"/>
      <c r="F78" s="147"/>
      <c r="G78" s="147"/>
      <c r="H78" s="147"/>
      <c r="I78" s="147"/>
      <c r="J78" s="147"/>
      <c r="K78" s="147"/>
      <c r="L78" s="147"/>
      <c r="M78" s="147"/>
      <c r="N78" s="147"/>
      <c r="O78" s="147"/>
      <c r="P78" s="150"/>
      <c r="Q78" s="147"/>
      <c r="R78" s="150"/>
      <c r="S78" s="150"/>
      <c r="T78" s="150"/>
    </row>
    <row r="79" spans="1:20" x14ac:dyDescent="0.3">
      <c r="A79" s="151"/>
      <c r="B79" s="147"/>
      <c r="C79" s="147"/>
      <c r="D79" s="148"/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50"/>
      <c r="S79" s="150"/>
      <c r="T79" s="150"/>
    </row>
    <row r="80" spans="1:20" x14ac:dyDescent="0.3">
      <c r="A80" s="151"/>
      <c r="B80" s="147"/>
      <c r="C80" s="147"/>
      <c r="D80" s="148"/>
      <c r="E80" s="148"/>
      <c r="F80" s="147"/>
      <c r="G80" s="147"/>
      <c r="H80" s="147"/>
      <c r="I80" s="147"/>
      <c r="J80" s="147"/>
      <c r="K80" s="147"/>
      <c r="L80" s="147"/>
      <c r="M80" s="147"/>
      <c r="N80" s="147"/>
      <c r="O80" s="147"/>
      <c r="P80" s="150"/>
      <c r="Q80" s="147"/>
      <c r="R80" s="150"/>
      <c r="S80" s="150"/>
      <c r="T80" s="150"/>
    </row>
    <row r="81" spans="1:41" x14ac:dyDescent="0.3">
      <c r="A81" s="146"/>
      <c r="B81" s="147"/>
      <c r="C81" s="147"/>
      <c r="D81" s="148"/>
      <c r="E81" s="148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150"/>
      <c r="S81" s="150"/>
      <c r="T81" s="150"/>
    </row>
    <row r="82" spans="1:41" x14ac:dyDescent="0.3">
      <c r="A82" s="146"/>
      <c r="B82" s="147"/>
      <c r="C82" s="147"/>
      <c r="D82" s="148"/>
      <c r="E82" s="148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50"/>
      <c r="S82" s="150"/>
      <c r="T82" s="150"/>
    </row>
    <row r="83" spans="1:41" x14ac:dyDescent="0.3">
      <c r="A83" s="146"/>
      <c r="B83" s="147"/>
      <c r="C83" s="147"/>
      <c r="D83" s="148"/>
      <c r="E83" s="147"/>
      <c r="F83" s="147"/>
      <c r="G83" s="147"/>
      <c r="H83" s="147"/>
      <c r="I83" s="147"/>
      <c r="J83" s="147"/>
      <c r="K83" s="147"/>
      <c r="L83" s="147"/>
      <c r="M83" s="147"/>
      <c r="N83" s="147"/>
      <c r="O83" s="147"/>
      <c r="P83" s="147"/>
      <c r="R83" s="150"/>
      <c r="S83" s="150"/>
      <c r="T83" s="150"/>
    </row>
    <row r="84" spans="1:41" x14ac:dyDescent="0.3">
      <c r="A84" s="146"/>
      <c r="B84" s="147"/>
      <c r="C84" s="147"/>
      <c r="D84" s="148"/>
      <c r="E84" s="148"/>
      <c r="F84" s="147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R84" s="150"/>
      <c r="S84" s="150"/>
      <c r="T84" s="150"/>
    </row>
    <row r="85" spans="1:41" x14ac:dyDescent="0.3">
      <c r="A85" s="146"/>
      <c r="B85" s="147"/>
      <c r="C85" s="147"/>
      <c r="D85" s="148"/>
      <c r="E85" s="148"/>
      <c r="F85" s="147"/>
      <c r="G85" s="147"/>
      <c r="H85" s="147"/>
      <c r="I85" s="147"/>
      <c r="J85" s="147"/>
      <c r="K85" s="147"/>
      <c r="L85" s="147"/>
      <c r="M85" s="147"/>
      <c r="N85" s="147"/>
      <c r="O85" s="147"/>
      <c r="P85" s="147"/>
      <c r="R85" s="150"/>
      <c r="S85" s="150"/>
      <c r="T85" s="150"/>
    </row>
    <row r="86" spans="1:41" x14ac:dyDescent="0.3">
      <c r="A86" s="146"/>
      <c r="B86" s="147"/>
      <c r="C86" s="147"/>
      <c r="D86" s="148"/>
      <c r="E86" s="148"/>
      <c r="F86" s="147"/>
      <c r="G86" s="147"/>
      <c r="H86" s="147"/>
      <c r="I86" s="147"/>
      <c r="J86" s="147"/>
      <c r="K86" s="147"/>
      <c r="L86" s="147"/>
      <c r="M86" s="147"/>
      <c r="N86" s="147"/>
      <c r="O86" s="147"/>
      <c r="P86" s="147"/>
      <c r="R86" s="150"/>
      <c r="S86" s="150"/>
      <c r="T86" s="150"/>
    </row>
    <row r="87" spans="1:41" x14ac:dyDescent="0.3">
      <c r="A87" s="146"/>
      <c r="B87" s="147"/>
      <c r="C87" s="147"/>
      <c r="D87" s="148"/>
      <c r="E87" s="148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R87" s="150"/>
      <c r="S87" s="150"/>
      <c r="T87" s="150"/>
    </row>
    <row r="88" spans="1:41" x14ac:dyDescent="0.3">
      <c r="A88" s="146"/>
      <c r="B88" s="147"/>
      <c r="C88" s="147"/>
      <c r="D88" s="148"/>
      <c r="E88" s="148"/>
      <c r="F88" s="147"/>
      <c r="G88" s="147"/>
      <c r="H88" s="147"/>
      <c r="I88" s="147"/>
      <c r="J88" s="147"/>
      <c r="K88" s="147"/>
      <c r="L88" s="147"/>
      <c r="M88" s="147"/>
      <c r="N88" s="147"/>
      <c r="O88" s="147"/>
      <c r="P88" s="147"/>
      <c r="R88" s="150"/>
      <c r="S88" s="150"/>
      <c r="T88" s="150"/>
    </row>
    <row r="89" spans="1:41" x14ac:dyDescent="0.3">
      <c r="A89" s="146"/>
      <c r="B89" s="147"/>
      <c r="C89" s="147"/>
      <c r="D89" s="147"/>
      <c r="E89" s="148"/>
      <c r="F89" s="147"/>
      <c r="G89" s="147"/>
      <c r="H89" s="147"/>
      <c r="I89" s="147"/>
      <c r="J89" s="147"/>
      <c r="K89" s="147"/>
      <c r="L89" s="147"/>
      <c r="M89" s="147"/>
      <c r="N89" s="147"/>
      <c r="O89" s="147"/>
      <c r="P89" s="147"/>
      <c r="R89" s="150"/>
      <c r="S89" s="150"/>
      <c r="T89" s="150"/>
    </row>
    <row r="90" spans="1:41" x14ac:dyDescent="0.3">
      <c r="A90" s="155"/>
      <c r="B90" s="147"/>
      <c r="C90" s="147"/>
      <c r="D90" s="147"/>
      <c r="E90" s="147"/>
      <c r="F90" s="147"/>
      <c r="G90" s="147"/>
      <c r="H90" s="147"/>
      <c r="I90" s="147"/>
      <c r="J90" s="147"/>
      <c r="K90" s="147"/>
      <c r="L90" s="147"/>
      <c r="M90" s="147"/>
      <c r="N90" s="147"/>
      <c r="O90" s="147"/>
      <c r="P90" s="147"/>
      <c r="R90" s="150"/>
      <c r="S90" s="150"/>
      <c r="T90" s="150"/>
    </row>
    <row r="91" spans="1:41" x14ac:dyDescent="0.3">
      <c r="A91" s="155"/>
      <c r="B91" s="147"/>
      <c r="C91" s="147"/>
      <c r="D91" s="147"/>
      <c r="E91" s="147"/>
      <c r="F91" s="147"/>
      <c r="G91" s="147"/>
      <c r="H91" s="147"/>
      <c r="I91" s="147"/>
      <c r="J91" s="147"/>
      <c r="K91" s="147"/>
      <c r="L91" s="147"/>
      <c r="M91" s="147"/>
      <c r="N91" s="147"/>
      <c r="O91" s="147"/>
      <c r="P91" s="147"/>
      <c r="R91" s="150"/>
      <c r="S91" s="150"/>
      <c r="T91" s="150"/>
      <c r="AN91" s="37">
        <f>SUM(AN15:AN90)</f>
        <v>0</v>
      </c>
      <c r="AO91" s="37">
        <f>SUM(AO15:AO90)</f>
        <v>0</v>
      </c>
    </row>
    <row r="92" spans="1:41" x14ac:dyDescent="0.3">
      <c r="A92" s="155"/>
      <c r="B92" s="147"/>
      <c r="C92" s="147"/>
      <c r="D92" s="147"/>
      <c r="E92" s="147"/>
      <c r="F92" s="147"/>
      <c r="G92" s="147"/>
      <c r="H92" s="147"/>
      <c r="I92" s="147"/>
      <c r="J92" s="147"/>
      <c r="K92" s="147"/>
      <c r="L92" s="147"/>
      <c r="M92" s="147"/>
      <c r="N92" s="147"/>
      <c r="O92" s="147"/>
      <c r="P92" s="147"/>
      <c r="R92" s="150"/>
      <c r="S92" s="150"/>
      <c r="T92" s="150"/>
    </row>
    <row r="93" spans="1:41" x14ac:dyDescent="0.3">
      <c r="A93" s="155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R93" s="150"/>
      <c r="S93" s="150"/>
      <c r="T93" s="150"/>
    </row>
    <row r="94" spans="1:41" x14ac:dyDescent="0.3">
      <c r="A94" s="57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R94" s="150"/>
      <c r="S94" s="150"/>
      <c r="T94" s="150"/>
    </row>
    <row r="95" spans="1:41" x14ac:dyDescent="0.3"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R95" s="150"/>
      <c r="S95" s="150"/>
      <c r="T95" s="150"/>
    </row>
    <row r="96" spans="1:41" x14ac:dyDescent="0.3"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R96" s="150"/>
      <c r="S96" s="150"/>
      <c r="T96" s="150"/>
    </row>
    <row r="97" spans="2:20" x14ac:dyDescent="0.3"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R97" s="150"/>
      <c r="S97" s="150"/>
      <c r="T97" s="150"/>
    </row>
    <row r="98" spans="2:20" x14ac:dyDescent="0.3">
      <c r="R98" s="150"/>
      <c r="S98" s="150"/>
      <c r="T98" s="150"/>
    </row>
    <row r="99" spans="2:20" x14ac:dyDescent="0.3">
      <c r="R99" s="150"/>
      <c r="S99" s="150"/>
      <c r="T99" s="150"/>
    </row>
    <row r="100" spans="2:20" x14ac:dyDescent="0.3">
      <c r="R100" s="150"/>
      <c r="S100" s="150"/>
      <c r="T100" s="150"/>
    </row>
    <row r="101" spans="2:20" x14ac:dyDescent="0.3">
      <c r="R101" s="150"/>
      <c r="S101" s="150"/>
      <c r="T101" s="150"/>
    </row>
    <row r="102" spans="2:20" x14ac:dyDescent="0.3">
      <c r="R102" s="150"/>
      <c r="S102" s="150"/>
      <c r="T102" s="150"/>
    </row>
    <row r="103" spans="2:20" x14ac:dyDescent="0.3">
      <c r="R103" s="150"/>
      <c r="S103" s="150"/>
      <c r="T103" s="150"/>
    </row>
    <row r="104" spans="2:20" x14ac:dyDescent="0.3">
      <c r="R104" s="150"/>
      <c r="S104" s="150"/>
      <c r="T104" s="150"/>
    </row>
    <row r="105" spans="2:20" x14ac:dyDescent="0.3">
      <c r="R105" s="150"/>
      <c r="S105" s="150"/>
      <c r="T105" s="150"/>
    </row>
    <row r="106" spans="2:20" x14ac:dyDescent="0.3">
      <c r="R106" s="150"/>
      <c r="S106" s="150"/>
      <c r="T106" s="150"/>
    </row>
    <row r="107" spans="2:20" x14ac:dyDescent="0.3">
      <c r="R107" s="150"/>
      <c r="S107" s="150"/>
      <c r="T107" s="150"/>
    </row>
  </sheetData>
  <mergeCells count="1">
    <mergeCell ref="A1:P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6"/>
  <sheetViews>
    <sheetView zoomScale="80" zoomScaleNormal="80" workbookViewId="0">
      <pane xSplit="1" ySplit="5" topLeftCell="B16" activePane="bottomRight" state="frozen"/>
      <selection activeCell="AV84" sqref="AV84"/>
      <selection pane="topRight" activeCell="AV84" sqref="AV84"/>
      <selection pane="bottomLeft" activeCell="AV84" sqref="AV84"/>
      <selection pane="bottomRight" activeCell="E2" sqref="E2"/>
    </sheetView>
  </sheetViews>
  <sheetFormatPr defaultColWidth="9.109375" defaultRowHeight="14.4" x14ac:dyDescent="0.3"/>
  <cols>
    <col min="1" max="1" width="12.6640625" style="37" customWidth="1"/>
    <col min="2" max="29" width="9.109375" style="37"/>
    <col min="30" max="30" width="23.88671875" style="37" customWidth="1"/>
    <col min="31" max="16384" width="9.109375" style="37"/>
  </cols>
  <sheetData>
    <row r="1" spans="1:36" ht="18.75" customHeight="1" x14ac:dyDescent="0.3">
      <c r="D1" s="170" t="s">
        <v>62</v>
      </c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</row>
    <row r="2" spans="1:36" ht="16.5" x14ac:dyDescent="0.3">
      <c r="D2" s="68" t="s">
        <v>63</v>
      </c>
      <c r="E2" s="37" t="s">
        <v>415</v>
      </c>
      <c r="L2" s="68" t="s">
        <v>268</v>
      </c>
      <c r="M2" s="46"/>
    </row>
    <row r="3" spans="1:36" ht="18" customHeight="1" x14ac:dyDescent="0.3"/>
    <row r="4" spans="1:36" ht="24" customHeight="1" x14ac:dyDescent="0.3">
      <c r="A4" s="171" t="s">
        <v>17</v>
      </c>
      <c r="B4" s="168" t="s">
        <v>18</v>
      </c>
      <c r="C4" s="168"/>
      <c r="D4" s="168"/>
      <c r="E4" s="168"/>
      <c r="F4" s="168" t="s">
        <v>19</v>
      </c>
      <c r="G4" s="168"/>
      <c r="H4" s="168"/>
      <c r="I4" s="168"/>
      <c r="J4" s="169" t="s">
        <v>20</v>
      </c>
      <c r="K4" s="169"/>
      <c r="L4" s="169"/>
      <c r="M4" s="169"/>
      <c r="N4" s="169" t="s">
        <v>21</v>
      </c>
      <c r="O4" s="169"/>
      <c r="P4" s="169"/>
      <c r="Q4" s="169"/>
      <c r="R4" s="168" t="s">
        <v>22</v>
      </c>
      <c r="S4" s="168"/>
      <c r="T4" s="168"/>
      <c r="U4" s="168"/>
      <c r="V4" s="168" t="s">
        <v>23</v>
      </c>
      <c r="W4" s="168"/>
      <c r="X4" s="168"/>
      <c r="Y4" s="168"/>
      <c r="Z4" s="168" t="s">
        <v>24</v>
      </c>
      <c r="AA4" s="168"/>
      <c r="AB4" s="168"/>
      <c r="AC4" s="168"/>
      <c r="AD4" s="169" t="s">
        <v>25</v>
      </c>
      <c r="AE4" s="169"/>
      <c r="AF4" s="169"/>
      <c r="AG4" s="169"/>
      <c r="AH4" s="169"/>
    </row>
    <row r="5" spans="1:36" ht="97.8" x14ac:dyDescent="0.3">
      <c r="A5" s="171"/>
      <c r="B5" s="157" t="s">
        <v>29</v>
      </c>
      <c r="C5" s="158" t="s">
        <v>30</v>
      </c>
      <c r="D5" s="158" t="s">
        <v>31</v>
      </c>
      <c r="E5" s="158" t="s">
        <v>32</v>
      </c>
      <c r="F5" s="157" t="s">
        <v>29</v>
      </c>
      <c r="G5" s="158" t="s">
        <v>30</v>
      </c>
      <c r="H5" s="158" t="s">
        <v>31</v>
      </c>
      <c r="I5" s="158" t="s">
        <v>214</v>
      </c>
      <c r="J5" s="157" t="s">
        <v>29</v>
      </c>
      <c r="K5" s="158" t="s">
        <v>30</v>
      </c>
      <c r="L5" s="158" t="s">
        <v>31</v>
      </c>
      <c r="M5" s="158" t="s">
        <v>32</v>
      </c>
      <c r="N5" s="157" t="s">
        <v>29</v>
      </c>
      <c r="O5" s="158" t="s">
        <v>30</v>
      </c>
      <c r="P5" s="158" t="s">
        <v>31</v>
      </c>
      <c r="Q5" s="158" t="s">
        <v>32</v>
      </c>
      <c r="R5" s="157" t="s">
        <v>29</v>
      </c>
      <c r="S5" s="158" t="s">
        <v>30</v>
      </c>
      <c r="T5" s="158" t="s">
        <v>31</v>
      </c>
      <c r="U5" s="158" t="s">
        <v>32</v>
      </c>
      <c r="V5" s="157" t="s">
        <v>270</v>
      </c>
      <c r="W5" s="158" t="s">
        <v>30</v>
      </c>
      <c r="X5" s="158" t="s">
        <v>31</v>
      </c>
      <c r="Y5" s="158" t="s">
        <v>32</v>
      </c>
      <c r="Z5" s="157" t="s">
        <v>29</v>
      </c>
      <c r="AA5" s="158" t="s">
        <v>30</v>
      </c>
      <c r="AB5" s="158" t="s">
        <v>31</v>
      </c>
      <c r="AC5" s="158" t="s">
        <v>32</v>
      </c>
      <c r="AD5" s="159" t="s">
        <v>33</v>
      </c>
      <c r="AE5" s="157" t="s">
        <v>29</v>
      </c>
      <c r="AF5" s="158" t="s">
        <v>30</v>
      </c>
      <c r="AG5" s="158" t="s">
        <v>31</v>
      </c>
      <c r="AH5" s="158" t="s">
        <v>32</v>
      </c>
    </row>
    <row r="6" spans="1:36" ht="16.5" x14ac:dyDescent="0.3">
      <c r="A6" s="160">
        <v>42360</v>
      </c>
      <c r="B6" s="147">
        <v>40</v>
      </c>
      <c r="C6" s="147"/>
      <c r="D6" s="147"/>
      <c r="E6" s="147">
        <v>20</v>
      </c>
      <c r="F6" s="147">
        <v>35</v>
      </c>
      <c r="G6" s="147">
        <v>12</v>
      </c>
      <c r="H6" s="147">
        <v>10</v>
      </c>
      <c r="I6" s="147">
        <v>7</v>
      </c>
      <c r="J6" s="147">
        <v>120</v>
      </c>
      <c r="K6" s="147">
        <v>20</v>
      </c>
      <c r="L6" s="147">
        <v>20</v>
      </c>
      <c r="M6" s="147">
        <v>40</v>
      </c>
      <c r="N6" s="147">
        <v>15</v>
      </c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47"/>
    </row>
    <row r="7" spans="1:36" ht="16.5" x14ac:dyDescent="0.3">
      <c r="A7" s="160">
        <v>42360</v>
      </c>
      <c r="B7" s="147">
        <v>26</v>
      </c>
      <c r="C7" s="147"/>
      <c r="D7" s="147"/>
      <c r="E7" s="147">
        <v>10</v>
      </c>
      <c r="F7" s="147">
        <v>14</v>
      </c>
      <c r="G7" s="147">
        <v>5</v>
      </c>
      <c r="H7" s="147">
        <v>4</v>
      </c>
      <c r="I7" s="147"/>
      <c r="J7" s="147">
        <v>150</v>
      </c>
      <c r="K7" s="147"/>
      <c r="L7" s="147"/>
      <c r="M7" s="147">
        <v>10</v>
      </c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 t="s">
        <v>216</v>
      </c>
      <c r="AE7" s="147">
        <v>25</v>
      </c>
      <c r="AF7" s="147"/>
      <c r="AG7" s="147"/>
      <c r="AH7" s="147">
        <v>15</v>
      </c>
      <c r="AI7" s="150"/>
      <c r="AJ7" s="147"/>
    </row>
    <row r="8" spans="1:36" ht="16.5" x14ac:dyDescent="0.3">
      <c r="A8" s="160">
        <v>42360</v>
      </c>
      <c r="B8" s="147">
        <v>20</v>
      </c>
      <c r="C8" s="147"/>
      <c r="D8" s="147"/>
      <c r="E8" s="147">
        <v>5</v>
      </c>
      <c r="F8" s="147">
        <v>15</v>
      </c>
      <c r="G8" s="147"/>
      <c r="H8" s="147"/>
      <c r="I8" s="147"/>
      <c r="J8" s="147">
        <v>80</v>
      </c>
      <c r="K8" s="147"/>
      <c r="L8" s="147"/>
      <c r="M8" s="147">
        <v>20</v>
      </c>
      <c r="N8" s="147">
        <v>15</v>
      </c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7"/>
      <c r="AD8" s="147" t="s">
        <v>216</v>
      </c>
      <c r="AE8" s="147">
        <v>5</v>
      </c>
      <c r="AF8" s="147"/>
      <c r="AG8" s="147"/>
      <c r="AH8" s="147">
        <v>5</v>
      </c>
      <c r="AI8" s="150"/>
      <c r="AJ8" s="147"/>
    </row>
    <row r="9" spans="1:36" ht="16.5" x14ac:dyDescent="0.3">
      <c r="A9" s="160">
        <v>42361</v>
      </c>
      <c r="B9" s="147">
        <v>20</v>
      </c>
      <c r="C9" s="147"/>
      <c r="D9" s="147"/>
      <c r="E9" s="147">
        <v>5</v>
      </c>
      <c r="F9" s="147"/>
      <c r="G9" s="147"/>
      <c r="H9" s="147"/>
      <c r="I9" s="147"/>
      <c r="J9" s="147">
        <v>240</v>
      </c>
      <c r="K9" s="147"/>
      <c r="L9" s="147"/>
      <c r="M9" s="147">
        <v>20</v>
      </c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50"/>
      <c r="AJ9" s="147"/>
    </row>
    <row r="10" spans="1:36" ht="16.5" x14ac:dyDescent="0.3">
      <c r="A10" s="161">
        <v>42362</v>
      </c>
      <c r="B10" s="147">
        <v>50</v>
      </c>
      <c r="C10" s="147"/>
      <c r="D10" s="147"/>
      <c r="E10" s="147"/>
      <c r="F10" s="147"/>
      <c r="G10" s="147"/>
      <c r="H10" s="147"/>
      <c r="I10" s="147"/>
      <c r="J10" s="147">
        <v>320</v>
      </c>
      <c r="K10" s="147">
        <v>15</v>
      </c>
      <c r="L10" s="147">
        <v>10</v>
      </c>
      <c r="M10" s="147">
        <v>40</v>
      </c>
      <c r="N10" s="147"/>
      <c r="O10" s="147"/>
      <c r="P10" s="147"/>
      <c r="Q10" s="147"/>
      <c r="R10" s="147">
        <v>21</v>
      </c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50"/>
      <c r="AJ10" s="147"/>
    </row>
    <row r="11" spans="1:36" ht="16.5" x14ac:dyDescent="0.3">
      <c r="A11" s="160">
        <v>42363</v>
      </c>
      <c r="B11" s="147">
        <v>60</v>
      </c>
      <c r="C11" s="147"/>
      <c r="D11" s="147"/>
      <c r="E11" s="147"/>
      <c r="F11" s="147"/>
      <c r="G11" s="147"/>
      <c r="H11" s="147"/>
      <c r="I11" s="147"/>
      <c r="J11" s="147">
        <v>50</v>
      </c>
      <c r="K11" s="147"/>
      <c r="L11" s="147"/>
      <c r="M11" s="147"/>
      <c r="N11" s="147">
        <v>50</v>
      </c>
      <c r="O11" s="147"/>
      <c r="P11" s="147"/>
      <c r="Q11" s="147"/>
      <c r="R11" s="147">
        <v>14</v>
      </c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  <c r="AH11" s="147"/>
      <c r="AI11" s="150"/>
      <c r="AJ11" s="147"/>
    </row>
    <row r="12" spans="1:36" ht="16.5" x14ac:dyDescent="0.3">
      <c r="A12" s="160">
        <v>42363</v>
      </c>
      <c r="B12" s="147">
        <v>48</v>
      </c>
      <c r="C12" s="147"/>
      <c r="D12" s="147"/>
      <c r="E12" s="147">
        <v>20</v>
      </c>
      <c r="F12" s="147"/>
      <c r="G12" s="147"/>
      <c r="H12" s="147"/>
      <c r="I12" s="147"/>
      <c r="J12" s="147"/>
      <c r="K12" s="147"/>
      <c r="L12" s="147"/>
      <c r="M12" s="147"/>
      <c r="N12" s="147">
        <v>25</v>
      </c>
      <c r="O12" s="147"/>
      <c r="P12" s="147"/>
      <c r="Q12" s="147">
        <v>10</v>
      </c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  <c r="AI12" s="150"/>
      <c r="AJ12" s="147"/>
    </row>
    <row r="13" spans="1:36" ht="16.5" x14ac:dyDescent="0.3">
      <c r="A13" s="160">
        <v>42364</v>
      </c>
      <c r="B13" s="147"/>
      <c r="C13" s="147"/>
      <c r="D13" s="147"/>
      <c r="E13" s="147"/>
      <c r="F13" s="147"/>
      <c r="G13" s="147"/>
      <c r="H13" s="147"/>
      <c r="I13" s="147"/>
      <c r="J13" s="147">
        <v>300</v>
      </c>
      <c r="K13" s="147"/>
      <c r="L13" s="147"/>
      <c r="M13" s="147">
        <v>35</v>
      </c>
      <c r="N13" s="147">
        <v>20</v>
      </c>
      <c r="O13" s="147"/>
      <c r="P13" s="147"/>
      <c r="Q13" s="147"/>
      <c r="R13" s="147">
        <v>14</v>
      </c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 t="s">
        <v>216</v>
      </c>
      <c r="AE13" s="147">
        <v>15</v>
      </c>
      <c r="AF13" s="147"/>
      <c r="AG13" s="147"/>
      <c r="AH13" s="147">
        <v>5</v>
      </c>
      <c r="AI13" s="150"/>
      <c r="AJ13" s="147"/>
    </row>
    <row r="14" spans="1:36" ht="16.5" x14ac:dyDescent="0.3">
      <c r="A14" s="160">
        <v>42364</v>
      </c>
      <c r="B14" s="147">
        <v>32</v>
      </c>
      <c r="C14" s="147"/>
      <c r="D14" s="147"/>
      <c r="E14" s="147"/>
      <c r="F14" s="147"/>
      <c r="G14" s="147"/>
      <c r="H14" s="147"/>
      <c r="I14" s="147"/>
      <c r="J14" s="147">
        <v>160</v>
      </c>
      <c r="K14" s="147"/>
      <c r="L14" s="147"/>
      <c r="M14" s="147"/>
      <c r="N14" s="147">
        <v>5</v>
      </c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50"/>
      <c r="AJ14" s="147"/>
    </row>
    <row r="15" spans="1:36" ht="16.5" x14ac:dyDescent="0.3">
      <c r="A15" s="160">
        <v>42364</v>
      </c>
      <c r="B15" s="147">
        <v>36</v>
      </c>
      <c r="C15" s="147"/>
      <c r="D15" s="147"/>
      <c r="E15" s="147"/>
      <c r="F15" s="147"/>
      <c r="G15" s="147"/>
      <c r="H15" s="147"/>
      <c r="I15" s="147"/>
      <c r="J15" s="147">
        <v>50</v>
      </c>
      <c r="K15" s="147"/>
      <c r="L15" s="147"/>
      <c r="M15" s="147"/>
      <c r="N15" s="147">
        <v>15</v>
      </c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50"/>
      <c r="AJ15" s="147"/>
    </row>
    <row r="16" spans="1:36" ht="16.5" x14ac:dyDescent="0.3">
      <c r="A16" s="160">
        <v>42366</v>
      </c>
      <c r="B16" s="147">
        <v>45</v>
      </c>
      <c r="C16" s="147"/>
      <c r="D16" s="147"/>
      <c r="E16" s="147"/>
      <c r="F16" s="147"/>
      <c r="G16" s="147"/>
      <c r="H16" s="147"/>
      <c r="I16" s="147"/>
      <c r="J16" s="147">
        <v>145</v>
      </c>
      <c r="K16" s="147"/>
      <c r="L16" s="147"/>
      <c r="M16" s="147"/>
      <c r="N16" s="147">
        <v>15</v>
      </c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50"/>
      <c r="AJ16" s="147"/>
    </row>
    <row r="17" spans="1:36" ht="16.5" x14ac:dyDescent="0.3">
      <c r="A17" s="160">
        <v>42367</v>
      </c>
      <c r="B17" s="147">
        <v>225</v>
      </c>
      <c r="C17" s="147"/>
      <c r="D17" s="147"/>
      <c r="E17" s="147">
        <v>40</v>
      </c>
      <c r="F17" s="147"/>
      <c r="G17" s="147"/>
      <c r="H17" s="147"/>
      <c r="I17" s="147"/>
      <c r="J17" s="147">
        <v>80</v>
      </c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50"/>
      <c r="AJ17" s="147"/>
    </row>
    <row r="18" spans="1:36" ht="16.5" x14ac:dyDescent="0.3">
      <c r="A18" s="160">
        <v>42368</v>
      </c>
      <c r="B18" s="147"/>
      <c r="C18" s="147"/>
      <c r="D18" s="147"/>
      <c r="E18" s="147"/>
      <c r="F18" s="147"/>
      <c r="G18" s="147"/>
      <c r="H18" s="147"/>
      <c r="I18" s="147"/>
      <c r="J18" s="147">
        <v>130</v>
      </c>
      <c r="K18" s="147"/>
      <c r="L18" s="147"/>
      <c r="M18" s="147">
        <v>20</v>
      </c>
      <c r="N18" s="147">
        <v>60</v>
      </c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</row>
    <row r="19" spans="1:36" ht="16.5" x14ac:dyDescent="0.3">
      <c r="A19" s="160">
        <v>42369</v>
      </c>
      <c r="B19" s="147">
        <v>25</v>
      </c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  <c r="AH19" s="147"/>
      <c r="AI19" s="150"/>
      <c r="AJ19" s="147"/>
    </row>
    <row r="20" spans="1:36" ht="16.5" x14ac:dyDescent="0.3">
      <c r="A20" s="160">
        <v>42370</v>
      </c>
      <c r="B20" s="147"/>
      <c r="C20" s="147"/>
      <c r="D20" s="147"/>
      <c r="E20" s="147"/>
      <c r="F20" s="147">
        <v>35</v>
      </c>
      <c r="G20" s="147">
        <v>15</v>
      </c>
      <c r="H20" s="147">
        <v>15</v>
      </c>
      <c r="I20" s="147"/>
      <c r="J20" s="147"/>
      <c r="K20" s="147"/>
      <c r="L20" s="147"/>
      <c r="M20" s="147"/>
      <c r="N20" s="147"/>
      <c r="O20" s="147"/>
      <c r="P20" s="147"/>
      <c r="Q20" s="147"/>
      <c r="R20" s="147">
        <v>70</v>
      </c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 t="s">
        <v>216</v>
      </c>
      <c r="AE20" s="147">
        <v>35</v>
      </c>
      <c r="AF20" s="147"/>
      <c r="AG20" s="147"/>
      <c r="AH20" s="147">
        <v>10</v>
      </c>
      <c r="AJ20" s="147"/>
    </row>
    <row r="21" spans="1:36" ht="16.5" x14ac:dyDescent="0.3">
      <c r="A21" s="160">
        <v>42371</v>
      </c>
      <c r="B21" s="147">
        <v>194</v>
      </c>
      <c r="C21" s="147"/>
      <c r="D21" s="147"/>
      <c r="E21" s="147">
        <v>40</v>
      </c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>
        <v>105</v>
      </c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 t="s">
        <v>216</v>
      </c>
      <c r="AE21" s="147">
        <v>30</v>
      </c>
      <c r="AF21" s="147">
        <v>5</v>
      </c>
      <c r="AG21" s="147">
        <v>5</v>
      </c>
      <c r="AH21" s="147">
        <v>5</v>
      </c>
      <c r="AJ21" s="147"/>
    </row>
    <row r="22" spans="1:36" ht="16.5" x14ac:dyDescent="0.3">
      <c r="A22" s="160">
        <v>42375</v>
      </c>
      <c r="B22" s="147">
        <v>60</v>
      </c>
      <c r="C22" s="147"/>
      <c r="D22" s="147"/>
      <c r="E22" s="147">
        <v>20</v>
      </c>
      <c r="F22" s="147"/>
      <c r="G22" s="147"/>
      <c r="H22" s="147"/>
      <c r="I22" s="147"/>
      <c r="J22" s="147">
        <v>280</v>
      </c>
      <c r="K22" s="147"/>
      <c r="L22" s="147"/>
      <c r="M22" s="38">
        <v>40</v>
      </c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J22" s="147"/>
    </row>
    <row r="23" spans="1:36" ht="16.5" x14ac:dyDescent="0.3">
      <c r="A23" s="160">
        <v>42376</v>
      </c>
      <c r="B23" s="147">
        <v>260</v>
      </c>
      <c r="C23" s="147"/>
      <c r="D23" s="147"/>
      <c r="E23" s="147"/>
      <c r="F23" s="147">
        <v>40</v>
      </c>
      <c r="G23" s="147">
        <v>10</v>
      </c>
      <c r="H23" s="147">
        <v>10</v>
      </c>
      <c r="I23" s="147">
        <v>7</v>
      </c>
      <c r="J23" s="147">
        <v>120</v>
      </c>
      <c r="K23" s="147"/>
      <c r="L23" s="147"/>
      <c r="M23" s="38">
        <v>10</v>
      </c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J23" s="147"/>
    </row>
    <row r="24" spans="1:36" ht="16.5" x14ac:dyDescent="0.3">
      <c r="A24" s="160">
        <v>42377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38"/>
      <c r="N24" s="147"/>
      <c r="O24" s="147"/>
      <c r="P24" s="147"/>
      <c r="Q24" s="147"/>
      <c r="R24" s="147">
        <v>21</v>
      </c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 t="s">
        <v>216</v>
      </c>
      <c r="AE24" s="147">
        <v>25</v>
      </c>
      <c r="AF24" s="147"/>
      <c r="AG24" s="147"/>
      <c r="AH24" s="147">
        <v>5</v>
      </c>
      <c r="AJ24" s="38"/>
    </row>
    <row r="25" spans="1:36" ht="16.5" x14ac:dyDescent="0.3">
      <c r="A25" s="160">
        <v>42379</v>
      </c>
      <c r="B25" s="147"/>
      <c r="C25" s="147"/>
      <c r="D25" s="147"/>
      <c r="E25" s="147"/>
      <c r="F25" s="147"/>
      <c r="G25" s="147"/>
      <c r="H25" s="147"/>
      <c r="I25" s="147"/>
      <c r="J25" s="147">
        <v>260</v>
      </c>
      <c r="K25" s="147"/>
      <c r="L25" s="147"/>
      <c r="M25" s="38">
        <v>20</v>
      </c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J25" s="38"/>
    </row>
    <row r="26" spans="1:36" ht="16.5" x14ac:dyDescent="0.3">
      <c r="A26" s="160">
        <v>42380</v>
      </c>
      <c r="B26" s="147"/>
      <c r="C26" s="147"/>
      <c r="D26" s="147"/>
      <c r="E26" s="147"/>
      <c r="F26" s="147">
        <v>18</v>
      </c>
      <c r="G26" s="147"/>
      <c r="H26" s="147"/>
      <c r="I26" s="147"/>
      <c r="J26" s="147">
        <v>20</v>
      </c>
      <c r="K26" s="147"/>
      <c r="L26" s="147"/>
      <c r="M26" s="38"/>
      <c r="N26" s="147"/>
      <c r="O26" s="147"/>
      <c r="P26" s="147"/>
      <c r="Q26" s="147"/>
      <c r="R26" s="147">
        <v>56</v>
      </c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J26" s="38"/>
    </row>
    <row r="27" spans="1:36" ht="16.5" x14ac:dyDescent="0.3">
      <c r="A27" s="160">
        <v>42381</v>
      </c>
      <c r="B27" s="147">
        <v>40</v>
      </c>
      <c r="C27" s="147"/>
      <c r="D27" s="147"/>
      <c r="E27" s="147">
        <v>25</v>
      </c>
      <c r="F27" s="147"/>
      <c r="G27" s="147"/>
      <c r="H27" s="147"/>
      <c r="I27" s="147"/>
      <c r="J27" s="147">
        <v>55</v>
      </c>
      <c r="K27" s="147">
        <v>15</v>
      </c>
      <c r="L27" s="147">
        <v>15</v>
      </c>
      <c r="M27" s="38">
        <v>20</v>
      </c>
      <c r="N27" s="147"/>
      <c r="O27" s="147"/>
      <c r="P27" s="147"/>
      <c r="Q27" s="147"/>
      <c r="R27" s="147">
        <v>14</v>
      </c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J27" s="38"/>
    </row>
    <row r="28" spans="1:36" ht="16.5" x14ac:dyDescent="0.3">
      <c r="A28" s="160"/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38"/>
      <c r="N28" s="147"/>
      <c r="O28" s="147"/>
      <c r="P28" s="147"/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38"/>
      <c r="AJ28" s="38"/>
    </row>
    <row r="29" spans="1:36" ht="16.5" x14ac:dyDescent="0.3">
      <c r="A29" s="163" t="s">
        <v>9</v>
      </c>
      <c r="B29" s="108">
        <f>SUM(B6:B28)</f>
        <v>1181</v>
      </c>
      <c r="C29" s="108"/>
      <c r="D29" s="108"/>
      <c r="E29" s="108">
        <f t="shared" ref="E29:N29" si="0">SUM(E6:E28)</f>
        <v>185</v>
      </c>
      <c r="F29" s="108">
        <f t="shared" si="0"/>
        <v>157</v>
      </c>
      <c r="G29" s="108">
        <f t="shared" si="0"/>
        <v>42</v>
      </c>
      <c r="H29" s="108">
        <f t="shared" si="0"/>
        <v>39</v>
      </c>
      <c r="I29" s="108">
        <f t="shared" si="0"/>
        <v>14</v>
      </c>
      <c r="J29" s="108">
        <f t="shared" si="0"/>
        <v>2560</v>
      </c>
      <c r="K29" s="108">
        <f t="shared" si="0"/>
        <v>50</v>
      </c>
      <c r="L29" s="108">
        <f t="shared" si="0"/>
        <v>45</v>
      </c>
      <c r="M29" s="60">
        <f t="shared" si="0"/>
        <v>275</v>
      </c>
      <c r="N29" s="108">
        <f t="shared" si="0"/>
        <v>220</v>
      </c>
      <c r="O29" s="108"/>
      <c r="P29" s="108"/>
      <c r="Q29" s="108">
        <f>SUM(Q6:Q28)</f>
        <v>10</v>
      </c>
      <c r="R29" s="108">
        <f>SUM(R10:R28)</f>
        <v>315</v>
      </c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08">
        <f>SUM(AE7:AE28)</f>
        <v>135</v>
      </c>
      <c r="AF29" s="108">
        <f>SUM(AF7:AF28)</f>
        <v>5</v>
      </c>
      <c r="AG29" s="108">
        <f>SUM(AG7:AG28)</f>
        <v>5</v>
      </c>
      <c r="AH29" s="108">
        <f>SUM(AH7:AH28)</f>
        <v>45</v>
      </c>
      <c r="AI29" s="38"/>
      <c r="AJ29" s="38"/>
    </row>
    <row r="30" spans="1:36" ht="16.5" x14ac:dyDescent="0.3">
      <c r="A30" s="160"/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38"/>
      <c r="AJ30" s="38"/>
    </row>
    <row r="31" spans="1:36" ht="16.5" x14ac:dyDescent="0.3">
      <c r="A31" s="160"/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38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38"/>
      <c r="AE31" s="147"/>
      <c r="AF31" s="38"/>
      <c r="AG31" s="147"/>
      <c r="AH31" s="147"/>
      <c r="AI31" s="38"/>
      <c r="AJ31" s="38"/>
    </row>
    <row r="32" spans="1:36" ht="16.5" x14ac:dyDescent="0.3">
      <c r="A32" s="160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38"/>
      <c r="AE32" s="147"/>
      <c r="AF32" s="38"/>
      <c r="AG32" s="147"/>
      <c r="AH32" s="147"/>
      <c r="AI32" s="38"/>
      <c r="AJ32" s="38"/>
    </row>
    <row r="33" spans="1:41" ht="16.5" x14ac:dyDescent="0.3">
      <c r="A33" s="160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38"/>
      <c r="N33" s="147"/>
      <c r="O33" s="147"/>
      <c r="P33" s="147"/>
      <c r="Q33" s="147"/>
      <c r="R33" s="147"/>
      <c r="S33" s="147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38"/>
      <c r="AE33" s="147"/>
      <c r="AF33" s="38"/>
      <c r="AG33" s="147"/>
      <c r="AH33" s="147"/>
      <c r="AI33" s="38"/>
      <c r="AJ33" s="38"/>
    </row>
    <row r="34" spans="1:41" ht="16.5" x14ac:dyDescent="0.3">
      <c r="A34" s="160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38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38"/>
      <c r="AE34" s="147"/>
      <c r="AF34" s="38"/>
      <c r="AG34" s="147"/>
      <c r="AH34" s="147"/>
      <c r="AI34" s="38"/>
      <c r="AJ34" s="162"/>
      <c r="AK34" s="42"/>
      <c r="AL34" s="42"/>
      <c r="AM34" s="42"/>
      <c r="AN34" s="42"/>
      <c r="AO34" s="42"/>
    </row>
    <row r="35" spans="1:41" ht="16.5" x14ac:dyDescent="0.3">
      <c r="A35" s="160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38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38"/>
      <c r="AE35" s="147"/>
      <c r="AF35" s="38"/>
      <c r="AG35" s="147"/>
      <c r="AH35" s="147"/>
      <c r="AI35" s="38"/>
      <c r="AJ35" s="38"/>
    </row>
    <row r="36" spans="1:41" ht="16.5" x14ac:dyDescent="0.3">
      <c r="A36" s="160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38"/>
      <c r="AB36" s="147"/>
      <c r="AC36" s="147"/>
      <c r="AD36" s="38"/>
      <c r="AE36" s="147"/>
      <c r="AF36" s="38"/>
      <c r="AG36" s="147"/>
      <c r="AH36" s="147"/>
      <c r="AI36" s="38"/>
      <c r="AJ36" s="38"/>
    </row>
    <row r="37" spans="1:41" ht="16.5" x14ac:dyDescent="0.3">
      <c r="A37" s="160"/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38"/>
      <c r="N37" s="147"/>
      <c r="O37" s="147"/>
      <c r="P37" s="147"/>
      <c r="Q37" s="147"/>
      <c r="R37" s="147"/>
      <c r="S37" s="147"/>
      <c r="T37" s="147"/>
      <c r="U37" s="147"/>
      <c r="V37" s="147"/>
      <c r="W37" s="147"/>
      <c r="X37" s="147"/>
      <c r="Y37" s="147"/>
      <c r="Z37" s="147"/>
      <c r="AA37" s="38"/>
      <c r="AB37" s="147"/>
      <c r="AC37" s="147"/>
      <c r="AD37" s="38"/>
      <c r="AE37" s="147"/>
      <c r="AF37" s="147"/>
      <c r="AG37" s="147"/>
      <c r="AH37" s="147"/>
      <c r="AI37" s="38"/>
      <c r="AJ37" s="38"/>
    </row>
    <row r="38" spans="1:41" ht="16.5" x14ac:dyDescent="0.3">
      <c r="A38" s="160"/>
      <c r="B38" s="147"/>
      <c r="C38" s="38"/>
      <c r="D38" s="38"/>
      <c r="E38" s="147"/>
      <c r="F38" s="147"/>
      <c r="G38" s="38"/>
      <c r="H38" s="38"/>
      <c r="I38" s="38"/>
      <c r="J38" s="147"/>
      <c r="K38" s="147"/>
      <c r="L38" s="147"/>
      <c r="M38" s="38"/>
      <c r="N38" s="147"/>
      <c r="O38" s="147"/>
      <c r="P38" s="147"/>
      <c r="Q38" s="147"/>
      <c r="R38" s="147"/>
      <c r="S38" s="147"/>
      <c r="T38" s="147"/>
      <c r="U38" s="147"/>
      <c r="V38" s="147"/>
      <c r="W38" s="147"/>
      <c r="X38" s="147"/>
      <c r="Y38" s="147"/>
      <c r="Z38" s="147"/>
      <c r="AA38" s="38"/>
      <c r="AB38" s="147"/>
      <c r="AC38" s="147"/>
      <c r="AD38" s="38"/>
      <c r="AE38" s="147"/>
      <c r="AF38" s="38"/>
      <c r="AG38" s="147"/>
      <c r="AH38" s="147"/>
      <c r="AI38" s="38"/>
      <c r="AJ38" s="38"/>
    </row>
    <row r="39" spans="1:41" ht="16.5" x14ac:dyDescent="0.3">
      <c r="A39" s="160"/>
      <c r="B39" s="147"/>
      <c r="C39" s="38"/>
      <c r="D39" s="38"/>
      <c r="E39" s="38"/>
      <c r="F39" s="147"/>
      <c r="G39" s="147"/>
      <c r="H39" s="147"/>
      <c r="I39" s="38"/>
      <c r="J39" s="147"/>
      <c r="K39" s="147"/>
      <c r="L39" s="147"/>
      <c r="M39" s="38"/>
      <c r="N39" s="147"/>
      <c r="O39" s="147"/>
      <c r="P39" s="147"/>
      <c r="Q39" s="147"/>
      <c r="R39" s="147"/>
      <c r="S39" s="147"/>
      <c r="T39" s="147"/>
      <c r="U39" s="147"/>
      <c r="V39" s="147"/>
      <c r="W39" s="147"/>
      <c r="X39" s="147"/>
      <c r="Y39" s="147"/>
      <c r="Z39" s="147"/>
      <c r="AA39" s="38"/>
      <c r="AB39" s="147"/>
      <c r="AC39" s="147"/>
      <c r="AD39" s="38"/>
      <c r="AE39" s="147"/>
      <c r="AF39" s="38"/>
      <c r="AG39" s="147"/>
      <c r="AH39" s="147"/>
      <c r="AI39" s="38"/>
      <c r="AJ39" s="38"/>
    </row>
    <row r="40" spans="1:41" ht="16.5" x14ac:dyDescent="0.3">
      <c r="A40" s="160"/>
      <c r="B40" s="147"/>
      <c r="C40" s="38"/>
      <c r="D40" s="38"/>
      <c r="E40" s="38"/>
      <c r="F40" s="147"/>
      <c r="G40" s="147"/>
      <c r="H40" s="147"/>
      <c r="I40" s="38"/>
      <c r="J40" s="147"/>
      <c r="K40" s="147"/>
      <c r="L40" s="147"/>
      <c r="M40" s="38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38"/>
      <c r="AG40" s="147"/>
      <c r="AH40" s="147"/>
      <c r="AI40" s="38"/>
      <c r="AJ40" s="38"/>
    </row>
    <row r="41" spans="1:41" ht="16.5" x14ac:dyDescent="0.3">
      <c r="A41" s="160"/>
      <c r="B41" s="147"/>
      <c r="C41" s="38"/>
      <c r="D41" s="38"/>
      <c r="E41" s="38"/>
      <c r="F41" s="147"/>
      <c r="G41" s="147"/>
      <c r="H41" s="147"/>
      <c r="I41" s="38"/>
      <c r="J41" s="147"/>
      <c r="K41" s="147"/>
      <c r="L41" s="147"/>
      <c r="M41" s="38"/>
      <c r="N41" s="147"/>
      <c r="O41" s="147"/>
      <c r="P41" s="147"/>
      <c r="Q41" s="147"/>
      <c r="R41" s="147"/>
      <c r="S41" s="147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38"/>
      <c r="AG41" s="147"/>
      <c r="AH41" s="147"/>
      <c r="AI41" s="38"/>
      <c r="AJ41" s="38"/>
    </row>
    <row r="42" spans="1:41" ht="16.5" x14ac:dyDescent="0.3">
      <c r="A42" s="160"/>
      <c r="B42" s="147"/>
      <c r="C42" s="38"/>
      <c r="D42" s="38"/>
      <c r="E42" s="38"/>
      <c r="F42" s="147"/>
      <c r="G42" s="147"/>
      <c r="H42" s="147"/>
      <c r="I42" s="38"/>
      <c r="J42" s="147"/>
      <c r="K42" s="147"/>
      <c r="L42" s="147"/>
      <c r="M42" s="38"/>
      <c r="N42" s="147"/>
      <c r="O42" s="38"/>
      <c r="P42" s="38"/>
      <c r="Q42" s="38"/>
      <c r="R42" s="147"/>
      <c r="S42" s="38"/>
      <c r="T42" s="38"/>
      <c r="U42" s="38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38"/>
      <c r="AG42" s="147"/>
      <c r="AH42" s="147"/>
      <c r="AI42" s="38"/>
      <c r="AJ42" s="38"/>
    </row>
    <row r="43" spans="1:41" ht="16.5" x14ac:dyDescent="0.3">
      <c r="A43" s="160"/>
      <c r="B43" s="147"/>
      <c r="C43" s="38"/>
      <c r="D43" s="38"/>
      <c r="E43" s="38"/>
      <c r="F43" s="147"/>
      <c r="G43" s="147"/>
      <c r="H43" s="147"/>
      <c r="I43" s="147"/>
      <c r="J43" s="147"/>
      <c r="K43" s="147"/>
      <c r="L43" s="147"/>
      <c r="M43" s="38"/>
      <c r="N43" s="147"/>
      <c r="O43" s="38"/>
      <c r="P43" s="38"/>
      <c r="Q43" s="38"/>
      <c r="R43" s="147"/>
      <c r="S43" s="38"/>
      <c r="T43" s="38"/>
      <c r="U43" s="38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38"/>
      <c r="AJ43" s="38"/>
    </row>
    <row r="44" spans="1:41" ht="16.5" x14ac:dyDescent="0.3">
      <c r="A44" s="160"/>
      <c r="B44" s="147"/>
      <c r="C44" s="38"/>
      <c r="D44" s="38"/>
      <c r="E44" s="38"/>
      <c r="F44" s="147"/>
      <c r="G44" s="147"/>
      <c r="H44" s="147"/>
      <c r="I44" s="38"/>
      <c r="J44" s="147"/>
      <c r="K44" s="147"/>
      <c r="L44" s="147"/>
      <c r="M44" s="38"/>
      <c r="N44" s="147"/>
      <c r="O44" s="38"/>
      <c r="P44" s="38"/>
      <c r="Q44" s="38"/>
      <c r="R44" s="147"/>
      <c r="S44" s="38"/>
      <c r="T44" s="38"/>
      <c r="U44" s="38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  <c r="AH44" s="147"/>
      <c r="AI44" s="38"/>
      <c r="AJ44" s="38"/>
    </row>
    <row r="45" spans="1:41" ht="16.5" x14ac:dyDescent="0.3">
      <c r="A45" s="160"/>
      <c r="B45" s="147"/>
      <c r="C45" s="38"/>
      <c r="D45" s="38"/>
      <c r="E45" s="38"/>
      <c r="F45" s="147"/>
      <c r="G45" s="38"/>
      <c r="H45" s="38"/>
      <c r="I45" s="38"/>
      <c r="J45" s="147"/>
      <c r="K45" s="147"/>
      <c r="L45" s="147"/>
      <c r="M45" s="38"/>
      <c r="N45" s="147"/>
      <c r="O45" s="38"/>
      <c r="P45" s="38"/>
      <c r="Q45" s="38"/>
      <c r="R45" s="147"/>
      <c r="S45" s="38"/>
      <c r="T45" s="38"/>
      <c r="U45" s="38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  <c r="AH45" s="147"/>
      <c r="AI45" s="38"/>
      <c r="AJ45" s="38"/>
    </row>
    <row r="46" spans="1:41" ht="16.5" x14ac:dyDescent="0.3">
      <c r="A46" s="160"/>
      <c r="B46" s="147"/>
      <c r="C46" s="38"/>
      <c r="D46" s="38"/>
      <c r="E46" s="38"/>
      <c r="F46" s="147"/>
      <c r="G46" s="38"/>
      <c r="H46" s="38"/>
      <c r="I46" s="38"/>
      <c r="J46" s="147"/>
      <c r="K46" s="147"/>
      <c r="L46" s="147"/>
      <c r="M46" s="38"/>
      <c r="N46" s="147"/>
      <c r="O46" s="38"/>
      <c r="P46" s="38"/>
      <c r="Q46" s="38"/>
      <c r="R46" s="147"/>
      <c r="S46" s="38"/>
      <c r="T46" s="38"/>
      <c r="U46" s="38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  <c r="AH46" s="147"/>
      <c r="AI46" s="38"/>
      <c r="AJ46" s="38"/>
    </row>
    <row r="47" spans="1:41" x14ac:dyDescent="0.3">
      <c r="A47" s="160"/>
      <c r="B47" s="147"/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38"/>
      <c r="T47" s="38"/>
      <c r="U47" s="38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38"/>
      <c r="AJ47" s="38"/>
    </row>
    <row r="48" spans="1:41" x14ac:dyDescent="0.3">
      <c r="A48" s="160"/>
      <c r="B48" s="147"/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38"/>
      <c r="T48" s="38"/>
      <c r="U48" s="38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  <c r="AH48" s="147"/>
      <c r="AI48" s="38"/>
      <c r="AJ48" s="38"/>
    </row>
    <row r="49" spans="1:36" x14ac:dyDescent="0.3">
      <c r="A49" s="150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  <c r="AH49" s="147"/>
      <c r="AI49" s="38"/>
      <c r="AJ49" s="38"/>
    </row>
    <row r="50" spans="1:36" x14ac:dyDescent="0.3">
      <c r="A50" s="150"/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  <c r="Z50" s="162"/>
      <c r="AA50" s="162"/>
      <c r="AB50" s="162"/>
      <c r="AC50" s="162"/>
      <c r="AD50" s="162"/>
      <c r="AE50" s="162"/>
      <c r="AF50" s="162"/>
      <c r="AG50" s="162"/>
      <c r="AH50" s="162"/>
      <c r="AI50" s="162"/>
      <c r="AJ50" s="38"/>
    </row>
    <row r="51" spans="1:36" x14ac:dyDescent="0.3">
      <c r="A51" s="150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162"/>
      <c r="N51" s="42"/>
      <c r="O51" s="42"/>
      <c r="P51" s="42"/>
      <c r="Q51" s="42"/>
      <c r="R51" s="42"/>
      <c r="S51" s="162"/>
      <c r="T51" s="162"/>
      <c r="U51" s="162"/>
      <c r="V51" s="162"/>
      <c r="W51" s="162"/>
      <c r="X51" s="162"/>
      <c r="Y51" s="162"/>
      <c r="Z51" s="162"/>
      <c r="AA51" s="162"/>
      <c r="AB51" s="162"/>
      <c r="AC51" s="162"/>
      <c r="AD51" s="162"/>
      <c r="AE51" s="162"/>
      <c r="AF51" s="162"/>
      <c r="AG51" s="162"/>
      <c r="AH51" s="162"/>
      <c r="AI51" s="162"/>
      <c r="AJ51" s="38"/>
    </row>
    <row r="52" spans="1:36" x14ac:dyDescent="0.3">
      <c r="A52" s="150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162"/>
      <c r="T52" s="162"/>
      <c r="U52" s="162"/>
      <c r="V52" s="162"/>
      <c r="W52" s="162"/>
      <c r="X52" s="162"/>
      <c r="Y52" s="162"/>
      <c r="Z52" s="162"/>
      <c r="AA52" s="162"/>
      <c r="AB52" s="162"/>
      <c r="AC52" s="162"/>
      <c r="AD52" s="162"/>
      <c r="AE52" s="162"/>
      <c r="AF52" s="162"/>
      <c r="AG52" s="162"/>
      <c r="AH52" s="162"/>
      <c r="AI52" s="162"/>
      <c r="AJ52" s="38"/>
    </row>
    <row r="53" spans="1:36" x14ac:dyDescent="0.3">
      <c r="A53" s="150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162"/>
      <c r="T53" s="162"/>
      <c r="U53" s="162"/>
      <c r="V53" s="162"/>
      <c r="W53" s="162"/>
      <c r="X53" s="162"/>
      <c r="Y53" s="162"/>
      <c r="Z53" s="162"/>
      <c r="AA53" s="162"/>
      <c r="AB53" s="162"/>
      <c r="AC53" s="162"/>
      <c r="AD53" s="162"/>
      <c r="AE53" s="162"/>
      <c r="AF53" s="162"/>
      <c r="AG53" s="162"/>
      <c r="AH53" s="162"/>
      <c r="AI53" s="162"/>
      <c r="AJ53" s="38"/>
    </row>
    <row r="54" spans="1:36" x14ac:dyDescent="0.3">
      <c r="A54" s="150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162"/>
      <c r="T54" s="162"/>
      <c r="U54" s="162"/>
      <c r="V54" s="162"/>
      <c r="W54" s="162"/>
      <c r="X54" s="162"/>
      <c r="Y54" s="162"/>
      <c r="Z54" s="162"/>
      <c r="AA54" s="162"/>
      <c r="AB54" s="162"/>
      <c r="AC54" s="162"/>
      <c r="AD54" s="162"/>
      <c r="AE54" s="162"/>
      <c r="AF54" s="162"/>
      <c r="AG54" s="162"/>
      <c r="AH54" s="162"/>
      <c r="AI54" s="162"/>
      <c r="AJ54" s="38"/>
    </row>
    <row r="55" spans="1:36" x14ac:dyDescent="0.3">
      <c r="A55" s="162"/>
      <c r="L55" s="150"/>
      <c r="S55" s="38"/>
      <c r="T55" s="38"/>
      <c r="U55" s="38"/>
      <c r="V55" s="147"/>
      <c r="W55" s="147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  <c r="AH55" s="147"/>
      <c r="AI55" s="38"/>
      <c r="AJ55" s="38"/>
    </row>
    <row r="56" spans="1:36" x14ac:dyDescent="0.3">
      <c r="A56" s="150"/>
      <c r="L56" s="150"/>
      <c r="S56" s="38"/>
      <c r="T56" s="38"/>
      <c r="U56" s="38"/>
      <c r="V56" s="147"/>
      <c r="W56" s="147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  <c r="AH56" s="147"/>
      <c r="AI56" s="38"/>
      <c r="AJ56" s="38"/>
    </row>
    <row r="57" spans="1:36" x14ac:dyDescent="0.3">
      <c r="A57" s="150"/>
      <c r="L57" s="150"/>
      <c r="S57" s="38"/>
      <c r="T57" s="38"/>
      <c r="U57" s="38"/>
      <c r="V57" s="147"/>
      <c r="W57" s="147"/>
      <c r="X57" s="147"/>
      <c r="Y57" s="147"/>
      <c r="Z57" s="150"/>
      <c r="AA57" s="150"/>
      <c r="AB57" s="150"/>
      <c r="AC57" s="150"/>
      <c r="AD57" s="150"/>
      <c r="AE57" s="150"/>
      <c r="AF57" s="150"/>
      <c r="AG57" s="147"/>
      <c r="AH57" s="147"/>
      <c r="AI57" s="38"/>
      <c r="AJ57" s="38"/>
    </row>
    <row r="58" spans="1:36" x14ac:dyDescent="0.3">
      <c r="A58" s="150"/>
      <c r="L58" s="150"/>
      <c r="S58" s="38"/>
      <c r="T58" s="38"/>
      <c r="U58" s="38"/>
      <c r="V58" s="38"/>
      <c r="W58" s="147"/>
      <c r="X58" s="147"/>
      <c r="Y58" s="147"/>
      <c r="AG58" s="147"/>
      <c r="AH58" s="147"/>
      <c r="AI58" s="38"/>
      <c r="AJ58" s="38"/>
    </row>
    <row r="59" spans="1:36" x14ac:dyDescent="0.3">
      <c r="A59" s="150"/>
      <c r="J59" s="162"/>
      <c r="L59" s="150"/>
      <c r="S59" s="38"/>
      <c r="T59" s="38"/>
      <c r="U59" s="38"/>
      <c r="V59" s="38"/>
      <c r="W59" s="147"/>
      <c r="X59" s="147"/>
      <c r="Y59" s="147"/>
      <c r="AG59" s="147"/>
      <c r="AH59" s="147"/>
      <c r="AI59" s="38"/>
      <c r="AJ59" s="38"/>
    </row>
    <row r="60" spans="1:36" x14ac:dyDescent="0.3">
      <c r="A60" s="150"/>
      <c r="L60" s="150"/>
      <c r="S60" s="38"/>
      <c r="T60" s="38"/>
      <c r="U60" s="38"/>
      <c r="V60" s="38"/>
      <c r="W60" s="147"/>
      <c r="X60" s="147"/>
      <c r="Y60" s="147"/>
      <c r="AG60" s="147"/>
      <c r="AH60" s="147"/>
      <c r="AI60" s="38"/>
      <c r="AJ60" s="38"/>
    </row>
    <row r="61" spans="1:36" x14ac:dyDescent="0.3">
      <c r="A61" s="150"/>
      <c r="L61" s="150"/>
      <c r="S61" s="38"/>
      <c r="T61" s="38"/>
      <c r="U61" s="38"/>
      <c r="V61" s="38"/>
      <c r="W61" s="147"/>
      <c r="X61" s="147"/>
      <c r="Y61" s="147"/>
      <c r="AG61" s="147"/>
      <c r="AH61" s="147"/>
      <c r="AI61" s="38"/>
      <c r="AJ61" s="38"/>
    </row>
    <row r="62" spans="1:36" x14ac:dyDescent="0.3">
      <c r="A62" s="150"/>
      <c r="L62" s="150"/>
      <c r="S62" s="38"/>
      <c r="T62" s="38"/>
      <c r="U62" s="38"/>
      <c r="V62" s="38"/>
      <c r="W62" s="147"/>
      <c r="X62" s="147"/>
      <c r="Y62" s="147"/>
      <c r="AG62" s="38"/>
      <c r="AH62" s="38"/>
      <c r="AI62" s="38"/>
      <c r="AJ62" s="38"/>
    </row>
    <row r="63" spans="1:36" x14ac:dyDescent="0.3">
      <c r="A63" s="150"/>
      <c r="L63" s="150"/>
      <c r="W63" s="147"/>
      <c r="X63" s="147"/>
      <c r="Y63" s="147"/>
      <c r="AG63" s="38"/>
      <c r="AH63" s="38"/>
      <c r="AI63" s="38"/>
      <c r="AJ63" s="38"/>
    </row>
    <row r="64" spans="1:36" x14ac:dyDescent="0.3">
      <c r="A64" s="150"/>
      <c r="L64" s="150"/>
      <c r="W64" s="147"/>
      <c r="X64" s="147"/>
      <c r="Y64" s="147"/>
      <c r="AG64" s="38"/>
      <c r="AH64" s="38"/>
      <c r="AI64" s="38"/>
      <c r="AJ64" s="38"/>
    </row>
    <row r="65" spans="12:36" x14ac:dyDescent="0.3">
      <c r="L65" s="150"/>
      <c r="W65" s="147"/>
      <c r="X65" s="147"/>
      <c r="Y65" s="147"/>
      <c r="AG65" s="38"/>
      <c r="AH65" s="38"/>
      <c r="AI65" s="38"/>
      <c r="AJ65" s="38"/>
    </row>
    <row r="66" spans="12:36" x14ac:dyDescent="0.3">
      <c r="L66" s="150"/>
      <c r="W66" s="147"/>
      <c r="X66" s="147"/>
      <c r="Y66" s="147"/>
      <c r="AG66" s="38"/>
      <c r="AH66" s="38"/>
      <c r="AI66" s="38"/>
      <c r="AJ66" s="38"/>
    </row>
    <row r="67" spans="12:36" x14ac:dyDescent="0.3">
      <c r="W67" s="38"/>
      <c r="X67" s="38"/>
      <c r="Y67" s="38"/>
      <c r="AG67" s="38"/>
      <c r="AH67" s="38"/>
      <c r="AI67" s="38"/>
      <c r="AJ67" s="38"/>
    </row>
    <row r="68" spans="12:36" x14ac:dyDescent="0.3">
      <c r="W68" s="38"/>
      <c r="X68" s="38"/>
      <c r="Y68" s="38"/>
      <c r="AG68" s="38"/>
      <c r="AH68" s="38"/>
      <c r="AI68" s="38"/>
      <c r="AJ68" s="38"/>
    </row>
    <row r="69" spans="12:36" x14ac:dyDescent="0.3">
      <c r="W69" s="38"/>
      <c r="X69" s="38"/>
      <c r="Y69" s="38"/>
      <c r="AG69" s="38"/>
      <c r="AH69" s="38"/>
      <c r="AI69" s="38"/>
      <c r="AJ69" s="38"/>
    </row>
    <row r="70" spans="12:36" x14ac:dyDescent="0.3">
      <c r="W70" s="38"/>
      <c r="X70" s="38"/>
      <c r="Y70" s="38"/>
      <c r="AG70" s="38"/>
      <c r="AH70" s="38"/>
      <c r="AI70" s="38"/>
      <c r="AJ70" s="38"/>
    </row>
    <row r="71" spans="12:36" x14ac:dyDescent="0.3">
      <c r="W71" s="38"/>
      <c r="X71" s="38"/>
      <c r="Y71" s="38"/>
      <c r="AG71" s="38"/>
      <c r="AH71" s="38"/>
      <c r="AI71" s="38"/>
      <c r="AJ71" s="38"/>
    </row>
    <row r="72" spans="12:36" x14ac:dyDescent="0.3">
      <c r="W72" s="38"/>
      <c r="X72" s="38"/>
      <c r="Y72" s="38"/>
      <c r="AG72" s="38"/>
      <c r="AH72" s="38"/>
      <c r="AI72" s="38"/>
      <c r="AJ72" s="38"/>
    </row>
    <row r="73" spans="12:36" x14ac:dyDescent="0.3">
      <c r="W73" s="38"/>
      <c r="X73" s="38"/>
      <c r="Y73" s="38"/>
      <c r="AG73" s="38"/>
      <c r="AH73" s="38"/>
      <c r="AI73" s="38"/>
      <c r="AJ73" s="38"/>
    </row>
    <row r="74" spans="12:36" x14ac:dyDescent="0.3">
      <c r="W74" s="38"/>
      <c r="X74" s="38"/>
      <c r="Y74" s="38"/>
      <c r="AG74" s="38"/>
      <c r="AH74" s="38"/>
      <c r="AI74" s="38"/>
      <c r="AJ74" s="38"/>
    </row>
    <row r="75" spans="12:36" x14ac:dyDescent="0.3">
      <c r="W75" s="38"/>
      <c r="X75" s="38"/>
      <c r="Y75" s="38"/>
      <c r="AG75" s="38"/>
      <c r="AH75" s="38"/>
      <c r="AI75" s="38"/>
      <c r="AJ75" s="38"/>
    </row>
    <row r="76" spans="12:36" x14ac:dyDescent="0.3">
      <c r="W76" s="38"/>
      <c r="X76" s="38"/>
      <c r="Y76" s="38"/>
      <c r="AG76" s="38"/>
      <c r="AH76" s="38"/>
      <c r="AI76" s="38"/>
      <c r="AJ76" s="38"/>
    </row>
    <row r="77" spans="12:36" x14ac:dyDescent="0.3">
      <c r="W77" s="38"/>
      <c r="X77" s="38"/>
      <c r="Y77" s="38"/>
      <c r="AG77" s="38"/>
      <c r="AH77" s="38"/>
      <c r="AI77" s="38"/>
      <c r="AJ77" s="38"/>
    </row>
    <row r="78" spans="12:36" x14ac:dyDescent="0.3">
      <c r="W78" s="38"/>
      <c r="X78" s="38"/>
      <c r="Y78" s="38"/>
      <c r="AG78" s="38"/>
      <c r="AH78" s="38"/>
      <c r="AI78" s="38"/>
      <c r="AJ78" s="38"/>
    </row>
    <row r="79" spans="12:36" x14ac:dyDescent="0.3">
      <c r="W79" s="38"/>
      <c r="X79" s="38"/>
      <c r="Y79" s="38"/>
      <c r="AG79" s="38"/>
      <c r="AH79" s="38"/>
      <c r="AI79" s="38"/>
      <c r="AJ79" s="38"/>
    </row>
    <row r="80" spans="12:36" x14ac:dyDescent="0.3">
      <c r="W80" s="38"/>
      <c r="X80" s="38"/>
      <c r="Y80" s="38"/>
      <c r="AG80" s="38"/>
      <c r="AH80" s="38"/>
      <c r="AI80" s="38"/>
      <c r="AJ80" s="38"/>
    </row>
    <row r="81" spans="23:36" x14ac:dyDescent="0.3">
      <c r="W81" s="38"/>
      <c r="X81" s="38"/>
      <c r="Y81" s="38"/>
      <c r="AG81" s="38"/>
      <c r="AH81" s="38"/>
      <c r="AI81" s="38"/>
      <c r="AJ81" s="38"/>
    </row>
    <row r="82" spans="23:36" x14ac:dyDescent="0.3">
      <c r="W82" s="38"/>
      <c r="X82" s="38"/>
      <c r="Y82" s="38"/>
      <c r="AG82" s="38"/>
      <c r="AH82" s="38"/>
      <c r="AI82" s="38"/>
      <c r="AJ82" s="38"/>
    </row>
    <row r="83" spans="23:36" x14ac:dyDescent="0.3">
      <c r="W83" s="38"/>
      <c r="X83" s="38"/>
      <c r="Y83" s="38"/>
      <c r="AG83" s="38"/>
      <c r="AH83" s="38"/>
      <c r="AI83" s="38"/>
      <c r="AJ83" s="38"/>
    </row>
    <row r="84" spans="23:36" x14ac:dyDescent="0.3">
      <c r="W84" s="38"/>
      <c r="X84" s="38"/>
      <c r="Y84" s="38"/>
      <c r="AG84" s="38"/>
      <c r="AH84" s="38"/>
      <c r="AI84" s="38"/>
      <c r="AJ84" s="38"/>
    </row>
    <row r="85" spans="23:36" x14ac:dyDescent="0.3">
      <c r="W85" s="38"/>
      <c r="X85" s="38"/>
      <c r="Y85" s="38"/>
      <c r="AG85" s="38"/>
      <c r="AH85" s="38"/>
      <c r="AI85" s="38"/>
      <c r="AJ85" s="38"/>
    </row>
    <row r="86" spans="23:36" x14ac:dyDescent="0.3">
      <c r="W86" s="38"/>
      <c r="X86" s="38"/>
      <c r="Y86" s="38"/>
      <c r="AG86" s="38"/>
      <c r="AH86" s="38"/>
      <c r="AI86" s="38"/>
      <c r="AJ86" s="38"/>
    </row>
  </sheetData>
  <mergeCells count="10">
    <mergeCell ref="V4:Y4"/>
    <mergeCell ref="Z4:AC4"/>
    <mergeCell ref="AD4:AH4"/>
    <mergeCell ref="D1:Q1"/>
    <mergeCell ref="A4:A5"/>
    <mergeCell ref="B4:E4"/>
    <mergeCell ref="F4:I4"/>
    <mergeCell ref="J4:M4"/>
    <mergeCell ref="N4:Q4"/>
    <mergeCell ref="R4:U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88"/>
  <sheetViews>
    <sheetView topLeftCell="B1" zoomScale="80" zoomScaleNormal="80" workbookViewId="0">
      <selection activeCell="C3" sqref="C3:G3"/>
    </sheetView>
  </sheetViews>
  <sheetFormatPr defaultRowHeight="14.4" x14ac:dyDescent="0.3"/>
  <cols>
    <col min="1" max="1" width="12.44140625" customWidth="1"/>
    <col min="2" max="2" width="21.88671875" customWidth="1"/>
    <col min="3" max="3" width="5.109375" customWidth="1"/>
    <col min="4" max="4" width="3.88671875" customWidth="1"/>
    <col min="5" max="5" width="4.88671875" customWidth="1"/>
    <col min="6" max="6" width="5.33203125" customWidth="1"/>
    <col min="7" max="7" width="43.109375" customWidth="1"/>
    <col min="8" max="8" width="5.6640625" customWidth="1"/>
    <col min="9" max="9" width="5.33203125" customWidth="1"/>
    <col min="10" max="10" width="4.6640625" customWidth="1"/>
    <col min="11" max="11" width="4.5546875" customWidth="1"/>
    <col min="12" max="12" width="20.88671875" customWidth="1"/>
    <col min="13" max="13" width="4" customWidth="1"/>
    <col min="14" max="14" width="5.88671875" customWidth="1"/>
    <col min="15" max="16" width="5.44140625" customWidth="1"/>
    <col min="17" max="17" width="27.6640625" customWidth="1"/>
    <col min="18" max="18" width="9.33203125" bestFit="1" customWidth="1"/>
  </cols>
  <sheetData>
    <row r="1" spans="1:54" ht="18.75" customHeight="1" x14ac:dyDescent="0.3">
      <c r="D1" s="172" t="s">
        <v>65</v>
      </c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</row>
    <row r="2" spans="1:54" x14ac:dyDescent="0.3">
      <c r="C2" s="12" t="s">
        <v>63</v>
      </c>
      <c r="G2" t="s">
        <v>415</v>
      </c>
      <c r="Q2" s="12" t="s">
        <v>257</v>
      </c>
      <c r="R2" s="25"/>
    </row>
    <row r="3" spans="1:54" x14ac:dyDescent="0.3">
      <c r="A3" s="173" t="s">
        <v>17</v>
      </c>
      <c r="B3" s="14"/>
      <c r="C3" s="175" t="s">
        <v>26</v>
      </c>
      <c r="D3" s="175"/>
      <c r="E3" s="175"/>
      <c r="F3" s="176"/>
      <c r="G3" s="176"/>
      <c r="H3" s="175" t="s">
        <v>27</v>
      </c>
      <c r="I3" s="175"/>
      <c r="J3" s="175"/>
      <c r="K3" s="176"/>
      <c r="L3" s="176"/>
      <c r="M3" s="176" t="s">
        <v>28</v>
      </c>
      <c r="N3" s="176"/>
      <c r="O3" s="176"/>
      <c r="P3" s="176"/>
      <c r="Q3" s="176"/>
    </row>
    <row r="4" spans="1:54" ht="131.25" customHeight="1" x14ac:dyDescent="0.3">
      <c r="A4" s="174"/>
      <c r="B4" s="15" t="s">
        <v>34</v>
      </c>
      <c r="C4" s="1" t="s">
        <v>35</v>
      </c>
      <c r="D4" s="1" t="s">
        <v>202</v>
      </c>
      <c r="E4" s="1" t="s">
        <v>37</v>
      </c>
      <c r="F4" s="1" t="s">
        <v>36</v>
      </c>
      <c r="G4" s="2" t="s">
        <v>38</v>
      </c>
      <c r="H4" s="1" t="s">
        <v>39</v>
      </c>
      <c r="I4" s="1" t="s">
        <v>202</v>
      </c>
      <c r="J4" s="1" t="s">
        <v>37</v>
      </c>
      <c r="K4" s="1" t="s">
        <v>36</v>
      </c>
      <c r="L4" s="2" t="s">
        <v>40</v>
      </c>
      <c r="M4" s="1" t="s">
        <v>35</v>
      </c>
      <c r="N4" s="1" t="s">
        <v>208</v>
      </c>
      <c r="O4" s="1" t="s">
        <v>37</v>
      </c>
      <c r="P4" s="1" t="s">
        <v>36</v>
      </c>
      <c r="Q4" s="2" t="s">
        <v>41</v>
      </c>
    </row>
    <row r="5" spans="1:54" ht="18.75" customHeight="1" x14ac:dyDescent="0.3">
      <c r="A5" s="21">
        <v>42360</v>
      </c>
      <c r="B5" s="18" t="s">
        <v>252</v>
      </c>
      <c r="C5" s="18"/>
      <c r="D5" s="18"/>
      <c r="E5" s="18"/>
      <c r="F5" s="18"/>
      <c r="G5" s="18"/>
      <c r="H5" s="18">
        <v>1</v>
      </c>
      <c r="I5">
        <v>1</v>
      </c>
      <c r="K5">
        <v>1</v>
      </c>
      <c r="L5" t="s">
        <v>253</v>
      </c>
      <c r="M5" s="18"/>
      <c r="R5" s="18"/>
      <c r="S5" s="18"/>
      <c r="T5" s="18"/>
      <c r="U5" s="18"/>
      <c r="V5" s="18"/>
      <c r="W5" s="18"/>
      <c r="X5" s="18"/>
      <c r="Y5" s="18"/>
      <c r="Z5" s="18"/>
    </row>
    <row r="6" spans="1:54" ht="15" hidden="1" customHeight="1" x14ac:dyDescent="0.3">
      <c r="R6" s="18"/>
      <c r="S6" s="18"/>
      <c r="T6" s="18"/>
      <c r="U6" s="18"/>
      <c r="V6" s="18"/>
      <c r="W6" s="18"/>
      <c r="X6" s="18"/>
      <c r="Y6" s="18"/>
      <c r="Z6" s="18"/>
    </row>
    <row r="7" spans="1:54" ht="17.25" customHeight="1" x14ac:dyDescent="0.3">
      <c r="A7" s="21">
        <v>42360</v>
      </c>
      <c r="B7" s="18" t="s">
        <v>254</v>
      </c>
      <c r="C7" s="18">
        <v>2</v>
      </c>
      <c r="D7" s="18">
        <v>2</v>
      </c>
      <c r="E7" s="18"/>
      <c r="F7" s="18">
        <v>2</v>
      </c>
      <c r="G7" s="17" t="s">
        <v>255</v>
      </c>
      <c r="H7" s="18">
        <v>1</v>
      </c>
      <c r="I7" s="18">
        <v>1</v>
      </c>
      <c r="K7" s="18">
        <v>1</v>
      </c>
      <c r="L7" t="s">
        <v>253</v>
      </c>
      <c r="M7" s="18"/>
      <c r="R7" s="18"/>
      <c r="S7" s="18"/>
      <c r="T7" s="18"/>
      <c r="U7" s="18"/>
      <c r="V7" s="18"/>
      <c r="W7" s="18"/>
      <c r="X7" s="18"/>
      <c r="Y7" s="18"/>
      <c r="Z7" s="18"/>
    </row>
    <row r="8" spans="1:54" x14ac:dyDescent="0.3">
      <c r="A8" s="21">
        <v>42361</v>
      </c>
      <c r="B8" s="18" t="s">
        <v>256</v>
      </c>
      <c r="C8" s="18"/>
      <c r="D8" s="18"/>
      <c r="E8" s="18"/>
      <c r="F8" s="18"/>
      <c r="G8" s="18"/>
      <c r="H8" s="18"/>
      <c r="M8" s="18"/>
      <c r="R8" s="18"/>
      <c r="S8" s="18"/>
      <c r="T8" s="18"/>
      <c r="U8" s="18"/>
      <c r="V8" s="18"/>
      <c r="W8" s="18"/>
      <c r="X8" s="18"/>
      <c r="Y8" s="18"/>
      <c r="Z8" s="18"/>
    </row>
    <row r="9" spans="1:54" x14ac:dyDescent="0.3">
      <c r="A9" s="21"/>
      <c r="B9" s="18"/>
      <c r="C9" s="18"/>
      <c r="D9" s="18"/>
      <c r="F9" s="18"/>
      <c r="G9" s="18"/>
      <c r="H9" s="18"/>
      <c r="I9" s="18"/>
      <c r="K9" s="18"/>
      <c r="L9" s="29"/>
      <c r="M9" s="18"/>
      <c r="O9" t="s">
        <v>210</v>
      </c>
      <c r="Q9" s="18"/>
      <c r="R9" s="18"/>
      <c r="S9" s="18"/>
      <c r="T9" s="18"/>
      <c r="U9" s="18"/>
      <c r="V9" s="18"/>
      <c r="W9" s="18"/>
      <c r="X9" s="18"/>
      <c r="Y9" s="18"/>
      <c r="Z9" s="18"/>
      <c r="AW9">
        <v>10</v>
      </c>
      <c r="AX9">
        <v>3</v>
      </c>
      <c r="AY9">
        <v>1</v>
      </c>
      <c r="AZ9">
        <v>6</v>
      </c>
      <c r="BA9">
        <v>0</v>
      </c>
      <c r="BB9">
        <v>10</v>
      </c>
    </row>
    <row r="10" spans="1:54" x14ac:dyDescent="0.3">
      <c r="A10" s="21"/>
      <c r="B10" s="18"/>
      <c r="C10" s="18"/>
      <c r="D10" s="18"/>
      <c r="F10" s="18"/>
      <c r="G10" s="18"/>
      <c r="H10" s="18"/>
      <c r="M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54" x14ac:dyDescent="0.3">
      <c r="A11" s="21"/>
      <c r="B11" s="18"/>
      <c r="C11" s="18"/>
      <c r="D11" s="18"/>
      <c r="F11" s="18"/>
      <c r="G11" s="18"/>
      <c r="H11" s="18"/>
      <c r="M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54" x14ac:dyDescent="0.3">
      <c r="A12" s="21"/>
      <c r="B12" s="18"/>
      <c r="C12" s="18"/>
      <c r="D12" s="18"/>
      <c r="F12" s="18"/>
      <c r="G12" s="18"/>
      <c r="H12" s="18"/>
      <c r="M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54" x14ac:dyDescent="0.3">
      <c r="A13" s="21">
        <v>42143</v>
      </c>
      <c r="B13" s="18"/>
      <c r="C13" s="18"/>
      <c r="D13" s="18"/>
      <c r="F13" s="18"/>
      <c r="G13" s="18"/>
      <c r="H13" s="18"/>
      <c r="M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54" x14ac:dyDescent="0.3">
      <c r="A14" s="21">
        <v>42147</v>
      </c>
      <c r="B14" s="18"/>
      <c r="C14" s="18"/>
      <c r="D14" s="18"/>
      <c r="F14" s="18"/>
      <c r="G14" s="18"/>
      <c r="H14" s="18"/>
      <c r="M14" s="18"/>
      <c r="R14" s="18"/>
      <c r="S14" s="18"/>
      <c r="T14" s="18"/>
      <c r="U14" s="18"/>
      <c r="V14" s="18"/>
      <c r="W14" s="18"/>
      <c r="X14" s="18"/>
      <c r="Y14" s="18"/>
      <c r="Z14" s="18"/>
      <c r="AZ14" s="23"/>
    </row>
    <row r="15" spans="1:54" x14ac:dyDescent="0.3">
      <c r="A15" s="21">
        <v>42151</v>
      </c>
      <c r="B15" s="18"/>
      <c r="C15" s="18"/>
      <c r="D15" s="18"/>
      <c r="F15" s="18"/>
      <c r="G15" s="18"/>
      <c r="H15" s="18"/>
      <c r="M15" s="18"/>
      <c r="R15" s="18"/>
      <c r="S15" s="18"/>
      <c r="T15" s="18"/>
      <c r="U15" s="18"/>
      <c r="V15" s="18"/>
      <c r="W15" s="18"/>
      <c r="X15" s="18"/>
      <c r="Y15" s="18"/>
      <c r="Z15" s="18"/>
      <c r="AZ15" s="34"/>
    </row>
    <row r="16" spans="1:54" x14ac:dyDescent="0.3">
      <c r="A16" s="21"/>
      <c r="B16" s="18"/>
      <c r="C16" s="18"/>
      <c r="D16" s="18"/>
      <c r="F16" s="18"/>
      <c r="G16" s="18"/>
      <c r="H16" s="18"/>
      <c r="M16" s="18"/>
      <c r="R16" s="18"/>
      <c r="S16" s="18"/>
      <c r="T16" s="18"/>
      <c r="U16" s="18"/>
      <c r="V16" s="18"/>
      <c r="W16" s="18"/>
      <c r="X16" s="18"/>
      <c r="Y16" s="18"/>
      <c r="Z16" s="18"/>
      <c r="AZ16" s="23">
        <v>3</v>
      </c>
      <c r="BB16">
        <f t="shared" ref="BB16:BB44" si="0">SUM(AX16:BA16)</f>
        <v>3</v>
      </c>
    </row>
    <row r="17" spans="1:54" x14ac:dyDescent="0.3">
      <c r="A17" s="21" t="s">
        <v>9</v>
      </c>
      <c r="B17" s="18"/>
      <c r="C17" s="18"/>
      <c r="D17" s="18"/>
      <c r="F17" s="18"/>
      <c r="G17" s="18"/>
      <c r="H17" s="18"/>
      <c r="I17" s="18"/>
      <c r="J17" s="18"/>
      <c r="K17" s="18"/>
      <c r="M17" s="18"/>
      <c r="R17" s="18"/>
      <c r="S17" s="18"/>
      <c r="T17" s="18"/>
      <c r="U17" s="18"/>
      <c r="V17" s="18"/>
      <c r="W17" s="18"/>
      <c r="X17" s="18"/>
      <c r="Y17" s="18"/>
      <c r="Z17" s="18"/>
      <c r="AZ17" s="23">
        <v>3</v>
      </c>
      <c r="BB17">
        <f t="shared" si="0"/>
        <v>3</v>
      </c>
    </row>
    <row r="18" spans="1:54" x14ac:dyDescent="0.3">
      <c r="A18" s="21"/>
      <c r="B18" s="18"/>
      <c r="C18" s="18"/>
      <c r="D18" s="18"/>
      <c r="F18" s="18"/>
      <c r="G18" s="18"/>
      <c r="H18" s="18"/>
      <c r="M18" s="18"/>
      <c r="R18" s="18"/>
      <c r="S18" s="18"/>
      <c r="T18" s="18"/>
      <c r="U18" s="18"/>
      <c r="V18" s="18"/>
      <c r="W18" s="18"/>
      <c r="X18" s="18"/>
      <c r="Y18" s="18"/>
      <c r="Z18" s="18"/>
      <c r="AZ18" s="23">
        <v>5</v>
      </c>
      <c r="BB18">
        <f t="shared" si="0"/>
        <v>5</v>
      </c>
    </row>
    <row r="19" spans="1:54" x14ac:dyDescent="0.3">
      <c r="A19" s="21"/>
      <c r="B19" s="18"/>
      <c r="C19" s="18"/>
      <c r="D19" s="18"/>
      <c r="F19" s="18"/>
      <c r="G19" s="18"/>
      <c r="H19" s="18"/>
      <c r="M19" s="18"/>
      <c r="R19" s="18"/>
      <c r="S19" s="18"/>
      <c r="T19" s="18"/>
      <c r="U19" s="18"/>
      <c r="V19" s="18"/>
      <c r="W19" s="18"/>
      <c r="X19" s="18"/>
      <c r="Y19" s="18"/>
      <c r="Z19" s="18"/>
      <c r="AR19">
        <f t="shared" ref="AR19:AR54" si="1">SUM(AN19:AQ19)</f>
        <v>0</v>
      </c>
      <c r="AX19" s="22"/>
      <c r="AZ19" s="23">
        <v>3</v>
      </c>
      <c r="BB19">
        <f t="shared" si="0"/>
        <v>3</v>
      </c>
    </row>
    <row r="20" spans="1:54" x14ac:dyDescent="0.3">
      <c r="A20" s="21"/>
      <c r="B20" s="18"/>
      <c r="C20" s="18"/>
      <c r="D20" s="18"/>
      <c r="F20" s="18"/>
      <c r="H20" s="18"/>
      <c r="M20" s="18"/>
      <c r="R20" s="18"/>
      <c r="S20" s="18"/>
      <c r="T20" s="18"/>
      <c r="U20" s="18"/>
      <c r="V20" s="18"/>
      <c r="W20" s="18"/>
      <c r="X20" s="18"/>
      <c r="Y20" s="18"/>
      <c r="Z20" s="18"/>
      <c r="AR20">
        <f t="shared" si="1"/>
        <v>0</v>
      </c>
      <c r="AX20" s="22"/>
      <c r="AZ20" s="23">
        <v>4</v>
      </c>
      <c r="BB20">
        <f t="shared" si="0"/>
        <v>4</v>
      </c>
    </row>
    <row r="21" spans="1:54" x14ac:dyDescent="0.3">
      <c r="A21" s="21"/>
      <c r="B21" s="18"/>
      <c r="C21" s="18"/>
      <c r="D21" s="18"/>
      <c r="F21" s="18"/>
      <c r="H21" s="18"/>
      <c r="M21" s="18"/>
      <c r="R21" s="18"/>
      <c r="S21" s="18"/>
      <c r="T21" s="18"/>
      <c r="U21" s="18"/>
      <c r="V21" s="18"/>
      <c r="W21" s="18"/>
      <c r="X21" s="18"/>
      <c r="Y21" s="18"/>
      <c r="Z21" s="18"/>
      <c r="AR21">
        <f t="shared" si="1"/>
        <v>0</v>
      </c>
      <c r="AX21" s="22"/>
      <c r="AY21" s="23"/>
      <c r="AZ21" s="23">
        <v>4</v>
      </c>
      <c r="BB21">
        <f t="shared" si="0"/>
        <v>4</v>
      </c>
    </row>
    <row r="22" spans="1:54" x14ac:dyDescent="0.3">
      <c r="A22" s="21"/>
      <c r="B22" s="18"/>
      <c r="C22" s="18"/>
      <c r="D22" s="18"/>
      <c r="F22" s="18"/>
      <c r="H22" s="18"/>
      <c r="I22" s="18"/>
      <c r="J22" s="18"/>
      <c r="K22" s="18"/>
      <c r="L22" s="18"/>
      <c r="M22" s="18"/>
      <c r="R22" s="18"/>
      <c r="S22" s="18"/>
      <c r="T22" s="18"/>
      <c r="U22" s="18"/>
      <c r="V22" s="18"/>
      <c r="W22" s="18"/>
      <c r="X22" s="18"/>
      <c r="Y22" s="18"/>
      <c r="Z22" s="18"/>
      <c r="AR22">
        <f t="shared" si="1"/>
        <v>0</v>
      </c>
      <c r="AX22" s="22"/>
      <c r="AY22" s="23"/>
      <c r="AZ22" s="23">
        <v>6</v>
      </c>
      <c r="BB22">
        <f t="shared" si="0"/>
        <v>6</v>
      </c>
    </row>
    <row r="23" spans="1:54" x14ac:dyDescent="0.3">
      <c r="A23" s="21"/>
      <c r="B23" s="18"/>
      <c r="C23" s="18"/>
      <c r="D23" s="18"/>
      <c r="F23" s="18"/>
      <c r="H23" s="18"/>
      <c r="I23" s="18"/>
      <c r="J23" s="18"/>
      <c r="K23" s="18"/>
      <c r="M23" s="18"/>
      <c r="R23" s="18"/>
      <c r="S23" s="18"/>
      <c r="T23" s="18"/>
      <c r="U23" s="18"/>
      <c r="V23" s="18"/>
      <c r="W23" s="18"/>
      <c r="X23" s="18"/>
      <c r="Y23" s="18"/>
      <c r="Z23" s="18"/>
      <c r="AR23">
        <f t="shared" si="1"/>
        <v>0</v>
      </c>
      <c r="AX23" s="22"/>
      <c r="AY23" s="23">
        <v>1</v>
      </c>
      <c r="AZ23" s="23">
        <v>6</v>
      </c>
      <c r="BB23">
        <f t="shared" si="0"/>
        <v>7</v>
      </c>
    </row>
    <row r="24" spans="1:54" x14ac:dyDescent="0.3">
      <c r="A24" s="21"/>
      <c r="B24" s="18"/>
      <c r="C24" s="18"/>
      <c r="H24" s="18"/>
      <c r="I24" s="18"/>
      <c r="J24" s="18"/>
      <c r="K24" s="18"/>
      <c r="L24" s="18"/>
      <c r="M24" s="18"/>
      <c r="R24" s="18"/>
      <c r="S24" s="18"/>
      <c r="T24" s="18"/>
      <c r="U24" s="18"/>
      <c r="V24" s="18"/>
      <c r="W24" s="18"/>
      <c r="X24" s="18"/>
      <c r="Y24" s="18"/>
      <c r="Z24" s="18"/>
      <c r="AR24">
        <f t="shared" si="1"/>
        <v>0</v>
      </c>
      <c r="AX24" s="22">
        <v>1</v>
      </c>
      <c r="AY24" s="23"/>
      <c r="AZ24" s="23">
        <v>5</v>
      </c>
      <c r="BB24">
        <f t="shared" si="0"/>
        <v>6</v>
      </c>
    </row>
    <row r="25" spans="1:54" x14ac:dyDescent="0.3">
      <c r="A25" s="21"/>
      <c r="B25" s="18"/>
      <c r="C25" s="18"/>
      <c r="D25" s="18"/>
      <c r="F25" s="18"/>
      <c r="H25" s="18"/>
      <c r="M25" s="18"/>
      <c r="R25" s="18"/>
      <c r="S25" s="18"/>
      <c r="T25" s="18"/>
      <c r="U25" s="18"/>
      <c r="V25" s="18"/>
      <c r="W25" s="18"/>
      <c r="X25" s="18"/>
      <c r="Y25" s="18"/>
      <c r="Z25" s="18"/>
      <c r="AR25">
        <f t="shared" si="1"/>
        <v>0</v>
      </c>
      <c r="AX25" s="22">
        <v>2</v>
      </c>
      <c r="AY25" s="23">
        <v>2</v>
      </c>
      <c r="AZ25" s="23">
        <v>4</v>
      </c>
      <c r="BB25">
        <f t="shared" si="0"/>
        <v>8</v>
      </c>
    </row>
    <row r="26" spans="1:54" x14ac:dyDescent="0.3">
      <c r="A26" s="21"/>
      <c r="B26" s="18"/>
      <c r="C26" s="18"/>
      <c r="D26" s="18"/>
      <c r="F26" s="18"/>
      <c r="H26" s="18"/>
      <c r="I26" s="18"/>
      <c r="J26" s="18"/>
      <c r="K26" s="18"/>
      <c r="M26" s="18"/>
      <c r="AR26">
        <f t="shared" si="1"/>
        <v>0</v>
      </c>
      <c r="AX26" s="22">
        <v>1</v>
      </c>
      <c r="AY26" s="23">
        <v>1</v>
      </c>
      <c r="AZ26" s="23">
        <v>4</v>
      </c>
      <c r="BB26">
        <f t="shared" si="0"/>
        <v>6</v>
      </c>
    </row>
    <row r="27" spans="1:54" x14ac:dyDescent="0.3">
      <c r="A27" s="21"/>
      <c r="B27" s="18"/>
      <c r="C27" s="18"/>
      <c r="D27" s="18"/>
      <c r="F27" s="18"/>
      <c r="H27" s="18"/>
      <c r="I27" s="18"/>
      <c r="K27" s="18"/>
      <c r="L27" s="18"/>
      <c r="M27" s="18"/>
      <c r="AR27">
        <f t="shared" si="1"/>
        <v>0</v>
      </c>
      <c r="AX27" s="22">
        <v>1</v>
      </c>
      <c r="AY27" s="23"/>
      <c r="AZ27" s="23">
        <v>3</v>
      </c>
      <c r="BB27">
        <f t="shared" si="0"/>
        <v>4</v>
      </c>
    </row>
    <row r="28" spans="1:54" x14ac:dyDescent="0.3">
      <c r="A28" s="21"/>
      <c r="B28" s="18"/>
      <c r="C28" s="18"/>
      <c r="D28" s="18"/>
      <c r="F28" s="18"/>
      <c r="H28" s="18"/>
      <c r="I28" s="18"/>
      <c r="K28" s="18"/>
      <c r="L28" s="18"/>
      <c r="M28" s="18"/>
      <c r="AR28">
        <f t="shared" si="1"/>
        <v>0</v>
      </c>
      <c r="AX28" s="22"/>
      <c r="AY28" s="23">
        <v>2</v>
      </c>
      <c r="AZ28" s="23">
        <v>1</v>
      </c>
      <c r="BB28">
        <f t="shared" si="0"/>
        <v>3</v>
      </c>
    </row>
    <row r="29" spans="1:54" x14ac:dyDescent="0.3">
      <c r="AR29">
        <f t="shared" si="1"/>
        <v>0</v>
      </c>
      <c r="AX29" s="22">
        <v>2</v>
      </c>
      <c r="AY29" s="23">
        <v>1</v>
      </c>
      <c r="AZ29" s="23">
        <v>2</v>
      </c>
      <c r="BB29">
        <f t="shared" si="0"/>
        <v>5</v>
      </c>
    </row>
    <row r="30" spans="1:54" x14ac:dyDescent="0.3">
      <c r="AR30">
        <f t="shared" si="1"/>
        <v>0</v>
      </c>
      <c r="AX30" s="22">
        <v>3</v>
      </c>
      <c r="AY30" s="23"/>
      <c r="AZ30" s="23">
        <v>2</v>
      </c>
      <c r="BB30">
        <f t="shared" si="0"/>
        <v>5</v>
      </c>
    </row>
    <row r="31" spans="1:54" x14ac:dyDescent="0.3">
      <c r="AR31">
        <f t="shared" si="1"/>
        <v>0</v>
      </c>
      <c r="AX31" s="22"/>
      <c r="AY31" s="23">
        <v>2</v>
      </c>
      <c r="AZ31" s="23"/>
      <c r="BB31">
        <f t="shared" si="0"/>
        <v>2</v>
      </c>
    </row>
    <row r="32" spans="1:54" x14ac:dyDescent="0.3">
      <c r="AR32">
        <f t="shared" si="1"/>
        <v>0</v>
      </c>
      <c r="AX32" s="22">
        <v>1</v>
      </c>
      <c r="AY32" s="23"/>
      <c r="AZ32" s="23"/>
      <c r="BB32">
        <f t="shared" si="0"/>
        <v>1</v>
      </c>
    </row>
    <row r="33" spans="18:54" x14ac:dyDescent="0.3">
      <c r="AR33">
        <f t="shared" si="1"/>
        <v>0</v>
      </c>
      <c r="AX33" s="22">
        <v>2</v>
      </c>
      <c r="AY33" s="23">
        <v>1</v>
      </c>
      <c r="AZ33" s="23"/>
      <c r="BB33">
        <f t="shared" si="0"/>
        <v>3</v>
      </c>
    </row>
    <row r="34" spans="18:54" x14ac:dyDescent="0.3">
      <c r="AR34">
        <f t="shared" si="1"/>
        <v>0</v>
      </c>
      <c r="AX34" s="22">
        <v>1</v>
      </c>
      <c r="AY34" s="23">
        <v>2</v>
      </c>
      <c r="AZ34" s="23"/>
      <c r="BB34">
        <f t="shared" si="0"/>
        <v>3</v>
      </c>
    </row>
    <row r="35" spans="18:54" x14ac:dyDescent="0.3">
      <c r="AR35">
        <f t="shared" si="1"/>
        <v>0</v>
      </c>
      <c r="AX35" s="22">
        <v>2</v>
      </c>
      <c r="AY35" s="23"/>
      <c r="AZ35" s="23"/>
      <c r="BB35">
        <f t="shared" si="0"/>
        <v>2</v>
      </c>
    </row>
    <row r="36" spans="18:54" x14ac:dyDescent="0.3">
      <c r="AR36">
        <f t="shared" si="1"/>
        <v>0</v>
      </c>
      <c r="AX36" s="22">
        <v>3</v>
      </c>
      <c r="AY36" s="23">
        <v>1</v>
      </c>
      <c r="AZ36" s="23"/>
      <c r="BB36">
        <f t="shared" si="0"/>
        <v>4</v>
      </c>
    </row>
    <row r="37" spans="18:54" x14ac:dyDescent="0.3">
      <c r="AR37">
        <f t="shared" si="1"/>
        <v>0</v>
      </c>
      <c r="AX37" s="22">
        <v>2</v>
      </c>
      <c r="AY37" s="23"/>
      <c r="AZ37" s="23"/>
      <c r="BB37">
        <f t="shared" si="0"/>
        <v>2</v>
      </c>
    </row>
    <row r="38" spans="18:54" x14ac:dyDescent="0.3">
      <c r="AR38">
        <f t="shared" si="1"/>
        <v>0</v>
      </c>
      <c r="AX38" s="22">
        <v>1</v>
      </c>
      <c r="AY38" s="23">
        <v>1</v>
      </c>
      <c r="AZ38" s="23"/>
      <c r="BB38">
        <f t="shared" si="0"/>
        <v>2</v>
      </c>
    </row>
    <row r="39" spans="18:54" x14ac:dyDescent="0.3">
      <c r="AR39">
        <f t="shared" si="1"/>
        <v>0</v>
      </c>
      <c r="AX39" s="22">
        <v>2</v>
      </c>
      <c r="AY39" s="23"/>
      <c r="AZ39" s="23"/>
      <c r="BB39">
        <f t="shared" si="0"/>
        <v>2</v>
      </c>
    </row>
    <row r="40" spans="18:54" x14ac:dyDescent="0.3">
      <c r="R40" s="5"/>
      <c r="S40" s="5"/>
      <c r="T40" s="5"/>
      <c r="U40" s="5"/>
      <c r="V40" s="5"/>
      <c r="W40" s="5"/>
      <c r="X40" s="5"/>
      <c r="AR40">
        <f t="shared" si="1"/>
        <v>0</v>
      </c>
      <c r="AX40" s="22">
        <v>1</v>
      </c>
      <c r="AY40" s="23"/>
      <c r="AZ40" s="23"/>
      <c r="BB40">
        <f t="shared" si="0"/>
        <v>1</v>
      </c>
    </row>
    <row r="41" spans="18:54" x14ac:dyDescent="0.3">
      <c r="R41" s="5"/>
      <c r="S41" s="5"/>
      <c r="T41" s="5"/>
      <c r="U41" s="5"/>
      <c r="V41" s="5"/>
      <c r="W41" s="5"/>
      <c r="X41" s="5"/>
      <c r="AR41">
        <f t="shared" si="1"/>
        <v>0</v>
      </c>
      <c r="AX41" s="22"/>
      <c r="AY41" s="23">
        <v>1</v>
      </c>
      <c r="AZ41" s="23"/>
      <c r="BB41">
        <f t="shared" si="0"/>
        <v>1</v>
      </c>
    </row>
    <row r="42" spans="18:54" x14ac:dyDescent="0.3">
      <c r="R42" s="5"/>
      <c r="S42" s="5"/>
      <c r="T42" s="5"/>
      <c r="U42" s="5"/>
      <c r="V42" s="5"/>
      <c r="W42" s="5"/>
      <c r="X42" s="5"/>
      <c r="AR42">
        <f t="shared" si="1"/>
        <v>0</v>
      </c>
      <c r="AX42" s="22">
        <v>1</v>
      </c>
      <c r="AY42" s="23"/>
      <c r="AZ42" s="23"/>
      <c r="BB42">
        <f t="shared" si="0"/>
        <v>1</v>
      </c>
    </row>
    <row r="43" spans="18:54" x14ac:dyDescent="0.3">
      <c r="R43" s="5"/>
      <c r="S43" s="5"/>
      <c r="T43" s="5"/>
      <c r="U43" s="5"/>
      <c r="V43" s="5"/>
      <c r="W43" s="5"/>
      <c r="X43" s="5"/>
      <c r="AR43">
        <f t="shared" si="1"/>
        <v>0</v>
      </c>
      <c r="AX43" s="22"/>
      <c r="AY43" s="23">
        <v>1</v>
      </c>
      <c r="AZ43" s="23"/>
      <c r="BB43">
        <f t="shared" si="0"/>
        <v>1</v>
      </c>
    </row>
    <row r="44" spans="18:54" x14ac:dyDescent="0.3">
      <c r="AR44">
        <f t="shared" si="1"/>
        <v>0</v>
      </c>
      <c r="AX44" s="22"/>
      <c r="AY44" s="23">
        <v>1</v>
      </c>
      <c r="AZ44" s="23"/>
      <c r="BB44">
        <f t="shared" si="0"/>
        <v>1</v>
      </c>
    </row>
    <row r="45" spans="18:54" x14ac:dyDescent="0.3">
      <c r="AR45">
        <f t="shared" si="1"/>
        <v>0</v>
      </c>
      <c r="AX45" s="22"/>
      <c r="AY45" s="23"/>
      <c r="AZ45" s="23"/>
    </row>
    <row r="46" spans="18:54" x14ac:dyDescent="0.3">
      <c r="AR46">
        <f t="shared" si="1"/>
        <v>0</v>
      </c>
      <c r="AX46" s="22">
        <v>1</v>
      </c>
      <c r="AY46" s="23"/>
      <c r="AZ46" s="23"/>
      <c r="BB46">
        <f>SUM(AX46:BA46)</f>
        <v>1</v>
      </c>
    </row>
    <row r="47" spans="18:54" x14ac:dyDescent="0.3">
      <c r="AR47">
        <f t="shared" si="1"/>
        <v>0</v>
      </c>
      <c r="AX47" s="22"/>
      <c r="AY47" s="23"/>
      <c r="AZ47" s="23"/>
    </row>
    <row r="48" spans="18:54" x14ac:dyDescent="0.3">
      <c r="AR48">
        <f t="shared" si="1"/>
        <v>0</v>
      </c>
      <c r="AX48" s="22"/>
      <c r="AY48" s="23"/>
      <c r="AZ48" s="23"/>
    </row>
    <row r="49" spans="44:54" x14ac:dyDescent="0.3">
      <c r="AR49">
        <f t="shared" si="1"/>
        <v>0</v>
      </c>
      <c r="AX49" s="22"/>
      <c r="AY49" s="23"/>
      <c r="AZ49" s="23"/>
    </row>
    <row r="50" spans="44:54" x14ac:dyDescent="0.3">
      <c r="AR50">
        <f t="shared" si="1"/>
        <v>0</v>
      </c>
      <c r="AX50" s="22">
        <v>1</v>
      </c>
      <c r="AY50" s="23"/>
      <c r="AZ50" s="23"/>
      <c r="BB50">
        <f>SUM(AX50:BA50)</f>
        <v>1</v>
      </c>
    </row>
    <row r="51" spans="44:54" x14ac:dyDescent="0.3">
      <c r="AR51">
        <f t="shared" si="1"/>
        <v>0</v>
      </c>
      <c r="AX51" s="22"/>
      <c r="AY51" s="23"/>
      <c r="AZ51" s="23"/>
    </row>
    <row r="52" spans="44:54" x14ac:dyDescent="0.3">
      <c r="AR52">
        <f t="shared" si="1"/>
        <v>0</v>
      </c>
      <c r="AX52" s="22"/>
      <c r="AY52" s="23"/>
      <c r="AZ52" s="23"/>
    </row>
    <row r="53" spans="44:54" x14ac:dyDescent="0.3">
      <c r="AR53">
        <f t="shared" si="1"/>
        <v>0</v>
      </c>
      <c r="AW53" t="s">
        <v>9</v>
      </c>
      <c r="AX53" s="22">
        <f>SUM(AX16:AX52)</f>
        <v>28</v>
      </c>
      <c r="AY53" s="23">
        <f>SUM(AY16:AY52)</f>
        <v>17</v>
      </c>
      <c r="AZ53" s="23">
        <f>SUM(AZ16:AZ52)</f>
        <v>55</v>
      </c>
      <c r="BA53" s="23">
        <v>0</v>
      </c>
      <c r="BB53">
        <f>SUM(AX53:BA53)</f>
        <v>100</v>
      </c>
    </row>
    <row r="54" spans="44:54" x14ac:dyDescent="0.3">
      <c r="AR54">
        <f t="shared" si="1"/>
        <v>0</v>
      </c>
    </row>
    <row r="56" spans="44:54" x14ac:dyDescent="0.3">
      <c r="AR56">
        <f t="shared" ref="AR56:AR69" si="2">SUM(AN56:AQ56)</f>
        <v>0</v>
      </c>
    </row>
    <row r="57" spans="44:54" x14ac:dyDescent="0.3">
      <c r="AR57">
        <f t="shared" si="2"/>
        <v>0</v>
      </c>
    </row>
    <row r="58" spans="44:54" x14ac:dyDescent="0.3">
      <c r="AR58">
        <f t="shared" si="2"/>
        <v>0</v>
      </c>
    </row>
    <row r="59" spans="44:54" x14ac:dyDescent="0.3">
      <c r="AR59">
        <f t="shared" si="2"/>
        <v>0</v>
      </c>
    </row>
    <row r="60" spans="44:54" x14ac:dyDescent="0.3">
      <c r="AR60">
        <f t="shared" si="2"/>
        <v>0</v>
      </c>
    </row>
    <row r="61" spans="44:54" x14ac:dyDescent="0.3">
      <c r="AR61">
        <f t="shared" si="2"/>
        <v>0</v>
      </c>
    </row>
    <row r="62" spans="44:54" x14ac:dyDescent="0.3">
      <c r="AR62">
        <f t="shared" si="2"/>
        <v>0</v>
      </c>
    </row>
    <row r="63" spans="44:54" x14ac:dyDescent="0.3">
      <c r="AR63">
        <f t="shared" si="2"/>
        <v>0</v>
      </c>
    </row>
    <row r="64" spans="44:54" x14ac:dyDescent="0.3">
      <c r="AR64">
        <f t="shared" si="2"/>
        <v>0</v>
      </c>
    </row>
    <row r="65" spans="44:44" x14ac:dyDescent="0.3">
      <c r="AR65">
        <f t="shared" si="2"/>
        <v>0</v>
      </c>
    </row>
    <row r="66" spans="44:44" x14ac:dyDescent="0.3">
      <c r="AR66">
        <f t="shared" si="2"/>
        <v>0</v>
      </c>
    </row>
    <row r="67" spans="44:44" x14ac:dyDescent="0.3">
      <c r="AR67">
        <f t="shared" si="2"/>
        <v>0</v>
      </c>
    </row>
    <row r="68" spans="44:44" x14ac:dyDescent="0.3">
      <c r="AR68">
        <f t="shared" si="2"/>
        <v>0</v>
      </c>
    </row>
    <row r="69" spans="44:44" x14ac:dyDescent="0.3">
      <c r="AR69">
        <f t="shared" si="2"/>
        <v>0</v>
      </c>
    </row>
    <row r="71" spans="44:44" x14ac:dyDescent="0.3">
      <c r="AR71">
        <f>SUM(AN71:AQ71)</f>
        <v>0</v>
      </c>
    </row>
    <row r="73" spans="44:44" x14ac:dyDescent="0.3">
      <c r="AR73">
        <f t="shared" ref="AR73:AR78" si="3">SUM(AN73:AQ73)</f>
        <v>0</v>
      </c>
    </row>
    <row r="74" spans="44:44" x14ac:dyDescent="0.3">
      <c r="AR74">
        <f t="shared" si="3"/>
        <v>0</v>
      </c>
    </row>
    <row r="75" spans="44:44" x14ac:dyDescent="0.3">
      <c r="AR75">
        <f t="shared" si="3"/>
        <v>0</v>
      </c>
    </row>
    <row r="76" spans="44:44" x14ac:dyDescent="0.3">
      <c r="AR76">
        <f t="shared" si="3"/>
        <v>0</v>
      </c>
    </row>
    <row r="77" spans="44:44" x14ac:dyDescent="0.3">
      <c r="AR77">
        <f t="shared" si="3"/>
        <v>0</v>
      </c>
    </row>
    <row r="78" spans="44:44" x14ac:dyDescent="0.3">
      <c r="AR78">
        <f t="shared" si="3"/>
        <v>0</v>
      </c>
    </row>
    <row r="80" spans="44:44" x14ac:dyDescent="0.3">
      <c r="AR80">
        <f>SUM(AN80:AQ80)</f>
        <v>0</v>
      </c>
    </row>
    <row r="82" spans="40:44" x14ac:dyDescent="0.3">
      <c r="AR82">
        <f>SUM(AN82:AQ82)</f>
        <v>0</v>
      </c>
    </row>
    <row r="83" spans="40:44" x14ac:dyDescent="0.3">
      <c r="AR83">
        <f>SUM(AN83:AQ83)</f>
        <v>0</v>
      </c>
    </row>
    <row r="84" spans="40:44" x14ac:dyDescent="0.3">
      <c r="AR84">
        <f>SUM(AN84:AQ84)</f>
        <v>0</v>
      </c>
    </row>
    <row r="88" spans="40:44" x14ac:dyDescent="0.3">
      <c r="AN88">
        <f>SUM(AN16:AN87)</f>
        <v>0</v>
      </c>
      <c r="AO88">
        <f>SUM(AO16:AO87)</f>
        <v>0</v>
      </c>
      <c r="AR88">
        <f>SUM(AN88:AQ88)</f>
        <v>0</v>
      </c>
    </row>
  </sheetData>
  <mergeCells count="5">
    <mergeCell ref="D1:Q1"/>
    <mergeCell ref="A3:A4"/>
    <mergeCell ref="C3:G3"/>
    <mergeCell ref="H3:L3"/>
    <mergeCell ref="M3:Q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85"/>
  <sheetViews>
    <sheetView zoomScale="80" zoomScaleNormal="80" workbookViewId="0">
      <selection activeCell="E16" sqref="E16"/>
    </sheetView>
  </sheetViews>
  <sheetFormatPr defaultColWidth="9.109375" defaultRowHeight="14.4" x14ac:dyDescent="0.3"/>
  <cols>
    <col min="1" max="1" width="16.5546875" style="37" customWidth="1"/>
    <col min="2" max="2" width="15.5546875" style="37" customWidth="1"/>
    <col min="3" max="3" width="21" style="37" customWidth="1"/>
    <col min="4" max="4" width="18.5546875" style="37" customWidth="1"/>
    <col min="5" max="5" width="25.88671875" style="37" customWidth="1"/>
    <col min="6" max="6" width="29.88671875" style="37" bestFit="1" customWidth="1"/>
    <col min="7" max="7" width="24.88671875" style="37" customWidth="1"/>
    <col min="8" max="8" width="32.6640625" style="37" customWidth="1"/>
    <col min="9" max="9" width="22.44140625" style="37" customWidth="1"/>
    <col min="10" max="10" width="23.88671875" style="37" customWidth="1"/>
    <col min="11" max="11" width="32.88671875" style="37" customWidth="1"/>
    <col min="12" max="16384" width="9.109375" style="37"/>
  </cols>
  <sheetData>
    <row r="1" spans="1:52" ht="15.6" x14ac:dyDescent="0.3">
      <c r="B1" s="177" t="s">
        <v>68</v>
      </c>
      <c r="C1" s="177"/>
      <c r="D1" s="177"/>
      <c r="E1" s="177"/>
      <c r="F1" s="177"/>
      <c r="G1" s="177"/>
      <c r="H1" s="177"/>
    </row>
    <row r="3" spans="1:52" ht="15" thickBot="1" x14ac:dyDescent="0.35">
      <c r="B3" s="67" t="s">
        <v>63</v>
      </c>
      <c r="C3" s="41" t="s">
        <v>415</v>
      </c>
      <c r="G3" s="68" t="s">
        <v>367</v>
      </c>
      <c r="H3" s="69"/>
    </row>
    <row r="4" spans="1:52" x14ac:dyDescent="0.3">
      <c r="A4" s="179" t="s">
        <v>1</v>
      </c>
      <c r="B4" s="181" t="s">
        <v>57</v>
      </c>
      <c r="C4" s="181" t="s">
        <v>58</v>
      </c>
      <c r="D4" s="181" t="s">
        <v>59</v>
      </c>
      <c r="E4" s="178" t="s">
        <v>72</v>
      </c>
      <c r="F4" s="178"/>
      <c r="G4" s="178" t="s">
        <v>74</v>
      </c>
      <c r="H4" s="178"/>
      <c r="I4" s="178" t="s">
        <v>77</v>
      </c>
      <c r="J4" s="178"/>
      <c r="K4" s="183" t="s">
        <v>10</v>
      </c>
    </row>
    <row r="5" spans="1:52" s="40" customFormat="1" ht="15" thickBot="1" x14ac:dyDescent="0.35">
      <c r="A5" s="180"/>
      <c r="B5" s="182"/>
      <c r="C5" s="182"/>
      <c r="D5" s="182"/>
      <c r="E5" s="70" t="s">
        <v>73</v>
      </c>
      <c r="F5" s="70" t="s">
        <v>69</v>
      </c>
      <c r="G5" s="70" t="s">
        <v>75</v>
      </c>
      <c r="H5" s="70" t="s">
        <v>76</v>
      </c>
      <c r="I5" s="70" t="s">
        <v>70</v>
      </c>
      <c r="J5" s="70" t="s">
        <v>71</v>
      </c>
      <c r="K5" s="184"/>
    </row>
    <row r="6" spans="1:52" s="38" customFormat="1" x14ac:dyDescent="0.3">
      <c r="A6" s="71">
        <v>42360</v>
      </c>
      <c r="B6" s="72">
        <v>1</v>
      </c>
      <c r="C6" s="73" t="s">
        <v>239</v>
      </c>
      <c r="D6" s="73" t="s">
        <v>240</v>
      </c>
      <c r="E6" s="73" t="s">
        <v>241</v>
      </c>
      <c r="F6" s="74">
        <v>607</v>
      </c>
      <c r="G6" s="73" t="s">
        <v>258</v>
      </c>
      <c r="H6" s="73" t="s">
        <v>259</v>
      </c>
      <c r="I6" s="73" t="s">
        <v>261</v>
      </c>
      <c r="J6" s="73" t="s">
        <v>262</v>
      </c>
      <c r="K6" s="75"/>
    </row>
    <row r="7" spans="1:52" s="38" customFormat="1" x14ac:dyDescent="0.3">
      <c r="A7" s="76">
        <v>42360</v>
      </c>
      <c r="B7" s="73">
        <v>2</v>
      </c>
      <c r="C7" s="77" t="s">
        <v>227</v>
      </c>
      <c r="D7" s="77" t="s">
        <v>242</v>
      </c>
      <c r="E7" s="77" t="s">
        <v>263</v>
      </c>
      <c r="F7" s="78">
        <v>5</v>
      </c>
      <c r="G7" s="72" t="s">
        <v>258</v>
      </c>
      <c r="H7" s="72" t="s">
        <v>260</v>
      </c>
      <c r="I7" s="72" t="s">
        <v>261</v>
      </c>
      <c r="J7" s="72" t="s">
        <v>262</v>
      </c>
      <c r="K7" s="79"/>
    </row>
    <row r="8" spans="1:52" s="38" customFormat="1" x14ac:dyDescent="0.3">
      <c r="A8" s="71">
        <v>42360</v>
      </c>
      <c r="B8" s="72">
        <v>3</v>
      </c>
      <c r="C8" s="73" t="s">
        <v>247</v>
      </c>
      <c r="D8" s="73" t="s">
        <v>248</v>
      </c>
      <c r="E8" s="73" t="s">
        <v>264</v>
      </c>
      <c r="F8" s="78" t="s">
        <v>265</v>
      </c>
      <c r="G8" s="73" t="s">
        <v>258</v>
      </c>
      <c r="H8" s="73" t="s">
        <v>260</v>
      </c>
      <c r="I8" s="73" t="s">
        <v>261</v>
      </c>
      <c r="J8" s="73" t="s">
        <v>262</v>
      </c>
      <c r="K8" s="75"/>
    </row>
    <row r="9" spans="1:52" s="38" customFormat="1" x14ac:dyDescent="0.3">
      <c r="A9" s="76">
        <v>42361</v>
      </c>
      <c r="B9" s="73">
        <v>4</v>
      </c>
      <c r="C9" s="72" t="s">
        <v>250</v>
      </c>
      <c r="D9" s="77" t="s">
        <v>251</v>
      </c>
      <c r="E9" s="77" t="s">
        <v>267</v>
      </c>
      <c r="F9" s="80">
        <v>137</v>
      </c>
      <c r="G9" s="72" t="s">
        <v>258</v>
      </c>
      <c r="H9" s="72" t="s">
        <v>259</v>
      </c>
      <c r="I9" s="72" t="s">
        <v>261</v>
      </c>
      <c r="J9" s="72" t="s">
        <v>262</v>
      </c>
      <c r="K9" s="79"/>
    </row>
    <row r="10" spans="1:52" s="38" customFormat="1" x14ac:dyDescent="0.3">
      <c r="A10" s="71">
        <v>42362</v>
      </c>
      <c r="B10" s="72">
        <v>5</v>
      </c>
      <c r="C10" s="73" t="s">
        <v>275</v>
      </c>
      <c r="D10" s="73" t="s">
        <v>276</v>
      </c>
      <c r="E10" s="73" t="s">
        <v>283</v>
      </c>
      <c r="F10" s="78">
        <v>947</v>
      </c>
      <c r="G10" s="73" t="s">
        <v>258</v>
      </c>
      <c r="H10" s="73" t="s">
        <v>284</v>
      </c>
      <c r="I10" s="73" t="s">
        <v>285</v>
      </c>
      <c r="J10" s="73" t="s">
        <v>262</v>
      </c>
      <c r="K10" s="75"/>
      <c r="AW10" s="61"/>
    </row>
    <row r="11" spans="1:52" s="38" customFormat="1" x14ac:dyDescent="0.3">
      <c r="A11" s="76">
        <v>42363</v>
      </c>
      <c r="B11" s="73">
        <v>6</v>
      </c>
      <c r="C11" s="72" t="s">
        <v>229</v>
      </c>
      <c r="D11" s="77" t="s">
        <v>279</v>
      </c>
      <c r="E11" s="77" t="s">
        <v>286</v>
      </c>
      <c r="F11" s="74">
        <v>1094</v>
      </c>
      <c r="G11" s="72" t="s">
        <v>258</v>
      </c>
      <c r="H11" s="72" t="s">
        <v>287</v>
      </c>
      <c r="I11" s="72" t="s">
        <v>261</v>
      </c>
      <c r="J11" s="72" t="s">
        <v>262</v>
      </c>
      <c r="K11" s="79"/>
      <c r="AW11" s="88"/>
    </row>
    <row r="12" spans="1:52" s="38" customFormat="1" x14ac:dyDescent="0.3">
      <c r="A12" s="71">
        <v>42363</v>
      </c>
      <c r="B12" s="72">
        <v>7</v>
      </c>
      <c r="C12" s="73" t="s">
        <v>288</v>
      </c>
      <c r="D12" s="73" t="s">
        <v>289</v>
      </c>
      <c r="E12" s="73" t="s">
        <v>294</v>
      </c>
      <c r="F12" s="78">
        <v>1009</v>
      </c>
      <c r="G12" s="73" t="s">
        <v>258</v>
      </c>
      <c r="H12" s="73" t="s">
        <v>295</v>
      </c>
      <c r="I12" s="73" t="s">
        <v>285</v>
      </c>
      <c r="J12" s="73" t="s">
        <v>296</v>
      </c>
      <c r="K12" s="75"/>
      <c r="AW12" s="88"/>
    </row>
    <row r="13" spans="1:52" x14ac:dyDescent="0.3">
      <c r="A13" s="76">
        <v>42364</v>
      </c>
      <c r="B13" s="73">
        <v>8</v>
      </c>
      <c r="C13" s="72" t="s">
        <v>297</v>
      </c>
      <c r="D13" s="77" t="s">
        <v>291</v>
      </c>
      <c r="E13" s="77" t="s">
        <v>286</v>
      </c>
      <c r="F13" s="81">
        <v>1114</v>
      </c>
      <c r="G13" s="72" t="s">
        <v>258</v>
      </c>
      <c r="H13" s="72" t="s">
        <v>298</v>
      </c>
      <c r="I13" s="72" t="s">
        <v>261</v>
      </c>
      <c r="J13" s="72" t="s">
        <v>262</v>
      </c>
      <c r="K13" s="79"/>
      <c r="AW13" s="88"/>
    </row>
    <row r="14" spans="1:52" x14ac:dyDescent="0.3">
      <c r="A14" s="71">
        <v>42364</v>
      </c>
      <c r="B14" s="73">
        <v>9</v>
      </c>
      <c r="C14" s="73" t="s">
        <v>292</v>
      </c>
      <c r="D14" s="73" t="s">
        <v>293</v>
      </c>
      <c r="E14" s="73" t="s">
        <v>286</v>
      </c>
      <c r="F14" s="78">
        <v>1141</v>
      </c>
      <c r="G14" s="73" t="s">
        <v>258</v>
      </c>
      <c r="H14" s="73" t="s">
        <v>299</v>
      </c>
      <c r="I14" s="73" t="s">
        <v>261</v>
      </c>
      <c r="J14" s="73" t="s">
        <v>262</v>
      </c>
      <c r="K14" s="75"/>
      <c r="AW14" s="88"/>
      <c r="AZ14" s="38"/>
    </row>
    <row r="15" spans="1:52" x14ac:dyDescent="0.3">
      <c r="A15" s="76">
        <v>42364</v>
      </c>
      <c r="B15" s="73">
        <v>10</v>
      </c>
      <c r="C15" s="77" t="s">
        <v>302</v>
      </c>
      <c r="D15" s="77" t="s">
        <v>303</v>
      </c>
      <c r="E15" s="77" t="s">
        <v>286</v>
      </c>
      <c r="F15" s="74">
        <v>1079</v>
      </c>
      <c r="G15" s="72" t="s">
        <v>258</v>
      </c>
      <c r="H15" s="72" t="s">
        <v>299</v>
      </c>
      <c r="I15" s="72" t="s">
        <v>285</v>
      </c>
      <c r="J15" s="72" t="s">
        <v>262</v>
      </c>
      <c r="K15" s="79"/>
      <c r="AW15" s="88"/>
      <c r="AZ15" s="38"/>
    </row>
    <row r="16" spans="1:52" x14ac:dyDescent="0.3">
      <c r="A16" s="71">
        <v>42366</v>
      </c>
      <c r="B16" s="72">
        <v>11</v>
      </c>
      <c r="C16" s="73" t="s">
        <v>311</v>
      </c>
      <c r="D16" s="73" t="s">
        <v>307</v>
      </c>
      <c r="E16" s="73" t="s">
        <v>312</v>
      </c>
      <c r="F16" s="78">
        <v>876</v>
      </c>
      <c r="G16" s="73" t="s">
        <v>258</v>
      </c>
      <c r="H16" s="73" t="s">
        <v>313</v>
      </c>
      <c r="I16" s="73" t="s">
        <v>285</v>
      </c>
      <c r="J16" s="73" t="s">
        <v>296</v>
      </c>
      <c r="K16" s="75"/>
      <c r="AW16" s="88"/>
      <c r="AZ16" s="38"/>
    </row>
    <row r="17" spans="1:52" x14ac:dyDescent="0.3">
      <c r="A17" s="76">
        <v>42366</v>
      </c>
      <c r="B17" s="73">
        <v>12</v>
      </c>
      <c r="C17" s="72" t="s">
        <v>317</v>
      </c>
      <c r="D17" s="77" t="s">
        <v>318</v>
      </c>
      <c r="E17" s="77" t="s">
        <v>322</v>
      </c>
      <c r="F17" s="74" t="s">
        <v>323</v>
      </c>
      <c r="G17" s="72" t="s">
        <v>258</v>
      </c>
      <c r="H17" s="72" t="s">
        <v>324</v>
      </c>
      <c r="I17" s="72" t="s">
        <v>261</v>
      </c>
      <c r="J17" s="72" t="s">
        <v>296</v>
      </c>
      <c r="K17" s="75"/>
      <c r="AW17" s="88"/>
      <c r="AZ17" s="38"/>
    </row>
    <row r="18" spans="1:52" x14ac:dyDescent="0.3">
      <c r="A18" s="71">
        <v>42367</v>
      </c>
      <c r="B18" s="72">
        <v>13</v>
      </c>
      <c r="C18" s="73" t="s">
        <v>320</v>
      </c>
      <c r="D18" s="73" t="s">
        <v>321</v>
      </c>
      <c r="E18" s="73" t="s">
        <v>283</v>
      </c>
      <c r="F18" s="78">
        <v>917</v>
      </c>
      <c r="G18" s="73" t="s">
        <v>258</v>
      </c>
      <c r="H18" s="73" t="s">
        <v>325</v>
      </c>
      <c r="I18" s="73" t="s">
        <v>261</v>
      </c>
      <c r="J18" s="73" t="s">
        <v>262</v>
      </c>
      <c r="K18" s="79"/>
      <c r="AW18" s="88"/>
      <c r="AX18" s="38"/>
      <c r="AZ18" s="38"/>
    </row>
    <row r="19" spans="1:52" x14ac:dyDescent="0.3">
      <c r="A19" s="76">
        <v>42368</v>
      </c>
      <c r="B19" s="73">
        <v>14</v>
      </c>
      <c r="C19" s="72" t="s">
        <v>329</v>
      </c>
      <c r="D19" s="77" t="s">
        <v>330</v>
      </c>
      <c r="E19" s="77" t="s">
        <v>286</v>
      </c>
      <c r="F19" s="74">
        <v>1088</v>
      </c>
      <c r="G19" s="72" t="s">
        <v>258</v>
      </c>
      <c r="H19" s="72" t="s">
        <v>299</v>
      </c>
      <c r="I19" s="72" t="s">
        <v>261</v>
      </c>
      <c r="J19" s="72" t="s">
        <v>262</v>
      </c>
      <c r="K19" s="75"/>
      <c r="AW19" s="88"/>
      <c r="AX19" s="38"/>
      <c r="AZ19" s="38"/>
    </row>
    <row r="20" spans="1:52" x14ac:dyDescent="0.3">
      <c r="A20" s="71">
        <v>42368</v>
      </c>
      <c r="B20" s="72">
        <v>15</v>
      </c>
      <c r="C20" s="73" t="s">
        <v>331</v>
      </c>
      <c r="D20" s="73" t="s">
        <v>332</v>
      </c>
      <c r="E20" s="73" t="s">
        <v>333</v>
      </c>
      <c r="F20" s="78">
        <v>87</v>
      </c>
      <c r="G20" s="73" t="s">
        <v>258</v>
      </c>
      <c r="H20" s="72" t="s">
        <v>334</v>
      </c>
      <c r="I20" s="73" t="s">
        <v>285</v>
      </c>
      <c r="J20" s="73" t="s">
        <v>262</v>
      </c>
      <c r="K20" s="79"/>
      <c r="AW20" s="88"/>
      <c r="AX20" s="38"/>
      <c r="AY20" s="38"/>
      <c r="AZ20" s="38"/>
    </row>
    <row r="21" spans="1:52" x14ac:dyDescent="0.3">
      <c r="A21" s="76">
        <v>42369</v>
      </c>
      <c r="B21" s="73">
        <v>16</v>
      </c>
      <c r="C21" s="72" t="s">
        <v>339</v>
      </c>
      <c r="D21" s="77" t="s">
        <v>340</v>
      </c>
      <c r="E21" s="77" t="s">
        <v>347</v>
      </c>
      <c r="F21" s="74">
        <v>228</v>
      </c>
      <c r="G21" s="72" t="s">
        <v>258</v>
      </c>
      <c r="H21" s="72" t="s">
        <v>348</v>
      </c>
      <c r="I21" s="72" t="s">
        <v>261</v>
      </c>
      <c r="J21" s="72" t="s">
        <v>262</v>
      </c>
      <c r="K21" s="75"/>
      <c r="AW21" s="88"/>
      <c r="AX21" s="38"/>
      <c r="AY21" s="38"/>
      <c r="AZ21" s="38"/>
    </row>
    <row r="22" spans="1:52" x14ac:dyDescent="0.3">
      <c r="A22" s="71">
        <v>42370</v>
      </c>
      <c r="B22" s="72">
        <v>18</v>
      </c>
      <c r="C22" s="73" t="s">
        <v>345</v>
      </c>
      <c r="D22" s="73" t="s">
        <v>346</v>
      </c>
      <c r="E22" s="73" t="s">
        <v>294</v>
      </c>
      <c r="F22" s="78">
        <v>800</v>
      </c>
      <c r="G22" s="73" t="s">
        <v>258</v>
      </c>
      <c r="H22" s="73" t="s">
        <v>295</v>
      </c>
      <c r="I22" s="73" t="s">
        <v>261</v>
      </c>
      <c r="J22" s="73" t="s">
        <v>262</v>
      </c>
      <c r="K22" s="79"/>
      <c r="AW22" s="88"/>
      <c r="AX22" s="38"/>
      <c r="AY22" s="38"/>
      <c r="AZ22" s="38"/>
    </row>
    <row r="23" spans="1:52" x14ac:dyDescent="0.3">
      <c r="A23" s="76">
        <v>42370</v>
      </c>
      <c r="B23" s="73">
        <v>19</v>
      </c>
      <c r="C23" s="72" t="s">
        <v>302</v>
      </c>
      <c r="D23" s="77" t="s">
        <v>349</v>
      </c>
      <c r="E23" s="77" t="s">
        <v>294</v>
      </c>
      <c r="F23" s="81" t="s">
        <v>352</v>
      </c>
      <c r="G23" s="72" t="s">
        <v>258</v>
      </c>
      <c r="H23" s="72" t="s">
        <v>348</v>
      </c>
      <c r="I23" s="72" t="s">
        <v>261</v>
      </c>
      <c r="J23" s="72" t="s">
        <v>262</v>
      </c>
      <c r="K23" s="82"/>
      <c r="AW23" s="88"/>
      <c r="AX23" s="38"/>
      <c r="AY23" s="38"/>
      <c r="AZ23" s="38"/>
    </row>
    <row r="24" spans="1:52" x14ac:dyDescent="0.3">
      <c r="A24" s="71">
        <v>42371</v>
      </c>
      <c r="B24" s="83">
        <v>20</v>
      </c>
      <c r="C24" s="73" t="s">
        <v>345</v>
      </c>
      <c r="D24" s="73" t="s">
        <v>351</v>
      </c>
      <c r="E24" s="73" t="s">
        <v>294</v>
      </c>
      <c r="F24" s="78">
        <v>800</v>
      </c>
      <c r="G24" s="73" t="s">
        <v>258</v>
      </c>
      <c r="H24" s="73" t="s">
        <v>295</v>
      </c>
      <c r="I24" s="73" t="s">
        <v>261</v>
      </c>
      <c r="J24" s="73" t="s">
        <v>262</v>
      </c>
      <c r="K24" s="79"/>
      <c r="AW24" s="88"/>
      <c r="AX24" s="38"/>
      <c r="AY24" s="38"/>
      <c r="AZ24" s="38"/>
    </row>
    <row r="25" spans="1:52" x14ac:dyDescent="0.3">
      <c r="A25" s="76">
        <v>42372</v>
      </c>
      <c r="B25" s="84">
        <v>21</v>
      </c>
      <c r="C25" s="72" t="s">
        <v>331</v>
      </c>
      <c r="D25" s="77" t="s">
        <v>357</v>
      </c>
      <c r="E25" s="77" t="s">
        <v>294</v>
      </c>
      <c r="F25" s="81">
        <v>800</v>
      </c>
      <c r="G25" s="72" t="s">
        <v>258</v>
      </c>
      <c r="H25" s="72" t="s">
        <v>295</v>
      </c>
      <c r="I25" s="72" t="s">
        <v>261</v>
      </c>
      <c r="J25" s="72" t="s">
        <v>262</v>
      </c>
      <c r="K25" s="75"/>
      <c r="AW25" s="88"/>
      <c r="AX25" s="38"/>
      <c r="AY25" s="38"/>
      <c r="AZ25" s="38"/>
    </row>
    <row r="26" spans="1:52" x14ac:dyDescent="0.3">
      <c r="A26" s="71">
        <v>42372</v>
      </c>
      <c r="B26" s="83">
        <v>22</v>
      </c>
      <c r="C26" s="73" t="s">
        <v>359</v>
      </c>
      <c r="D26" s="73" t="s">
        <v>360</v>
      </c>
      <c r="E26" s="73" t="s">
        <v>294</v>
      </c>
      <c r="F26" s="78" t="s">
        <v>361</v>
      </c>
      <c r="G26" s="73" t="s">
        <v>258</v>
      </c>
      <c r="H26" s="73" t="s">
        <v>362</v>
      </c>
      <c r="I26" s="73" t="s">
        <v>285</v>
      </c>
      <c r="J26" s="73" t="s">
        <v>262</v>
      </c>
      <c r="K26" s="79"/>
      <c r="AW26" s="88"/>
      <c r="AX26" s="38"/>
      <c r="AY26" s="38"/>
      <c r="AZ26" s="38"/>
    </row>
    <row r="27" spans="1:52" x14ac:dyDescent="0.3">
      <c r="A27" s="85">
        <v>42373</v>
      </c>
      <c r="B27" s="86">
        <v>23</v>
      </c>
      <c r="C27" s="87" t="s">
        <v>363</v>
      </c>
      <c r="D27" s="87" t="s">
        <v>360</v>
      </c>
      <c r="E27" s="73" t="s">
        <v>294</v>
      </c>
      <c r="F27" s="81">
        <v>800</v>
      </c>
      <c r="G27" s="72" t="s">
        <v>258</v>
      </c>
      <c r="H27" s="72" t="s">
        <v>368</v>
      </c>
      <c r="I27" s="72" t="s">
        <v>261</v>
      </c>
      <c r="J27" s="72" t="s">
        <v>262</v>
      </c>
      <c r="K27" s="82"/>
      <c r="AW27" s="88"/>
      <c r="AX27" s="38"/>
      <c r="AY27" s="38"/>
      <c r="AZ27" s="38"/>
    </row>
    <row r="28" spans="1:52" x14ac:dyDescent="0.3">
      <c r="A28" s="76">
        <v>42373</v>
      </c>
      <c r="B28" s="89">
        <v>24</v>
      </c>
      <c r="C28" s="73" t="s">
        <v>365</v>
      </c>
      <c r="D28" s="73" t="s">
        <v>366</v>
      </c>
      <c r="E28" s="90" t="s">
        <v>294</v>
      </c>
      <c r="F28" s="78">
        <v>800</v>
      </c>
      <c r="G28" s="73" t="s">
        <v>258</v>
      </c>
      <c r="H28" s="73" t="s">
        <v>368</v>
      </c>
      <c r="I28" s="73" t="s">
        <v>261</v>
      </c>
      <c r="J28" s="73" t="s">
        <v>262</v>
      </c>
      <c r="K28" s="79"/>
      <c r="AW28" s="88"/>
      <c r="AX28" s="38"/>
      <c r="AY28" s="38"/>
      <c r="AZ28" s="38"/>
    </row>
    <row r="29" spans="1:52" x14ac:dyDescent="0.3">
      <c r="A29" s="91">
        <v>42374</v>
      </c>
      <c r="B29" s="74">
        <v>25</v>
      </c>
      <c r="C29" s="77" t="s">
        <v>369</v>
      </c>
      <c r="D29" s="72" t="s">
        <v>370</v>
      </c>
      <c r="E29" s="90" t="s">
        <v>294</v>
      </c>
      <c r="F29" s="81">
        <v>1001</v>
      </c>
      <c r="G29" s="72" t="s">
        <v>258</v>
      </c>
      <c r="H29" s="72" t="s">
        <v>371</v>
      </c>
      <c r="I29" s="72" t="s">
        <v>261</v>
      </c>
      <c r="J29" s="72" t="s">
        <v>296</v>
      </c>
      <c r="K29" s="75"/>
      <c r="AW29" s="88"/>
      <c r="AX29" s="38"/>
      <c r="AY29" s="38"/>
      <c r="AZ29" s="38"/>
    </row>
    <row r="30" spans="1:52" x14ac:dyDescent="0.3">
      <c r="A30" s="76">
        <v>42374</v>
      </c>
      <c r="B30" s="89">
        <v>26</v>
      </c>
      <c r="C30" s="73" t="s">
        <v>374</v>
      </c>
      <c r="D30" s="72" t="s">
        <v>375</v>
      </c>
      <c r="E30" s="90" t="s">
        <v>294</v>
      </c>
      <c r="F30" s="78">
        <v>98</v>
      </c>
      <c r="G30" s="73" t="s">
        <v>258</v>
      </c>
      <c r="H30" s="73" t="s">
        <v>298</v>
      </c>
      <c r="I30" s="73" t="s">
        <v>261</v>
      </c>
      <c r="J30" s="73" t="s">
        <v>296</v>
      </c>
      <c r="K30" s="79"/>
      <c r="AW30" s="88"/>
      <c r="AX30" s="38"/>
      <c r="AY30" s="38"/>
      <c r="AZ30" s="38"/>
    </row>
    <row r="31" spans="1:52" x14ac:dyDescent="0.3">
      <c r="A31" s="76">
        <v>42375</v>
      </c>
      <c r="B31" s="78">
        <v>27</v>
      </c>
      <c r="C31" s="92" t="s">
        <v>376</v>
      </c>
      <c r="D31" s="87" t="s">
        <v>377</v>
      </c>
      <c r="E31" s="92" t="s">
        <v>294</v>
      </c>
      <c r="F31" s="81" t="s">
        <v>361</v>
      </c>
      <c r="G31" s="72" t="s">
        <v>258</v>
      </c>
      <c r="H31" s="72" t="s">
        <v>368</v>
      </c>
      <c r="I31" s="72" t="s">
        <v>285</v>
      </c>
      <c r="J31" s="72" t="s">
        <v>296</v>
      </c>
      <c r="K31" s="82"/>
      <c r="AW31" s="88"/>
      <c r="AX31" s="38"/>
      <c r="AY31" s="38"/>
      <c r="AZ31" s="38"/>
    </row>
    <row r="32" spans="1:52" x14ac:dyDescent="0.3">
      <c r="A32" s="91">
        <v>42375</v>
      </c>
      <c r="B32" s="93">
        <v>28</v>
      </c>
      <c r="C32" s="78" t="s">
        <v>380</v>
      </c>
      <c r="D32" s="73" t="s">
        <v>381</v>
      </c>
      <c r="E32" s="92" t="s">
        <v>294</v>
      </c>
      <c r="F32" s="78">
        <v>962</v>
      </c>
      <c r="G32" s="73" t="s">
        <v>258</v>
      </c>
      <c r="H32" s="73" t="s">
        <v>382</v>
      </c>
      <c r="I32" s="73" t="s">
        <v>285</v>
      </c>
      <c r="J32" s="73" t="s">
        <v>262</v>
      </c>
      <c r="K32" s="79"/>
      <c r="AW32" s="94"/>
      <c r="AX32" s="38"/>
      <c r="AY32" s="38"/>
      <c r="AZ32" s="38"/>
    </row>
    <row r="33" spans="1:52" x14ac:dyDescent="0.3">
      <c r="A33" s="95">
        <v>42376</v>
      </c>
      <c r="B33" s="73">
        <v>29</v>
      </c>
      <c r="C33" s="78" t="s">
        <v>383</v>
      </c>
      <c r="D33" s="72" t="s">
        <v>384</v>
      </c>
      <c r="E33" s="92" t="s">
        <v>294</v>
      </c>
      <c r="F33" s="81">
        <v>909</v>
      </c>
      <c r="G33" s="72" t="s">
        <v>258</v>
      </c>
      <c r="H33" s="72" t="s">
        <v>325</v>
      </c>
      <c r="I33" s="72" t="s">
        <v>285</v>
      </c>
      <c r="J33" s="72" t="s">
        <v>296</v>
      </c>
      <c r="K33" s="75"/>
      <c r="AW33" s="88"/>
      <c r="AX33" s="38"/>
      <c r="AY33" s="38"/>
      <c r="AZ33" s="38"/>
    </row>
    <row r="34" spans="1:52" x14ac:dyDescent="0.3">
      <c r="A34" s="95">
        <v>42377</v>
      </c>
      <c r="B34" s="87">
        <v>30</v>
      </c>
      <c r="C34" s="92" t="s">
        <v>385</v>
      </c>
      <c r="D34" s="93" t="s">
        <v>386</v>
      </c>
      <c r="E34" s="92" t="s">
        <v>283</v>
      </c>
      <c r="F34" s="78">
        <v>1014</v>
      </c>
      <c r="G34" s="73" t="s">
        <v>258</v>
      </c>
      <c r="H34" s="73" t="s">
        <v>298</v>
      </c>
      <c r="I34" s="73" t="s">
        <v>388</v>
      </c>
      <c r="J34" s="73" t="s">
        <v>296</v>
      </c>
      <c r="K34" s="79"/>
      <c r="AW34" s="88"/>
      <c r="AX34" s="38"/>
      <c r="AY34" s="38"/>
      <c r="AZ34" s="38"/>
    </row>
    <row r="35" spans="1:52" x14ac:dyDescent="0.3">
      <c r="A35" s="96">
        <v>42379</v>
      </c>
      <c r="B35" s="73">
        <v>31</v>
      </c>
      <c r="C35" s="78" t="s">
        <v>383</v>
      </c>
      <c r="D35" s="78" t="s">
        <v>391</v>
      </c>
      <c r="E35" s="78" t="s">
        <v>294</v>
      </c>
      <c r="F35" s="81" t="s">
        <v>393</v>
      </c>
      <c r="G35" s="72" t="s">
        <v>258</v>
      </c>
      <c r="H35" s="72" t="s">
        <v>295</v>
      </c>
      <c r="I35" s="72" t="s">
        <v>285</v>
      </c>
      <c r="J35" s="72" t="s">
        <v>296</v>
      </c>
      <c r="K35" s="82"/>
      <c r="N35" s="40"/>
      <c r="AW35" s="88"/>
      <c r="AX35" s="38"/>
      <c r="AY35" s="38"/>
      <c r="AZ35" s="38"/>
    </row>
    <row r="36" spans="1:52" x14ac:dyDescent="0.3">
      <c r="A36" s="97">
        <v>42380</v>
      </c>
      <c r="B36" s="77">
        <v>32</v>
      </c>
      <c r="C36" s="73" t="s">
        <v>394</v>
      </c>
      <c r="D36" s="73" t="s">
        <v>392</v>
      </c>
      <c r="E36" s="73" t="s">
        <v>294</v>
      </c>
      <c r="F36" s="78">
        <v>917</v>
      </c>
      <c r="G36" s="73" t="s">
        <v>258</v>
      </c>
      <c r="H36" s="73" t="s">
        <v>395</v>
      </c>
      <c r="I36" s="73" t="s">
        <v>285</v>
      </c>
      <c r="J36" s="73" t="s">
        <v>296</v>
      </c>
      <c r="K36" s="79"/>
      <c r="AW36" s="88"/>
      <c r="AX36" s="38"/>
      <c r="AY36" s="38"/>
      <c r="AZ36" s="38"/>
    </row>
    <row r="37" spans="1:52" x14ac:dyDescent="0.3">
      <c r="A37" s="76">
        <v>42381</v>
      </c>
      <c r="B37" s="73">
        <v>33</v>
      </c>
      <c r="C37" s="93" t="s">
        <v>345</v>
      </c>
      <c r="D37" s="73" t="s">
        <v>397</v>
      </c>
      <c r="E37" s="90" t="s">
        <v>294</v>
      </c>
      <c r="F37" s="81" t="s">
        <v>398</v>
      </c>
      <c r="G37" s="72" t="s">
        <v>258</v>
      </c>
      <c r="H37" s="72" t="s">
        <v>371</v>
      </c>
      <c r="I37" s="72" t="s">
        <v>285</v>
      </c>
      <c r="J37" s="72" t="s">
        <v>262</v>
      </c>
      <c r="K37" s="75"/>
      <c r="AW37" s="88"/>
      <c r="AX37" s="38"/>
      <c r="AY37" s="38"/>
      <c r="AZ37" s="38"/>
    </row>
    <row r="38" spans="1:52" x14ac:dyDescent="0.3">
      <c r="A38" s="98">
        <v>42381</v>
      </c>
      <c r="B38" s="73">
        <v>34</v>
      </c>
      <c r="C38" s="78" t="s">
        <v>228</v>
      </c>
      <c r="D38" s="77" t="s">
        <v>403</v>
      </c>
      <c r="E38" s="93" t="s">
        <v>404</v>
      </c>
      <c r="F38" s="78">
        <v>875</v>
      </c>
      <c r="G38" s="73" t="s">
        <v>258</v>
      </c>
      <c r="H38" s="73" t="s">
        <v>395</v>
      </c>
      <c r="I38" s="73" t="s">
        <v>285</v>
      </c>
      <c r="J38" s="73" t="s">
        <v>262</v>
      </c>
      <c r="K38" s="99"/>
      <c r="AW38" s="88"/>
      <c r="AX38" s="38"/>
      <c r="AY38" s="38"/>
      <c r="AZ38" s="38"/>
    </row>
    <row r="39" spans="1:52" x14ac:dyDescent="0.3">
      <c r="A39" s="98">
        <v>42382</v>
      </c>
      <c r="B39" s="87">
        <v>35</v>
      </c>
      <c r="C39" s="78" t="s">
        <v>345</v>
      </c>
      <c r="D39" s="87" t="s">
        <v>401</v>
      </c>
      <c r="E39" s="78" t="s">
        <v>294</v>
      </c>
      <c r="F39" s="73">
        <v>962</v>
      </c>
      <c r="G39" s="87" t="s">
        <v>258</v>
      </c>
      <c r="H39" s="73" t="s">
        <v>405</v>
      </c>
      <c r="I39" s="73" t="s">
        <v>285</v>
      </c>
      <c r="J39" s="78" t="s">
        <v>262</v>
      </c>
      <c r="K39" s="100"/>
      <c r="AW39" s="94"/>
      <c r="AX39" s="38"/>
      <c r="AY39" s="38"/>
      <c r="AZ39" s="38"/>
    </row>
    <row r="40" spans="1:52" x14ac:dyDescent="0.3">
      <c r="A40" s="95"/>
      <c r="B40" s="73"/>
      <c r="C40" s="78"/>
      <c r="D40" s="73"/>
      <c r="E40" s="90"/>
      <c r="F40" s="77"/>
      <c r="G40" s="73"/>
      <c r="H40" s="77"/>
      <c r="I40" s="72"/>
      <c r="J40" s="93"/>
      <c r="K40" s="101"/>
      <c r="AW40" s="94"/>
      <c r="AX40" s="38"/>
      <c r="AY40" s="38"/>
      <c r="AZ40" s="38"/>
    </row>
    <row r="41" spans="1:52" x14ac:dyDescent="0.3">
      <c r="A41" s="76"/>
      <c r="B41" s="77"/>
      <c r="C41" s="78"/>
      <c r="D41" s="77"/>
      <c r="E41" s="102"/>
      <c r="F41" s="73"/>
      <c r="G41" s="77"/>
      <c r="H41" s="73"/>
      <c r="I41" s="84"/>
      <c r="J41" s="73"/>
      <c r="K41" s="75"/>
      <c r="AW41" s="94"/>
      <c r="AX41" s="38"/>
      <c r="AY41" s="38"/>
      <c r="AZ41" s="38"/>
    </row>
    <row r="42" spans="1:52" x14ac:dyDescent="0.3">
      <c r="A42" s="91"/>
      <c r="B42" s="73"/>
      <c r="C42" s="78"/>
      <c r="D42" s="73"/>
      <c r="E42" s="84"/>
      <c r="F42" s="72"/>
      <c r="G42" s="73"/>
      <c r="H42" s="73"/>
      <c r="I42" s="78"/>
      <c r="J42" s="72"/>
      <c r="K42" s="103"/>
      <c r="AW42" s="94"/>
      <c r="AX42" s="38"/>
      <c r="AY42" s="38"/>
      <c r="AZ42" s="38"/>
    </row>
    <row r="43" spans="1:52" x14ac:dyDescent="0.3">
      <c r="A43" s="76"/>
      <c r="B43" s="87"/>
      <c r="C43" s="78"/>
      <c r="D43" s="73"/>
      <c r="E43" s="73"/>
      <c r="F43" s="92"/>
      <c r="G43" s="78"/>
      <c r="H43" s="77"/>
      <c r="I43" s="78"/>
      <c r="J43" s="78"/>
      <c r="K43" s="104"/>
      <c r="L43" s="40"/>
      <c r="AW43" s="94"/>
      <c r="AX43" s="38"/>
      <c r="AY43" s="38"/>
      <c r="AZ43" s="38"/>
    </row>
    <row r="44" spans="1:52" x14ac:dyDescent="0.3">
      <c r="A44" s="76"/>
      <c r="B44" s="73"/>
      <c r="C44" s="93"/>
      <c r="D44" s="77"/>
      <c r="E44" s="72"/>
      <c r="F44" s="78"/>
      <c r="G44" s="90"/>
      <c r="H44" s="87"/>
      <c r="I44" s="92"/>
      <c r="J44" s="93"/>
      <c r="K44" s="75"/>
      <c r="AW44" s="94"/>
      <c r="AX44" s="38"/>
      <c r="AY44" s="38"/>
      <c r="AZ44" s="38"/>
    </row>
    <row r="45" spans="1:52" x14ac:dyDescent="0.3">
      <c r="A45" s="76"/>
      <c r="B45" s="78"/>
      <c r="C45" s="78"/>
      <c r="D45" s="73"/>
      <c r="E45" s="73"/>
      <c r="F45" s="90"/>
      <c r="G45" s="93"/>
      <c r="H45" s="73"/>
      <c r="I45" s="78"/>
      <c r="J45" s="78"/>
      <c r="K45" s="101"/>
      <c r="AW45" s="105"/>
      <c r="AX45" s="38"/>
      <c r="AY45" s="38"/>
      <c r="AZ45" s="38"/>
    </row>
    <row r="46" spans="1:52" x14ac:dyDescent="0.3">
      <c r="A46" s="76"/>
      <c r="B46" s="92"/>
      <c r="C46" s="92"/>
      <c r="D46" s="92"/>
      <c r="E46" s="106"/>
      <c r="F46" s="73"/>
      <c r="G46" s="78"/>
      <c r="H46" s="73"/>
      <c r="I46" s="78"/>
      <c r="J46" s="78"/>
      <c r="K46" s="100"/>
      <c r="L46" s="63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W46" s="94"/>
      <c r="AX46" s="38"/>
      <c r="AY46" s="38"/>
      <c r="AZ46" s="38"/>
    </row>
    <row r="47" spans="1:52" x14ac:dyDescent="0.3">
      <c r="A47" s="76"/>
      <c r="B47" s="73"/>
      <c r="C47" s="84"/>
      <c r="D47" s="73"/>
      <c r="E47" s="73"/>
      <c r="F47" s="78"/>
      <c r="G47" s="73"/>
      <c r="H47" s="90"/>
      <c r="I47" s="73"/>
      <c r="J47" s="78"/>
      <c r="K47" s="75"/>
      <c r="L47" s="60"/>
      <c r="AW47" s="94"/>
      <c r="AX47" s="38"/>
      <c r="AY47" s="38"/>
      <c r="AZ47" s="38"/>
    </row>
    <row r="48" spans="1:52" x14ac:dyDescent="0.3">
      <c r="A48" s="91"/>
      <c r="B48" s="73"/>
      <c r="C48" s="87"/>
      <c r="D48" s="93"/>
      <c r="E48" s="73"/>
      <c r="F48" s="92"/>
      <c r="G48" s="73"/>
      <c r="H48" s="73"/>
      <c r="I48" s="87"/>
      <c r="J48" s="78"/>
      <c r="K48" s="94"/>
      <c r="L48" s="107"/>
      <c r="M48" s="108"/>
      <c r="AW48" s="94"/>
      <c r="AX48" s="38"/>
      <c r="AY48" s="38"/>
      <c r="AZ48" s="38"/>
    </row>
    <row r="49" spans="1:52" x14ac:dyDescent="0.3">
      <c r="A49" s="76"/>
      <c r="B49" s="87"/>
      <c r="C49" s="73"/>
      <c r="D49" s="87"/>
      <c r="E49" s="73"/>
      <c r="F49" s="73"/>
      <c r="G49" s="73"/>
      <c r="H49" s="87"/>
      <c r="I49" s="78"/>
      <c r="J49" s="92"/>
      <c r="K49" s="100"/>
      <c r="L49" s="107"/>
      <c r="M49" s="108"/>
      <c r="AW49" s="105"/>
      <c r="AX49" s="38"/>
      <c r="AY49" s="38"/>
      <c r="AZ49" s="38"/>
    </row>
    <row r="50" spans="1:52" x14ac:dyDescent="0.3">
      <c r="A50" s="76"/>
      <c r="B50" s="73"/>
      <c r="C50" s="90"/>
      <c r="D50" s="73"/>
      <c r="E50" s="83"/>
      <c r="F50" s="73"/>
      <c r="G50" s="77"/>
      <c r="H50" s="73"/>
      <c r="I50" s="73"/>
      <c r="J50" s="78"/>
      <c r="K50" s="100"/>
      <c r="L50" s="107"/>
      <c r="M50" s="108"/>
      <c r="AW50" s="94"/>
      <c r="AX50" s="38"/>
      <c r="AY50" s="38"/>
      <c r="AZ50" s="38"/>
    </row>
    <row r="51" spans="1:52" x14ac:dyDescent="0.3">
      <c r="A51" s="98"/>
      <c r="B51" s="74"/>
      <c r="C51" s="73"/>
      <c r="D51" s="78"/>
      <c r="E51" s="109"/>
      <c r="F51" s="73"/>
      <c r="G51" s="73"/>
      <c r="H51" s="73"/>
      <c r="I51" s="73"/>
      <c r="J51" s="73"/>
      <c r="K51" s="110"/>
      <c r="L51" s="63"/>
      <c r="AW51" s="40"/>
    </row>
    <row r="52" spans="1:52" x14ac:dyDescent="0.3">
      <c r="A52" s="111"/>
      <c r="B52" s="112"/>
      <c r="C52" s="113"/>
      <c r="D52" s="114"/>
      <c r="E52" s="114"/>
      <c r="F52" s="114"/>
      <c r="G52" s="114"/>
      <c r="H52" s="114"/>
      <c r="I52" s="115"/>
      <c r="J52" s="114"/>
      <c r="K52" s="75"/>
      <c r="L52" s="63"/>
      <c r="AW52" s="40"/>
    </row>
    <row r="53" spans="1:52" x14ac:dyDescent="0.3">
      <c r="A53" s="116"/>
      <c r="B53" s="117"/>
      <c r="C53" s="117"/>
      <c r="D53" s="117"/>
      <c r="E53" s="117"/>
      <c r="F53" s="117"/>
      <c r="G53" s="117"/>
      <c r="H53" s="80"/>
      <c r="I53" s="118"/>
      <c r="J53" s="117"/>
      <c r="K53" s="100"/>
      <c r="L53" s="40"/>
      <c r="AW53" s="40"/>
    </row>
    <row r="54" spans="1:52" x14ac:dyDescent="0.3">
      <c r="A54" s="111"/>
      <c r="B54" s="112"/>
      <c r="C54" s="112"/>
      <c r="D54" s="112"/>
      <c r="E54" s="112"/>
      <c r="F54" s="112"/>
      <c r="G54" s="112"/>
      <c r="H54" s="113"/>
      <c r="I54" s="114"/>
      <c r="J54" s="112"/>
      <c r="K54" s="103"/>
      <c r="L54" s="119"/>
      <c r="AW54" s="40"/>
    </row>
    <row r="55" spans="1:52" x14ac:dyDescent="0.3">
      <c r="A55" s="116"/>
      <c r="B55" s="117"/>
      <c r="C55" s="120"/>
      <c r="D55" s="121"/>
      <c r="E55" s="117"/>
      <c r="F55" s="117"/>
      <c r="G55" s="117"/>
      <c r="H55" s="117"/>
      <c r="I55" s="117"/>
      <c r="J55" s="112"/>
      <c r="K55" s="75"/>
      <c r="L55" s="119"/>
      <c r="AW55" s="40"/>
    </row>
    <row r="56" spans="1:52" x14ac:dyDescent="0.3">
      <c r="A56" s="122"/>
      <c r="B56" s="114"/>
      <c r="C56" s="112"/>
      <c r="D56" s="112"/>
      <c r="E56" s="113"/>
      <c r="F56" s="114"/>
      <c r="G56" s="112"/>
      <c r="H56" s="112"/>
      <c r="I56" s="112"/>
      <c r="J56" s="114"/>
      <c r="K56" s="103"/>
      <c r="AW56" s="40"/>
    </row>
    <row r="57" spans="1:52" x14ac:dyDescent="0.3">
      <c r="A57" s="123"/>
      <c r="B57" s="118"/>
      <c r="C57" s="117"/>
      <c r="D57" s="117"/>
      <c r="E57" s="113"/>
      <c r="F57" s="114"/>
      <c r="G57" s="117"/>
      <c r="H57" s="114"/>
      <c r="I57" s="114"/>
      <c r="J57" s="114"/>
      <c r="K57" s="112" t="s">
        <v>219</v>
      </c>
      <c r="AW57" s="40"/>
    </row>
    <row r="58" spans="1:52" x14ac:dyDescent="0.3">
      <c r="A58" s="124"/>
      <c r="B58" s="114"/>
      <c r="C58" s="112"/>
      <c r="D58" s="112"/>
      <c r="E58" s="112"/>
      <c r="F58" s="118"/>
      <c r="G58" s="112"/>
      <c r="H58" s="114"/>
      <c r="I58" s="121"/>
      <c r="J58" s="125"/>
      <c r="K58" s="121"/>
      <c r="AW58" s="40"/>
    </row>
    <row r="59" spans="1:52" x14ac:dyDescent="0.3">
      <c r="A59" s="126"/>
      <c r="B59" s="127"/>
      <c r="C59" s="128"/>
      <c r="D59" s="112"/>
      <c r="E59" s="118"/>
      <c r="F59" s="112"/>
      <c r="G59" s="128"/>
      <c r="H59" s="114"/>
      <c r="I59" s="114"/>
      <c r="J59" s="112"/>
      <c r="K59" s="112"/>
      <c r="O59" s="40"/>
      <c r="AW59" s="40"/>
    </row>
    <row r="60" spans="1:52" x14ac:dyDescent="0.3">
      <c r="A60" s="124"/>
      <c r="B60" s="114"/>
      <c r="C60" s="112"/>
      <c r="D60" s="112"/>
      <c r="E60" s="118"/>
      <c r="F60" s="114"/>
      <c r="G60" s="117"/>
      <c r="H60" s="114"/>
      <c r="I60" s="125"/>
      <c r="J60" s="114"/>
      <c r="K60" s="117"/>
      <c r="O60" s="40"/>
      <c r="AW60" s="40"/>
    </row>
    <row r="61" spans="1:52" x14ac:dyDescent="0.3">
      <c r="A61" s="111"/>
      <c r="B61" s="128"/>
      <c r="C61" s="128"/>
      <c r="D61" s="114"/>
      <c r="E61" s="114"/>
      <c r="F61" s="114"/>
      <c r="G61" s="114"/>
      <c r="H61" s="114"/>
      <c r="I61" s="114"/>
      <c r="J61" s="112"/>
      <c r="K61" s="129"/>
      <c r="AW61" s="40"/>
    </row>
    <row r="62" spans="1:52" x14ac:dyDescent="0.3">
      <c r="A62" s="130"/>
      <c r="B62" s="114"/>
      <c r="C62" s="114"/>
      <c r="D62" s="114"/>
      <c r="E62" s="114"/>
      <c r="F62" s="118"/>
      <c r="G62" s="118"/>
      <c r="H62" s="125"/>
      <c r="I62" s="118"/>
      <c r="J62" s="121"/>
      <c r="K62" s="131"/>
      <c r="AW62" s="40"/>
    </row>
    <row r="63" spans="1:52" x14ac:dyDescent="0.3">
      <c r="A63" s="111"/>
      <c r="B63" s="128"/>
      <c r="C63" s="127"/>
      <c r="D63" s="127"/>
      <c r="E63" s="125"/>
      <c r="F63" s="114"/>
      <c r="G63" s="114"/>
      <c r="H63" s="118"/>
      <c r="I63" s="114"/>
      <c r="J63" s="118"/>
      <c r="K63" s="132"/>
      <c r="AW63" s="40"/>
    </row>
    <row r="64" spans="1:52" x14ac:dyDescent="0.3">
      <c r="A64" s="122"/>
      <c r="B64" s="112"/>
      <c r="C64" s="118"/>
      <c r="D64" s="114"/>
      <c r="E64" s="133"/>
      <c r="F64" s="134"/>
      <c r="G64" s="135"/>
      <c r="H64" s="135"/>
      <c r="I64" s="118"/>
      <c r="J64" s="133"/>
      <c r="K64" s="136"/>
      <c r="L64" s="119"/>
      <c r="AW64" s="40"/>
    </row>
    <row r="65" spans="1:49" x14ac:dyDescent="0.3">
      <c r="A65" s="137"/>
      <c r="B65" s="128"/>
      <c r="C65" s="114"/>
      <c r="D65" s="127"/>
      <c r="E65" s="113"/>
      <c r="F65" s="135"/>
      <c r="G65" s="134"/>
      <c r="H65" s="135"/>
      <c r="I65" s="114"/>
      <c r="J65" s="114"/>
      <c r="K65" s="138"/>
      <c r="L65" s="119"/>
      <c r="AW65" s="40"/>
    </row>
    <row r="66" spans="1:49" x14ac:dyDescent="0.3">
      <c r="A66" s="126"/>
      <c r="B66" s="114"/>
      <c r="C66" s="114"/>
      <c r="D66" s="134"/>
      <c r="E66" s="114"/>
      <c r="F66" s="114"/>
      <c r="G66" s="114"/>
      <c r="H66" s="114"/>
      <c r="I66" s="134"/>
      <c r="J66" s="134"/>
      <c r="K66" s="138" t="s">
        <v>233</v>
      </c>
      <c r="L66" s="119"/>
    </row>
    <row r="67" spans="1:49" x14ac:dyDescent="0.3">
      <c r="A67" s="122"/>
      <c r="B67" s="112"/>
      <c r="C67" s="113"/>
      <c r="D67" s="118"/>
      <c r="E67" s="134"/>
      <c r="F67" s="134"/>
      <c r="G67" s="114"/>
      <c r="H67" s="114"/>
      <c r="I67" s="135"/>
      <c r="J67" s="134"/>
      <c r="K67" s="138"/>
    </row>
    <row r="68" spans="1:49" x14ac:dyDescent="0.3">
      <c r="A68" s="63"/>
      <c r="B68" s="63"/>
      <c r="C68" s="63"/>
      <c r="D68" s="133"/>
      <c r="E68" s="60"/>
      <c r="F68" s="60"/>
      <c r="G68" s="63"/>
      <c r="H68" s="63"/>
      <c r="I68" s="133"/>
      <c r="J68" s="60"/>
      <c r="K68" s="38"/>
    </row>
    <row r="69" spans="1:49" x14ac:dyDescent="0.3">
      <c r="A69" s="63"/>
      <c r="B69" s="63"/>
      <c r="C69" s="63"/>
      <c r="D69" s="60"/>
      <c r="E69" s="60"/>
      <c r="F69" s="60"/>
      <c r="G69" s="63"/>
      <c r="H69" s="63"/>
      <c r="I69" s="63"/>
      <c r="J69" s="60"/>
      <c r="K69" s="38"/>
    </row>
    <row r="70" spans="1:49" x14ac:dyDescent="0.3">
      <c r="A70" s="63"/>
      <c r="B70" s="63"/>
      <c r="C70" s="63"/>
      <c r="D70" s="60"/>
      <c r="E70" s="60"/>
      <c r="F70" s="60"/>
      <c r="G70" s="63"/>
      <c r="H70" s="63"/>
      <c r="I70" s="63"/>
      <c r="J70" s="60"/>
      <c r="K70" s="38"/>
    </row>
    <row r="71" spans="1:49" x14ac:dyDescent="0.3">
      <c r="A71" s="63"/>
      <c r="B71" s="63"/>
      <c r="C71" s="63"/>
      <c r="D71" s="60"/>
      <c r="E71" s="60"/>
      <c r="F71" s="60"/>
      <c r="G71" s="63"/>
      <c r="H71" s="63"/>
      <c r="I71" s="63"/>
      <c r="J71" s="60"/>
      <c r="K71" s="38"/>
    </row>
    <row r="72" spans="1:49" x14ac:dyDescent="0.3">
      <c r="A72" s="63"/>
      <c r="B72" s="63"/>
      <c r="C72" s="63"/>
      <c r="D72" s="60"/>
      <c r="E72" s="60"/>
      <c r="F72" s="60"/>
      <c r="G72" s="63"/>
      <c r="H72" s="63"/>
      <c r="I72" s="63"/>
      <c r="J72" s="60"/>
      <c r="K72" s="38"/>
    </row>
    <row r="73" spans="1:49" x14ac:dyDescent="0.3">
      <c r="A73" s="63"/>
      <c r="B73" s="63"/>
      <c r="C73" s="63"/>
      <c r="D73" s="60"/>
      <c r="E73" s="60"/>
      <c r="F73" s="60"/>
      <c r="G73" s="63"/>
      <c r="H73" s="63"/>
      <c r="I73" s="63"/>
      <c r="J73" s="60"/>
      <c r="K73" s="38"/>
    </row>
    <row r="74" spans="1:49" x14ac:dyDescent="0.3">
      <c r="A74" s="63"/>
      <c r="B74" s="63"/>
      <c r="C74" s="63"/>
      <c r="D74" s="60"/>
      <c r="E74" s="60"/>
      <c r="F74" s="60"/>
      <c r="G74" s="63"/>
      <c r="H74" s="63"/>
      <c r="I74" s="63"/>
      <c r="J74" s="60"/>
      <c r="K74" s="38"/>
    </row>
    <row r="75" spans="1:49" x14ac:dyDescent="0.3">
      <c r="A75" s="63"/>
      <c r="B75" s="62"/>
      <c r="C75" s="62"/>
      <c r="D75" s="41"/>
      <c r="E75" s="41"/>
      <c r="F75" s="41"/>
      <c r="G75" s="62"/>
      <c r="H75" s="62"/>
      <c r="I75" s="62"/>
      <c r="J75" s="41"/>
    </row>
    <row r="76" spans="1:49" x14ac:dyDescent="0.3">
      <c r="A76" s="61"/>
      <c r="B76" s="40"/>
      <c r="C76" s="40"/>
      <c r="H76" s="40"/>
      <c r="I76" s="40"/>
    </row>
    <row r="77" spans="1:49" x14ac:dyDescent="0.3">
      <c r="A77" s="38"/>
      <c r="B77" s="40"/>
      <c r="C77" s="40"/>
      <c r="H77" s="40"/>
      <c r="I77" s="40"/>
    </row>
    <row r="78" spans="1:49" x14ac:dyDescent="0.3">
      <c r="A78" s="38"/>
      <c r="B78" s="40"/>
      <c r="C78" s="40"/>
      <c r="H78" s="40"/>
      <c r="I78" s="40"/>
    </row>
    <row r="79" spans="1:49" x14ac:dyDescent="0.3">
      <c r="A79" s="38"/>
      <c r="B79" s="40"/>
      <c r="C79" s="40"/>
      <c r="H79" s="40"/>
      <c r="I79" s="40"/>
    </row>
    <row r="80" spans="1:49" x14ac:dyDescent="0.3">
      <c r="A80" s="38"/>
      <c r="B80" s="40"/>
      <c r="C80" s="40"/>
      <c r="H80" s="40"/>
      <c r="I80" s="40"/>
    </row>
    <row r="81" spans="1:9" x14ac:dyDescent="0.3">
      <c r="A81" s="38"/>
      <c r="B81" s="40"/>
      <c r="C81" s="40"/>
      <c r="H81" s="40"/>
      <c r="I81" s="40"/>
    </row>
    <row r="82" spans="1:9" x14ac:dyDescent="0.3">
      <c r="B82" s="40"/>
      <c r="C82" s="40"/>
      <c r="H82" s="40"/>
      <c r="I82" s="40"/>
    </row>
    <row r="83" spans="1:9" x14ac:dyDescent="0.3">
      <c r="B83" s="40"/>
      <c r="C83" s="40"/>
      <c r="H83" s="40"/>
      <c r="I83" s="40"/>
    </row>
    <row r="84" spans="1:9" x14ac:dyDescent="0.3">
      <c r="H84" s="40"/>
      <c r="I84" s="40"/>
    </row>
    <row r="85" spans="1:9" x14ac:dyDescent="0.3">
      <c r="H85" s="40"/>
      <c r="I85" s="40"/>
    </row>
  </sheetData>
  <mergeCells count="9">
    <mergeCell ref="K4:K5"/>
    <mergeCell ref="B1:H1"/>
    <mergeCell ref="I4:J4"/>
    <mergeCell ref="E4:F4"/>
    <mergeCell ref="G4:H4"/>
    <mergeCell ref="A4:A5"/>
    <mergeCell ref="B4:B5"/>
    <mergeCell ref="C4:C5"/>
    <mergeCell ref="D4:D5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191"/>
  <sheetViews>
    <sheetView zoomScale="70" zoomScaleNormal="70" workbookViewId="0">
      <pane xSplit="1" ySplit="10" topLeftCell="B11" activePane="bottomRight" state="frozen"/>
      <selection activeCell="AV84" sqref="AV84"/>
      <selection pane="topRight" activeCell="AV84" sqref="AV84"/>
      <selection pane="bottomLeft" activeCell="AV84" sqref="AV84"/>
      <selection pane="bottomRight" activeCell="B2" sqref="B2"/>
    </sheetView>
  </sheetViews>
  <sheetFormatPr defaultColWidth="11" defaultRowHeight="14.4" x14ac:dyDescent="0.3"/>
  <cols>
    <col min="1" max="1" width="20" style="37" customWidth="1"/>
    <col min="2" max="2" width="16.44140625" style="37" customWidth="1"/>
    <col min="3" max="3" width="12" style="37" customWidth="1"/>
    <col min="4" max="4" width="14.88671875" style="37" customWidth="1"/>
    <col min="5" max="5" width="12.33203125" style="37" customWidth="1"/>
    <col min="6" max="6" width="11.6640625" style="37" bestFit="1" customWidth="1"/>
    <col min="7" max="7" width="14.5546875" style="37" customWidth="1"/>
    <col min="8" max="8" width="9.109375" style="37" customWidth="1"/>
    <col min="9" max="9" width="7.109375" style="37" customWidth="1"/>
    <col min="10" max="10" width="19.33203125" style="37" customWidth="1"/>
    <col min="11" max="11" width="16.109375" style="37" customWidth="1"/>
    <col min="12" max="12" width="11.33203125" style="37" customWidth="1"/>
    <col min="13" max="13" width="10.44140625" style="37" customWidth="1"/>
    <col min="14" max="14" width="13.44140625" style="37" customWidth="1"/>
    <col min="15" max="15" width="10.88671875" style="37" customWidth="1"/>
    <col min="16" max="16" width="12" style="37" customWidth="1"/>
    <col min="17" max="17" width="10.33203125" style="37" customWidth="1"/>
    <col min="18" max="18" width="11" style="37" customWidth="1"/>
    <col min="19" max="19" width="18.5546875" style="37" customWidth="1"/>
    <col min="20" max="20" width="14.44140625" style="37" customWidth="1"/>
    <col min="21" max="21" width="10.5546875" style="37" customWidth="1"/>
    <col min="22" max="22" width="12.109375" style="37" customWidth="1"/>
    <col min="23" max="23" width="13.109375" style="37" customWidth="1"/>
    <col min="24" max="24" width="11.5546875" style="37" customWidth="1"/>
    <col min="25" max="25" width="12.5546875" style="37" customWidth="1"/>
    <col min="26" max="27" width="9.109375" style="37" customWidth="1"/>
    <col min="28" max="28" width="0.109375" style="37" customWidth="1"/>
    <col min="29" max="29" width="18" style="37" customWidth="1"/>
    <col min="30" max="30" width="13.6640625" style="37" customWidth="1"/>
    <col min="31" max="31" width="11.5546875" style="37" customWidth="1"/>
    <col min="32" max="32" width="12.109375" style="37" bestFit="1" customWidth="1"/>
    <col min="33" max="33" width="12.88671875" style="37" customWidth="1"/>
    <col min="34" max="34" width="8.6640625" style="37" customWidth="1"/>
    <col min="35" max="35" width="11.44140625" style="37" customWidth="1"/>
    <col min="36" max="36" width="9.109375" style="37" customWidth="1"/>
    <col min="37" max="37" width="7.33203125" style="37" customWidth="1"/>
    <col min="38" max="38" width="7.109375" style="37" customWidth="1"/>
    <col min="39" max="39" width="16.88671875" style="37" customWidth="1"/>
    <col min="40" max="40" width="14.44140625" style="37" customWidth="1"/>
    <col min="41" max="41" width="12.44140625" style="37" customWidth="1"/>
    <col min="42" max="42" width="12.109375" style="37" bestFit="1" customWidth="1"/>
    <col min="43" max="43" width="13.33203125" style="37" customWidth="1"/>
    <col min="44" max="44" width="11.6640625" style="37" customWidth="1"/>
    <col min="45" max="45" width="12.6640625" style="37" customWidth="1"/>
    <col min="46" max="46" width="9.109375" style="37" customWidth="1"/>
    <col min="47" max="47" width="0.109375" style="37" customWidth="1"/>
    <col min="48" max="48" width="9.109375" style="37" customWidth="1"/>
    <col min="49" max="49" width="21" style="37" customWidth="1"/>
    <col min="50" max="50" width="16.33203125" style="37" customWidth="1"/>
    <col min="51" max="51" width="12.109375" style="37" customWidth="1"/>
    <col min="52" max="52" width="12.109375" style="37" bestFit="1" customWidth="1"/>
    <col min="53" max="53" width="13.5546875" style="37" customWidth="1"/>
    <col min="54" max="54" width="11.44140625" style="37" customWidth="1"/>
    <col min="55" max="55" width="11.5546875" style="37" customWidth="1"/>
    <col min="56" max="58" width="9.109375" style="37" customWidth="1"/>
    <col min="59" max="59" width="20.109375" style="37" customWidth="1"/>
    <col min="60" max="60" width="13" style="37" customWidth="1"/>
    <col min="61" max="61" width="12.109375" style="37" customWidth="1"/>
    <col min="62" max="62" width="12.109375" style="37" bestFit="1" customWidth="1"/>
    <col min="63" max="63" width="13.33203125" style="37" customWidth="1"/>
    <col min="64" max="64" width="13.5546875" style="37" customWidth="1"/>
    <col min="65" max="65" width="13" style="37" customWidth="1"/>
    <col min="66" max="68" width="9.109375" style="37" customWidth="1"/>
    <col min="69" max="69" width="18.5546875" style="37" customWidth="1"/>
    <col min="70" max="70" width="19.6640625" style="37" customWidth="1"/>
    <col min="71" max="71" width="13.109375" style="37" customWidth="1"/>
    <col min="72" max="72" width="12.33203125" style="37" customWidth="1"/>
    <col min="73" max="73" width="12.6640625" style="37" customWidth="1"/>
    <col min="74" max="74" width="10.44140625" style="37" customWidth="1"/>
    <col min="75" max="75" width="11" style="37" customWidth="1"/>
    <col min="76" max="78" width="9.109375" style="37" customWidth="1"/>
    <col min="79" max="79" width="19.109375" style="37" customWidth="1"/>
    <col min="80" max="80" width="16.88671875" style="37" customWidth="1"/>
    <col min="81" max="81" width="11.44140625" style="37" customWidth="1"/>
    <col min="82" max="82" width="12.109375" style="37" bestFit="1" customWidth="1"/>
    <col min="83" max="83" width="13" style="37" customWidth="1"/>
    <col min="84" max="85" width="12.5546875" style="37" customWidth="1"/>
    <col min="86" max="88" width="9.109375" style="37" customWidth="1"/>
    <col min="89" max="89" width="19.33203125" style="37" customWidth="1"/>
    <col min="90" max="90" width="16" style="37" customWidth="1"/>
    <col min="91" max="91" width="12.88671875" style="37" customWidth="1"/>
    <col min="92" max="92" width="12.109375" style="37" bestFit="1" customWidth="1"/>
    <col min="93" max="93" width="13.5546875" style="37" customWidth="1"/>
    <col min="94" max="94" width="14.5546875" style="37" customWidth="1"/>
    <col min="95" max="98" width="9.109375" style="37" customWidth="1"/>
    <col min="99" max="99" width="19.44140625" style="37" customWidth="1"/>
    <col min="100" max="100" width="15.88671875" style="37" customWidth="1"/>
    <col min="101" max="101" width="12" style="37" customWidth="1"/>
    <col min="102" max="102" width="10.33203125" style="37" customWidth="1"/>
    <col min="103" max="103" width="14.6640625" style="37" customWidth="1"/>
    <col min="104" max="104" width="12.5546875" style="37" customWidth="1"/>
    <col min="105" max="108" width="9.109375" style="37" customWidth="1"/>
    <col min="109" max="109" width="19.33203125" style="37" customWidth="1"/>
    <col min="110" max="110" width="17.6640625" style="37" customWidth="1"/>
    <col min="111" max="111" width="10.5546875" style="37" customWidth="1"/>
    <col min="112" max="112" width="12.109375" style="37" bestFit="1" customWidth="1"/>
    <col min="113" max="113" width="11.88671875" style="37" customWidth="1"/>
    <col min="114" max="114" width="11.6640625" style="37" customWidth="1"/>
    <col min="115" max="118" width="9.109375" style="37" customWidth="1"/>
    <col min="119" max="119" width="18.44140625" style="37" customWidth="1"/>
    <col min="120" max="120" width="17.6640625" style="37" customWidth="1"/>
    <col min="121" max="121" width="12.109375" style="37" customWidth="1"/>
    <col min="122" max="122" width="12.109375" style="37" bestFit="1" customWidth="1"/>
    <col min="123" max="124" width="13" style="37" customWidth="1"/>
    <col min="125" max="128" width="9.109375" style="37" customWidth="1"/>
    <col min="129" max="129" width="18.5546875" style="37" customWidth="1"/>
    <col min="130" max="130" width="16.88671875" style="37" customWidth="1"/>
    <col min="131" max="131" width="11.109375" style="37" customWidth="1"/>
    <col min="132" max="132" width="11.6640625" style="37" bestFit="1" customWidth="1"/>
    <col min="133" max="133" width="11.5546875" style="37" customWidth="1"/>
    <col min="134" max="134" width="10.44140625" style="37" customWidth="1"/>
    <col min="135" max="135" width="11.109375" style="37" customWidth="1"/>
    <col min="136" max="138" width="9.109375" style="37" customWidth="1"/>
    <col min="139" max="139" width="21.109375" style="37" customWidth="1"/>
    <col min="140" max="140" width="18.33203125" style="37" customWidth="1"/>
    <col min="141" max="141" width="12" style="37" customWidth="1"/>
    <col min="142" max="142" width="12.44140625" style="37" customWidth="1"/>
    <col min="143" max="143" width="13" style="37" customWidth="1"/>
    <col min="144" max="144" width="12.88671875" style="37" customWidth="1"/>
    <col min="145" max="145" width="10.88671875" style="37" customWidth="1"/>
    <col min="146" max="146" width="8.109375" style="37" customWidth="1"/>
    <col min="147" max="147" width="7.88671875" style="37" customWidth="1"/>
    <col min="148" max="148" width="8.109375" style="37" customWidth="1"/>
    <col min="149" max="149" width="16.6640625" style="37" hidden="1" customWidth="1"/>
    <col min="150" max="150" width="17.6640625" style="37" customWidth="1"/>
    <col min="151" max="151" width="17.44140625" style="37" customWidth="1"/>
    <col min="152" max="152" width="12.33203125" style="37" bestFit="1" customWidth="1"/>
    <col min="153" max="153" width="11.88671875" style="37" customWidth="1"/>
    <col min="154" max="154" width="13.5546875" style="37" customWidth="1"/>
    <col min="155" max="155" width="10.5546875" style="37" customWidth="1"/>
    <col min="156" max="156" width="11.109375" style="37" customWidth="1"/>
    <col min="157" max="157" width="8.44140625" style="37" customWidth="1"/>
    <col min="158" max="158" width="9.33203125" style="37" customWidth="1"/>
    <col min="159" max="159" width="8.5546875" style="37" customWidth="1"/>
    <col min="160" max="160" width="21.5546875" style="37" customWidth="1"/>
    <col min="161" max="161" width="17.88671875" style="37" customWidth="1"/>
    <col min="162" max="162" width="11.88671875" style="37" customWidth="1"/>
    <col min="163" max="163" width="12.6640625" style="37" customWidth="1"/>
    <col min="164" max="164" width="14.109375" style="37" customWidth="1"/>
    <col min="165" max="165" width="11.44140625" style="37" customWidth="1"/>
    <col min="166" max="166" width="13.44140625" style="37" customWidth="1"/>
    <col min="167" max="167" width="9.6640625" style="37" customWidth="1"/>
    <col min="168" max="168" width="11" style="37" customWidth="1"/>
    <col min="169" max="169" width="10.88671875" style="37" customWidth="1"/>
    <col min="170" max="170" width="18" style="37" hidden="1" customWidth="1"/>
    <col min="171" max="171" width="20.6640625" style="37" customWidth="1"/>
    <col min="172" max="172" width="17.44140625" style="37" customWidth="1"/>
    <col min="173" max="173" width="12.109375" style="37" customWidth="1"/>
    <col min="174" max="174" width="12.5546875" style="37" customWidth="1"/>
    <col min="175" max="175" width="13.5546875" style="37" customWidth="1"/>
    <col min="176" max="176" width="11.33203125" style="37" customWidth="1"/>
    <col min="177" max="177" width="12.44140625" style="37" customWidth="1"/>
    <col min="178" max="178" width="12.6640625" style="37" customWidth="1"/>
    <col min="179" max="179" width="19" style="37" customWidth="1"/>
    <col min="180" max="180" width="20.88671875" style="37" customWidth="1"/>
    <col min="181" max="181" width="18.88671875" style="37" customWidth="1"/>
    <col min="182" max="182" width="12.5546875" style="37" customWidth="1"/>
    <col min="183" max="183" width="13.44140625" style="37" customWidth="1"/>
    <col min="184" max="184" width="13.88671875" style="37" customWidth="1"/>
    <col min="185" max="185" width="11.5546875" style="37" customWidth="1"/>
    <col min="186" max="186" width="14.5546875" style="37" customWidth="1"/>
    <col min="187" max="187" width="10" style="37" customWidth="1"/>
    <col min="188" max="188" width="10.109375" style="37" customWidth="1"/>
    <col min="189" max="189" width="9.33203125" style="37" customWidth="1"/>
    <col min="190" max="190" width="21" style="37" customWidth="1"/>
    <col min="191" max="191" width="17.44140625" style="37" customWidth="1"/>
    <col min="192" max="192" width="13.6640625" style="37" customWidth="1"/>
    <col min="193" max="193" width="12.88671875" style="37" customWidth="1"/>
    <col min="194" max="194" width="13.88671875" style="37" customWidth="1"/>
    <col min="195" max="195" width="12" style="37" customWidth="1"/>
    <col min="196" max="196" width="13.6640625" style="37" customWidth="1"/>
    <col min="197" max="197" width="11.33203125" style="37" customWidth="1"/>
    <col min="198" max="198" width="14.109375" style="37" customWidth="1"/>
    <col min="199" max="199" width="20.88671875" style="37" customWidth="1"/>
    <col min="200" max="200" width="12" style="37" hidden="1" customWidth="1"/>
    <col min="201" max="201" width="17.5546875" style="37" customWidth="1"/>
    <col min="202" max="202" width="12.6640625" style="37" customWidth="1"/>
    <col min="203" max="203" width="10.6640625" style="37" customWidth="1"/>
    <col min="204" max="204" width="14.109375" style="37" customWidth="1"/>
    <col min="205" max="205" width="12.44140625" style="37" customWidth="1"/>
    <col min="206" max="206" width="12.6640625" style="37" customWidth="1"/>
    <col min="207" max="208" width="9.109375" style="37" customWidth="1"/>
    <col min="209" max="209" width="10.88671875" style="37" customWidth="1"/>
    <col min="210" max="210" width="21.109375" style="37" customWidth="1"/>
    <col min="211" max="211" width="17.109375" style="37" customWidth="1"/>
    <col min="212" max="212" width="13.109375" style="37" customWidth="1"/>
    <col min="213" max="213" width="11" style="37" customWidth="1"/>
    <col min="214" max="214" width="13.88671875" style="37" customWidth="1"/>
    <col min="215" max="215" width="12.33203125" style="37" customWidth="1"/>
    <col min="216" max="216" width="12.5546875" style="37" customWidth="1"/>
    <col min="217" max="217" width="7.6640625" style="37" customWidth="1"/>
    <col min="218" max="218" width="9.33203125" style="37" customWidth="1"/>
    <col min="219" max="219" width="7.33203125" style="37" customWidth="1"/>
    <col min="220" max="220" width="0.109375" style="37" hidden="1" customWidth="1"/>
    <col min="221" max="221" width="22.5546875" style="37" customWidth="1"/>
    <col min="222" max="222" width="18.88671875" style="37" customWidth="1"/>
    <col min="223" max="223" width="14.5546875" style="37" customWidth="1"/>
    <col min="224" max="224" width="12" style="37" customWidth="1"/>
    <col min="225" max="225" width="12.88671875" style="37" customWidth="1"/>
    <col min="226" max="226" width="11.109375" style="37" customWidth="1"/>
    <col min="227" max="227" width="12.5546875" style="37" customWidth="1"/>
    <col min="228" max="228" width="8.5546875" style="37" customWidth="1"/>
    <col min="229" max="229" width="8.109375" style="37" customWidth="1"/>
    <col min="230" max="230" width="7.6640625" style="37" customWidth="1"/>
    <col min="231" max="231" width="11.33203125" style="37" hidden="1" customWidth="1"/>
    <col min="232" max="232" width="19" style="37" customWidth="1"/>
    <col min="233" max="233" width="17.6640625" style="37" customWidth="1"/>
    <col min="234" max="234" width="13.109375" style="37" customWidth="1"/>
    <col min="235" max="235" width="9.109375" style="37" customWidth="1"/>
    <col min="236" max="236" width="14.109375" style="37" customWidth="1"/>
    <col min="237" max="237" width="11.88671875" style="37" customWidth="1"/>
    <col min="238" max="238" width="11.33203125" style="37" customWidth="1"/>
    <col min="239" max="239" width="10.109375" style="37" customWidth="1"/>
    <col min="240" max="240" width="8.6640625" style="37" customWidth="1"/>
    <col min="241" max="241" width="0.109375" style="37" hidden="1" customWidth="1"/>
    <col min="242" max="242" width="8.109375" style="37" customWidth="1"/>
    <col min="243" max="243" width="20.44140625" style="37" customWidth="1"/>
    <col min="244" max="244" width="17.5546875" style="37" customWidth="1"/>
    <col min="245" max="246" width="11.88671875" style="37" customWidth="1"/>
    <col min="247" max="247" width="12.109375" style="37" customWidth="1"/>
    <col min="248" max="248" width="10.5546875" style="37" customWidth="1"/>
    <col min="249" max="249" width="12" style="37" customWidth="1"/>
    <col min="250" max="250" width="9" style="37" customWidth="1"/>
    <col min="251" max="251" width="11" style="37" hidden="1" customWidth="1"/>
    <col min="252" max="252" width="9.33203125" style="37" customWidth="1"/>
    <col min="253" max="253" width="9.88671875" style="37" customWidth="1"/>
    <col min="254" max="254" width="18.6640625" style="37" customWidth="1"/>
    <col min="255" max="255" width="17.109375" style="37" customWidth="1"/>
    <col min="256" max="256" width="12" style="37" customWidth="1"/>
    <col min="257" max="257" width="13.6640625" style="37" customWidth="1"/>
    <col min="258" max="258" width="13" style="37" customWidth="1"/>
    <col min="259" max="259" width="15.44140625" style="37" customWidth="1"/>
    <col min="260" max="260" width="14.88671875" style="37" customWidth="1"/>
    <col min="261" max="262" width="11" style="37"/>
    <col min="263" max="263" width="22.44140625" style="37" customWidth="1"/>
    <col min="264" max="264" width="17.44140625" style="37" customWidth="1"/>
    <col min="265" max="265" width="13" style="37" customWidth="1"/>
    <col min="266" max="266" width="11.5546875" style="37" customWidth="1"/>
    <col min="267" max="267" width="14.6640625" style="37" customWidth="1"/>
    <col min="268" max="268" width="12.6640625" style="37" customWidth="1"/>
    <col min="269" max="269" width="13.88671875" style="37" customWidth="1"/>
    <col min="270" max="271" width="11" style="37"/>
    <col min="272" max="272" width="20.88671875" style="37" customWidth="1"/>
    <col min="273" max="273" width="15.88671875" style="37" customWidth="1"/>
    <col min="274" max="274" width="13.33203125" style="37" customWidth="1"/>
    <col min="275" max="275" width="12" style="37" customWidth="1"/>
    <col min="276" max="276" width="13.33203125" style="37" customWidth="1"/>
    <col min="277" max="277" width="12.88671875" style="37" customWidth="1"/>
    <col min="278" max="280" width="11" style="37"/>
    <col min="281" max="281" width="19.109375" style="37" customWidth="1"/>
    <col min="282" max="282" width="14.44140625" style="37" customWidth="1"/>
    <col min="283" max="283" width="12.33203125" style="37" customWidth="1"/>
    <col min="284" max="284" width="11.109375" style="37" bestFit="1" customWidth="1"/>
    <col min="285" max="285" width="13.88671875" style="37" customWidth="1"/>
    <col min="286" max="286" width="11.109375" style="37" bestFit="1" customWidth="1"/>
    <col min="287" max="289" width="11" style="37"/>
    <col min="290" max="290" width="18.88671875" style="37" customWidth="1"/>
    <col min="291" max="291" width="14.88671875" style="37" customWidth="1"/>
    <col min="292" max="292" width="11.5546875" style="37" customWidth="1"/>
    <col min="293" max="293" width="11.33203125" style="37" bestFit="1" customWidth="1"/>
    <col min="294" max="294" width="13.6640625" style="37" customWidth="1"/>
    <col min="295" max="295" width="11.109375" style="37" bestFit="1" customWidth="1"/>
    <col min="296" max="297" width="11" style="37"/>
    <col min="298" max="298" width="12.33203125" style="37" customWidth="1"/>
    <col min="299" max="299" width="22" style="37" customWidth="1"/>
    <col min="300" max="300" width="17.5546875" style="37" customWidth="1"/>
    <col min="301" max="301" width="13.6640625" style="37" customWidth="1"/>
    <col min="302" max="302" width="12.5546875" style="37" customWidth="1"/>
    <col min="303" max="303" width="14.44140625" style="37" customWidth="1"/>
    <col min="304" max="304" width="12.109375" style="37" customWidth="1"/>
    <col min="305" max="305" width="14.33203125" style="37" customWidth="1"/>
    <col min="306" max="306" width="9.44140625" style="37" customWidth="1"/>
    <col min="307" max="307" width="9.109375" style="37" customWidth="1"/>
    <col min="308" max="308" width="17.88671875" style="37" customWidth="1"/>
    <col min="309" max="309" width="14.109375" style="37" customWidth="1"/>
    <col min="310" max="310" width="12.109375" style="37" customWidth="1"/>
    <col min="311" max="311" width="11.5546875" style="37" bestFit="1" customWidth="1"/>
    <col min="312" max="312" width="13.88671875" style="37" customWidth="1"/>
    <col min="313" max="313" width="11.109375" style="37" bestFit="1" customWidth="1"/>
    <col min="314" max="316" width="11" style="37"/>
    <col min="317" max="317" width="22" style="37" customWidth="1"/>
    <col min="318" max="318" width="14.44140625" style="37" customWidth="1"/>
    <col min="319" max="319" width="11.109375" style="37" bestFit="1" customWidth="1"/>
    <col min="320" max="320" width="11.5546875" style="37" bestFit="1" customWidth="1"/>
    <col min="321" max="321" width="12.33203125" style="37" customWidth="1"/>
    <col min="322" max="322" width="11.109375" style="37" bestFit="1" customWidth="1"/>
    <col min="323" max="325" width="11" style="37"/>
    <col min="326" max="326" width="16" style="37" customWidth="1"/>
    <col min="327" max="327" width="16.88671875" style="37" customWidth="1"/>
    <col min="328" max="328" width="12.88671875" style="37" customWidth="1"/>
    <col min="329" max="329" width="11.5546875" style="37" bestFit="1" customWidth="1"/>
    <col min="330" max="330" width="14.33203125" style="37" customWidth="1"/>
    <col min="331" max="331" width="11.109375" style="37" bestFit="1" customWidth="1"/>
    <col min="332" max="334" width="11" style="37"/>
    <col min="335" max="335" width="20.6640625" style="37" customWidth="1"/>
    <col min="336" max="336" width="17.33203125" style="37" customWidth="1"/>
    <col min="337" max="337" width="11.6640625" style="37" customWidth="1"/>
    <col min="338" max="338" width="11.109375" style="37" bestFit="1" customWidth="1"/>
    <col min="339" max="339" width="13.5546875" style="37" customWidth="1"/>
    <col min="340" max="340" width="11.109375" style="37" bestFit="1" customWidth="1"/>
    <col min="341" max="343" width="11" style="37"/>
    <col min="344" max="344" width="16.44140625" style="37" customWidth="1"/>
    <col min="345" max="345" width="11.109375" style="37" bestFit="1" customWidth="1"/>
    <col min="346" max="346" width="12.109375" style="37" customWidth="1"/>
    <col min="347" max="347" width="11.109375" style="37" bestFit="1" customWidth="1"/>
    <col min="348" max="348" width="13.5546875" style="37" customWidth="1"/>
    <col min="349" max="349" width="11.109375" style="37" bestFit="1" customWidth="1"/>
    <col min="350" max="352" width="11" style="37"/>
    <col min="353" max="353" width="21.44140625" style="37" bestFit="1" customWidth="1"/>
    <col min="354" max="354" width="17" style="37" customWidth="1"/>
    <col min="355" max="355" width="13.109375" style="37" customWidth="1"/>
    <col min="356" max="356" width="11.109375" style="37" bestFit="1" customWidth="1"/>
    <col min="357" max="357" width="13.5546875" style="37" customWidth="1"/>
    <col min="358" max="358" width="11.109375" style="37" bestFit="1" customWidth="1"/>
    <col min="359" max="361" width="11" style="37"/>
    <col min="362" max="362" width="22.6640625" style="37" customWidth="1"/>
    <col min="363" max="363" width="17" style="37" customWidth="1"/>
    <col min="364" max="364" width="16.33203125" style="37" customWidth="1"/>
    <col min="365" max="365" width="13" style="37" customWidth="1"/>
    <col min="366" max="366" width="14.109375" style="37" customWidth="1"/>
    <col min="367" max="367" width="16" style="37" customWidth="1"/>
    <col min="368" max="368" width="16.44140625" style="37" customWidth="1"/>
    <col min="369" max="370" width="11" style="37"/>
    <col min="371" max="371" width="21.109375" style="37" customWidth="1"/>
    <col min="372" max="372" width="17.6640625" style="37" customWidth="1"/>
    <col min="373" max="373" width="13.44140625" style="37" customWidth="1"/>
    <col min="374" max="374" width="10.33203125" style="37" customWidth="1"/>
    <col min="375" max="375" width="13.88671875" style="37" customWidth="1"/>
    <col min="376" max="376" width="11.109375" style="37" bestFit="1" customWidth="1"/>
    <col min="377" max="377" width="13.44140625" style="37" customWidth="1"/>
    <col min="378" max="378" width="9.5546875" style="37" customWidth="1"/>
    <col min="379" max="379" width="8.88671875" style="37" customWidth="1"/>
    <col min="380" max="380" width="22.109375" style="37" customWidth="1"/>
    <col min="381" max="381" width="17" style="37" customWidth="1"/>
    <col min="382" max="382" width="12.88671875" style="37" customWidth="1"/>
    <col min="383" max="383" width="11.109375" style="37" bestFit="1" customWidth="1"/>
    <col min="384" max="384" width="13.88671875" style="37" customWidth="1"/>
    <col min="385" max="385" width="11.109375" style="37" bestFit="1" customWidth="1"/>
    <col min="386" max="388" width="11" style="37"/>
    <col min="389" max="389" width="21.33203125" style="37" customWidth="1"/>
    <col min="390" max="390" width="16.44140625" style="37" customWidth="1"/>
    <col min="391" max="391" width="12.6640625" style="37" customWidth="1"/>
    <col min="392" max="392" width="11.109375" style="37" bestFit="1" customWidth="1"/>
    <col min="393" max="393" width="14.109375" style="37" customWidth="1"/>
    <col min="394" max="394" width="11.109375" style="37" bestFit="1" customWidth="1"/>
    <col min="395" max="397" width="11" style="37"/>
    <col min="398" max="398" width="23" style="37" customWidth="1"/>
    <col min="399" max="399" width="16" style="37" customWidth="1"/>
    <col min="400" max="400" width="10.6640625" style="37" customWidth="1"/>
    <col min="401" max="401" width="11.109375" style="37" bestFit="1" customWidth="1"/>
    <col min="402" max="402" width="13.88671875" style="37" customWidth="1"/>
    <col min="403" max="403" width="11.6640625" style="37" customWidth="1"/>
    <col min="404" max="404" width="13.5546875" style="37" customWidth="1"/>
    <col min="405" max="406" width="11" style="37"/>
    <col min="407" max="407" width="21.6640625" style="37" customWidth="1"/>
    <col min="408" max="408" width="17.109375" style="37" customWidth="1"/>
    <col min="409" max="409" width="12.88671875" style="37" customWidth="1"/>
    <col min="410" max="410" width="11.109375" style="37" bestFit="1" customWidth="1"/>
    <col min="411" max="411" width="13.88671875" style="37" customWidth="1"/>
    <col min="412" max="412" width="11.109375" style="37" bestFit="1" customWidth="1"/>
    <col min="413" max="415" width="11" style="37"/>
    <col min="416" max="416" width="21" style="37" customWidth="1"/>
    <col min="417" max="417" width="16.44140625" style="37" customWidth="1"/>
    <col min="418" max="418" width="13.109375" style="37" customWidth="1"/>
    <col min="419" max="419" width="12.44140625" style="37" customWidth="1"/>
    <col min="420" max="420" width="14.5546875" style="37" customWidth="1"/>
    <col min="421" max="421" width="12.88671875" style="37" customWidth="1"/>
    <col min="422" max="422" width="13.33203125" style="37" customWidth="1"/>
    <col min="423" max="423" width="11" style="37"/>
    <col min="424" max="424" width="9.5546875" style="37" customWidth="1"/>
    <col min="425" max="425" width="21" style="37" customWidth="1"/>
    <col min="426" max="426" width="17.44140625" style="37" customWidth="1"/>
    <col min="427" max="427" width="13.109375" style="37" customWidth="1"/>
    <col min="428" max="428" width="11.5546875" style="37" bestFit="1" customWidth="1"/>
    <col min="429" max="429" width="13.88671875" style="37" customWidth="1"/>
    <col min="430" max="430" width="12.109375" style="37" customWidth="1"/>
    <col min="431" max="431" width="13.109375" style="37" customWidth="1"/>
    <col min="432" max="433" width="11" style="37"/>
    <col min="434" max="434" width="21.5546875" style="37" customWidth="1"/>
    <col min="435" max="435" width="16.33203125" style="37" customWidth="1"/>
    <col min="436" max="436" width="12.109375" style="37" customWidth="1"/>
    <col min="437" max="437" width="11.5546875" style="37" bestFit="1" customWidth="1"/>
    <col min="438" max="438" width="13.44140625" style="37" customWidth="1"/>
    <col min="439" max="439" width="12" style="37" customWidth="1"/>
    <col min="440" max="442" width="11" style="37"/>
    <col min="443" max="443" width="21.6640625" style="37" customWidth="1"/>
    <col min="444" max="444" width="16.88671875" style="37" customWidth="1"/>
    <col min="445" max="445" width="13.109375" style="37" customWidth="1"/>
    <col min="446" max="446" width="11.5546875" style="37" bestFit="1" customWidth="1"/>
    <col min="447" max="447" width="13.5546875" style="37" customWidth="1"/>
    <col min="448" max="448" width="11.109375" style="37" bestFit="1" customWidth="1"/>
    <col min="449" max="451" width="11" style="37"/>
    <col min="452" max="452" width="21.109375" style="37" customWidth="1"/>
    <col min="453" max="453" width="16.5546875" style="37" customWidth="1"/>
    <col min="454" max="454" width="12.44140625" style="37" customWidth="1"/>
    <col min="455" max="455" width="11.109375" style="37" bestFit="1" customWidth="1"/>
    <col min="456" max="456" width="13.6640625" style="37" customWidth="1"/>
    <col min="457" max="457" width="11.109375" style="37" bestFit="1" customWidth="1"/>
    <col min="458" max="458" width="12.88671875" style="37" customWidth="1"/>
    <col min="459" max="460" width="11" style="37"/>
    <col min="461" max="461" width="21.5546875" style="37" customWidth="1"/>
    <col min="462" max="462" width="17.44140625" style="37" customWidth="1"/>
    <col min="463" max="463" width="13.109375" style="37" customWidth="1"/>
    <col min="464" max="464" width="11.109375" style="37" bestFit="1" customWidth="1"/>
    <col min="465" max="465" width="13.44140625" style="37" customWidth="1"/>
    <col min="466" max="466" width="11.109375" style="37" bestFit="1" customWidth="1"/>
    <col min="467" max="467" width="13.5546875" style="37" customWidth="1"/>
    <col min="468" max="469" width="11" style="37"/>
    <col min="470" max="470" width="21.6640625" style="37" customWidth="1"/>
    <col min="471" max="471" width="16.44140625" style="37" customWidth="1"/>
    <col min="472" max="472" width="12.109375" style="37" customWidth="1"/>
    <col min="473" max="473" width="11.109375" style="37" bestFit="1" customWidth="1"/>
    <col min="474" max="474" width="13.44140625" style="37" customWidth="1"/>
    <col min="475" max="475" width="11.109375" style="37" bestFit="1" customWidth="1"/>
    <col min="476" max="476" width="13.109375" style="37" customWidth="1"/>
    <col min="477" max="478" width="11" style="37"/>
    <col min="479" max="479" width="22.5546875" style="37" customWidth="1"/>
    <col min="480" max="480" width="16.6640625" style="37" customWidth="1"/>
    <col min="481" max="481" width="13.109375" style="37" customWidth="1"/>
    <col min="482" max="482" width="11.109375" style="37" bestFit="1" customWidth="1"/>
    <col min="483" max="483" width="13.88671875" style="37" customWidth="1"/>
    <col min="484" max="484" width="11.109375" style="37" bestFit="1" customWidth="1"/>
    <col min="485" max="487" width="11" style="37"/>
    <col min="488" max="488" width="20.6640625" style="37" customWidth="1"/>
    <col min="489" max="489" width="16.88671875" style="37" customWidth="1"/>
    <col min="490" max="490" width="12.88671875" style="37" customWidth="1"/>
    <col min="491" max="491" width="11.109375" style="37" bestFit="1" customWidth="1"/>
    <col min="492" max="492" width="14.109375" style="37" customWidth="1"/>
    <col min="493" max="493" width="11.109375" style="37" bestFit="1" customWidth="1"/>
    <col min="494" max="496" width="11" style="37"/>
    <col min="497" max="497" width="21" style="37" customWidth="1"/>
    <col min="498" max="498" width="17" style="37" customWidth="1"/>
    <col min="499" max="499" width="12.6640625" style="37" customWidth="1"/>
    <col min="500" max="500" width="11.109375" style="37" bestFit="1" customWidth="1"/>
    <col min="501" max="501" width="15.109375" style="37" customWidth="1"/>
    <col min="502" max="502" width="11.6640625" style="37" customWidth="1"/>
    <col min="503" max="503" width="13.5546875" style="37" customWidth="1"/>
    <col min="504" max="505" width="11" style="37"/>
    <col min="506" max="506" width="19.88671875" style="37" customWidth="1"/>
    <col min="507" max="507" width="17.6640625" style="37" customWidth="1"/>
    <col min="508" max="508" width="12.88671875" style="37" customWidth="1"/>
    <col min="509" max="509" width="11.109375" style="37" bestFit="1" customWidth="1"/>
    <col min="510" max="510" width="14" style="37" customWidth="1"/>
    <col min="511" max="511" width="11.109375" style="37" bestFit="1" customWidth="1"/>
    <col min="512" max="514" width="11" style="37"/>
    <col min="515" max="515" width="20.6640625" style="37" customWidth="1"/>
    <col min="516" max="516" width="17.33203125" style="37" customWidth="1"/>
    <col min="517" max="518" width="11.109375" style="37" bestFit="1" customWidth="1"/>
    <col min="519" max="519" width="13" style="37" customWidth="1"/>
    <col min="520" max="520" width="11.109375" style="37" bestFit="1" customWidth="1"/>
    <col min="521" max="521" width="13.33203125" style="37" customWidth="1"/>
    <col min="522" max="523" width="11" style="37"/>
    <col min="524" max="524" width="19.33203125" style="37" customWidth="1"/>
    <col min="525" max="525" width="15.88671875" style="37" customWidth="1"/>
    <col min="526" max="526" width="12.33203125" style="37" customWidth="1"/>
    <col min="527" max="527" width="11.109375" style="37" bestFit="1" customWidth="1"/>
    <col min="528" max="528" width="12.5546875" style="37" customWidth="1"/>
    <col min="529" max="529" width="11.109375" style="37" bestFit="1" customWidth="1"/>
    <col min="530" max="532" width="11" style="37"/>
    <col min="533" max="533" width="20.6640625" style="37" customWidth="1"/>
    <col min="534" max="534" width="15.88671875" style="37" customWidth="1"/>
    <col min="535" max="535" width="12.33203125" style="37" customWidth="1"/>
    <col min="536" max="536" width="11.109375" style="37" bestFit="1" customWidth="1"/>
    <col min="537" max="537" width="13" style="37" customWidth="1"/>
    <col min="538" max="538" width="11.109375" style="37" bestFit="1" customWidth="1"/>
    <col min="539" max="539" width="12.5546875" style="37" customWidth="1"/>
    <col min="540" max="540" width="11" style="37"/>
    <col min="541" max="541" width="10.44140625" style="37" customWidth="1"/>
    <col min="542" max="542" width="21.33203125" style="37" customWidth="1"/>
    <col min="543" max="543" width="15.88671875" style="37" customWidth="1"/>
    <col min="544" max="544" width="13" style="37" customWidth="1"/>
    <col min="545" max="545" width="12.88671875" style="37" customWidth="1"/>
    <col min="546" max="546" width="13" style="37" customWidth="1"/>
    <col min="547" max="547" width="11.5546875" style="37" customWidth="1"/>
    <col min="548" max="548" width="12.88671875" style="37" customWidth="1"/>
    <col min="549" max="549" width="11" style="37"/>
    <col min="550" max="550" width="8" style="37" customWidth="1"/>
    <col min="551" max="551" width="6.109375" style="37" customWidth="1"/>
    <col min="552" max="552" width="21.33203125" style="37" customWidth="1"/>
    <col min="553" max="553" width="16.5546875" style="37" customWidth="1"/>
    <col min="554" max="554" width="11.5546875" style="37" customWidth="1"/>
    <col min="555" max="555" width="11.109375" style="37" bestFit="1" customWidth="1"/>
    <col min="556" max="556" width="13.33203125" style="37" customWidth="1"/>
    <col min="557" max="557" width="11.109375" style="37" bestFit="1" customWidth="1"/>
    <col min="558" max="558" width="12" style="37" customWidth="1"/>
    <col min="559" max="560" width="11" style="37"/>
    <col min="561" max="561" width="19.88671875" style="37" customWidth="1"/>
    <col min="562" max="562" width="16.44140625" style="37" customWidth="1"/>
    <col min="563" max="563" width="12.88671875" style="37" customWidth="1"/>
    <col min="564" max="564" width="12.5546875" style="37" customWidth="1"/>
    <col min="565" max="565" width="12.6640625" style="37" customWidth="1"/>
    <col min="566" max="566" width="11.5546875" style="37" customWidth="1"/>
    <col min="567" max="567" width="12.5546875" style="37" customWidth="1"/>
    <col min="568" max="569" width="11" style="37"/>
    <col min="570" max="570" width="20" style="37" customWidth="1"/>
    <col min="571" max="571" width="15.88671875" style="37" customWidth="1"/>
    <col min="572" max="572" width="14.5546875" style="37" customWidth="1"/>
    <col min="573" max="573" width="11.109375" style="37" bestFit="1" customWidth="1"/>
    <col min="574" max="574" width="13.5546875" style="37" customWidth="1"/>
    <col min="575" max="575" width="11.109375" style="37" bestFit="1" customWidth="1"/>
    <col min="576" max="576" width="11.6640625" style="37" customWidth="1"/>
    <col min="577" max="578" width="11" style="37"/>
    <col min="579" max="579" width="19.6640625" style="37" customWidth="1"/>
    <col min="580" max="580" width="17.6640625" style="37" customWidth="1"/>
    <col min="581" max="581" width="12.88671875" style="37" customWidth="1"/>
    <col min="582" max="582" width="12" style="37" customWidth="1"/>
    <col min="583" max="583" width="13.5546875" style="37" customWidth="1"/>
    <col min="584" max="584" width="11.109375" style="37" bestFit="1" customWidth="1"/>
    <col min="585" max="587" width="11" style="37"/>
    <col min="588" max="588" width="19.6640625" style="37" customWidth="1"/>
    <col min="589" max="589" width="16.5546875" style="37" customWidth="1"/>
    <col min="590" max="590" width="13.88671875" style="37" customWidth="1"/>
    <col min="591" max="16384" width="11" style="37"/>
  </cols>
  <sheetData>
    <row r="1" spans="1:594" ht="17.25" customHeight="1" x14ac:dyDescent="0.3">
      <c r="A1" s="177" t="s">
        <v>11</v>
      </c>
      <c r="B1" s="177"/>
      <c r="C1" s="177"/>
      <c r="D1" s="177"/>
      <c r="E1" s="177"/>
      <c r="F1" s="177"/>
      <c r="G1" s="177"/>
      <c r="H1" s="177"/>
      <c r="J1" s="177" t="s">
        <v>88</v>
      </c>
      <c r="K1" s="177"/>
      <c r="L1" s="177"/>
      <c r="M1" s="177"/>
      <c r="N1" s="177"/>
      <c r="O1" s="177"/>
      <c r="P1" s="177"/>
      <c r="Q1" s="177"/>
      <c r="S1" s="177" t="s">
        <v>11</v>
      </c>
      <c r="T1" s="177"/>
      <c r="U1" s="177"/>
      <c r="V1" s="177"/>
      <c r="W1" s="177"/>
      <c r="X1" s="177"/>
      <c r="Y1" s="177"/>
      <c r="Z1" s="177"/>
      <c r="AC1" s="177" t="s">
        <v>88</v>
      </c>
      <c r="AD1" s="177"/>
      <c r="AE1" s="177"/>
      <c r="AF1" s="177"/>
      <c r="AG1" s="177"/>
      <c r="AH1" s="177"/>
      <c r="AI1" s="177"/>
      <c r="AJ1" s="177"/>
      <c r="AM1" s="177" t="s">
        <v>88</v>
      </c>
      <c r="AN1" s="177"/>
      <c r="AO1" s="177"/>
      <c r="AP1" s="177"/>
      <c r="AQ1" s="177"/>
      <c r="AR1" s="177"/>
      <c r="AS1" s="177"/>
      <c r="AT1" s="177"/>
      <c r="AW1" s="177" t="s">
        <v>88</v>
      </c>
      <c r="AX1" s="177"/>
      <c r="AY1" s="177"/>
      <c r="AZ1" s="177"/>
      <c r="BA1" s="177"/>
      <c r="BB1" s="177"/>
      <c r="BC1" s="177"/>
      <c r="BD1" s="177"/>
      <c r="BG1" s="177" t="s">
        <v>88</v>
      </c>
      <c r="BH1" s="177"/>
      <c r="BI1" s="177"/>
      <c r="BJ1" s="177"/>
      <c r="BK1" s="177"/>
      <c r="BL1" s="177"/>
      <c r="BM1" s="177"/>
      <c r="BN1" s="177"/>
      <c r="BQ1" s="177" t="s">
        <v>88</v>
      </c>
      <c r="BR1" s="177"/>
      <c r="BS1" s="177"/>
      <c r="BT1" s="177"/>
      <c r="BU1" s="177"/>
      <c r="BV1" s="177"/>
      <c r="BW1" s="177"/>
      <c r="BX1" s="177"/>
      <c r="CA1" s="177" t="s">
        <v>88</v>
      </c>
      <c r="CB1" s="177"/>
      <c r="CC1" s="177"/>
      <c r="CD1" s="177"/>
      <c r="CE1" s="177"/>
      <c r="CF1" s="177"/>
      <c r="CG1" s="177"/>
      <c r="CH1" s="177"/>
      <c r="CK1" s="177" t="s">
        <v>11</v>
      </c>
      <c r="CL1" s="177"/>
      <c r="CM1" s="177"/>
      <c r="CN1" s="177"/>
      <c r="CO1" s="177"/>
      <c r="CP1" s="177"/>
      <c r="CQ1" s="177"/>
      <c r="CR1" s="177"/>
      <c r="CU1" s="177" t="s">
        <v>11</v>
      </c>
      <c r="CV1" s="177"/>
      <c r="CW1" s="177"/>
      <c r="CX1" s="177"/>
      <c r="CY1" s="177"/>
      <c r="CZ1" s="177"/>
      <c r="DA1" s="177"/>
      <c r="DB1" s="177"/>
      <c r="DE1" s="177" t="s">
        <v>11</v>
      </c>
      <c r="DF1" s="177"/>
      <c r="DG1" s="177"/>
      <c r="DH1" s="177"/>
      <c r="DI1" s="177"/>
      <c r="DJ1" s="177"/>
      <c r="DK1" s="177"/>
      <c r="DL1" s="177"/>
      <c r="DO1" s="177" t="s">
        <v>88</v>
      </c>
      <c r="DP1" s="177"/>
      <c r="DQ1" s="177"/>
      <c r="DR1" s="177"/>
      <c r="DS1" s="177"/>
      <c r="DT1" s="177"/>
      <c r="DU1" s="177"/>
      <c r="DV1" s="177"/>
      <c r="DY1" s="177" t="s">
        <v>11</v>
      </c>
      <c r="DZ1" s="177"/>
      <c r="EA1" s="177"/>
      <c r="EB1" s="177"/>
      <c r="EC1" s="177"/>
      <c r="ED1" s="177"/>
      <c r="EE1" s="177"/>
      <c r="EF1" s="177"/>
      <c r="EI1" s="177" t="s">
        <v>88</v>
      </c>
      <c r="EJ1" s="177"/>
      <c r="EK1" s="177"/>
      <c r="EL1" s="177"/>
      <c r="EM1" s="177"/>
      <c r="EN1" s="177"/>
      <c r="EO1" s="177"/>
      <c r="EP1" s="177"/>
      <c r="ES1" s="177" t="s">
        <v>11</v>
      </c>
      <c r="ET1" s="177"/>
      <c r="EU1" s="177"/>
      <c r="EV1" s="177"/>
      <c r="EW1" s="177"/>
      <c r="EX1" s="177"/>
      <c r="EY1" s="177"/>
      <c r="EZ1" s="177"/>
      <c r="FC1" s="177" t="s">
        <v>105</v>
      </c>
      <c r="FD1" s="177"/>
      <c r="FE1" s="177"/>
      <c r="FF1" s="177"/>
      <c r="FG1" s="177"/>
      <c r="FH1" s="177"/>
      <c r="FI1" s="177"/>
      <c r="FJ1" s="177"/>
      <c r="FM1" s="38"/>
      <c r="FN1" s="177" t="s">
        <v>105</v>
      </c>
      <c r="FO1" s="177"/>
      <c r="FP1" s="177"/>
      <c r="FQ1" s="177"/>
      <c r="FR1" s="177"/>
      <c r="FS1" s="177"/>
      <c r="FT1" s="177"/>
      <c r="FU1" s="177"/>
      <c r="FW1" s="177" t="s">
        <v>105</v>
      </c>
      <c r="FX1" s="177"/>
      <c r="FY1" s="177"/>
      <c r="FZ1" s="177"/>
      <c r="GA1" s="177"/>
      <c r="GB1" s="177"/>
      <c r="GC1" s="177"/>
      <c r="GD1" s="177"/>
      <c r="GG1" s="177" t="s">
        <v>105</v>
      </c>
      <c r="GH1" s="177"/>
      <c r="GI1" s="177"/>
      <c r="GJ1" s="177"/>
      <c r="GK1" s="177"/>
      <c r="GL1" s="177"/>
      <c r="GM1" s="177"/>
      <c r="GN1" s="177"/>
      <c r="GQ1" s="177" t="s">
        <v>105</v>
      </c>
      <c r="GR1" s="177"/>
      <c r="GS1" s="177"/>
      <c r="GT1" s="177"/>
      <c r="GU1" s="177"/>
      <c r="GV1" s="177"/>
      <c r="GW1" s="177"/>
      <c r="GX1" s="177"/>
      <c r="HA1" s="177" t="s">
        <v>105</v>
      </c>
      <c r="HB1" s="177"/>
      <c r="HC1" s="177"/>
      <c r="HD1" s="177"/>
      <c r="HE1" s="177"/>
      <c r="HF1" s="177"/>
      <c r="HG1" s="177"/>
      <c r="HH1" s="177"/>
      <c r="HL1" s="177" t="s">
        <v>105</v>
      </c>
      <c r="HM1" s="177"/>
      <c r="HN1" s="177"/>
      <c r="HO1" s="177"/>
      <c r="HP1" s="177"/>
      <c r="HQ1" s="177"/>
      <c r="HR1" s="177"/>
      <c r="HS1" s="177"/>
      <c r="HW1" s="177" t="s">
        <v>105</v>
      </c>
      <c r="HX1" s="177"/>
      <c r="HY1" s="177"/>
      <c r="HZ1" s="177"/>
      <c r="IA1" s="177"/>
      <c r="IB1" s="177"/>
      <c r="IC1" s="177"/>
      <c r="ID1" s="177"/>
      <c r="IH1" s="177" t="s">
        <v>105</v>
      </c>
      <c r="II1" s="177"/>
      <c r="IJ1" s="177"/>
      <c r="IK1" s="177"/>
      <c r="IL1" s="177"/>
      <c r="IM1" s="177"/>
      <c r="IN1" s="177"/>
      <c r="IO1" s="177"/>
      <c r="IS1" s="177" t="s">
        <v>105</v>
      </c>
      <c r="IT1" s="177"/>
      <c r="IU1" s="177"/>
      <c r="IV1" s="177"/>
      <c r="IW1" s="177"/>
      <c r="IX1" s="177"/>
      <c r="IY1" s="177"/>
      <c r="IZ1" s="177"/>
      <c r="JB1" s="177" t="s">
        <v>105</v>
      </c>
      <c r="JC1" s="177"/>
      <c r="JD1" s="177"/>
      <c r="JE1" s="177"/>
      <c r="JF1" s="177"/>
      <c r="JG1" s="177"/>
      <c r="JH1" s="177"/>
      <c r="JI1" s="177"/>
      <c r="JK1" s="177" t="s">
        <v>105</v>
      </c>
      <c r="JL1" s="177"/>
      <c r="JM1" s="177"/>
      <c r="JN1" s="177"/>
      <c r="JO1" s="177"/>
      <c r="JP1" s="177"/>
      <c r="JQ1" s="177"/>
      <c r="JR1" s="177"/>
      <c r="JT1" s="177" t="s">
        <v>105</v>
      </c>
      <c r="JU1" s="177"/>
      <c r="JV1" s="177"/>
      <c r="JW1" s="177"/>
      <c r="JX1" s="177"/>
      <c r="JY1" s="177"/>
      <c r="JZ1" s="177"/>
      <c r="KA1" s="177"/>
      <c r="KC1" s="177" t="s">
        <v>105</v>
      </c>
      <c r="KD1" s="177"/>
      <c r="KE1" s="177"/>
      <c r="KF1" s="177"/>
      <c r="KG1" s="177"/>
      <c r="KH1" s="177"/>
      <c r="KI1" s="177"/>
      <c r="KJ1" s="177"/>
      <c r="KL1" s="177" t="s">
        <v>105</v>
      </c>
      <c r="KM1" s="177"/>
      <c r="KN1" s="177"/>
      <c r="KO1" s="177"/>
      <c r="KP1" s="177"/>
      <c r="KQ1" s="177"/>
      <c r="KR1" s="177"/>
      <c r="KS1" s="177"/>
      <c r="KU1" s="177" t="s">
        <v>105</v>
      </c>
      <c r="KV1" s="177"/>
      <c r="KW1" s="177"/>
      <c r="KX1" s="177"/>
      <c r="KY1" s="177"/>
      <c r="KZ1" s="177"/>
      <c r="LA1" s="177"/>
      <c r="LB1" s="177"/>
      <c r="LD1" s="177" t="s">
        <v>105</v>
      </c>
      <c r="LE1" s="177"/>
      <c r="LF1" s="177"/>
      <c r="LG1" s="177"/>
      <c r="LH1" s="177"/>
      <c r="LI1" s="177"/>
      <c r="LJ1" s="177"/>
      <c r="LK1" s="177"/>
      <c r="LM1" s="177" t="s">
        <v>105</v>
      </c>
      <c r="LN1" s="177"/>
      <c r="LO1" s="177"/>
      <c r="LP1" s="177"/>
      <c r="LQ1" s="177"/>
      <c r="LR1" s="177"/>
      <c r="LS1" s="177"/>
      <c r="LT1" s="177"/>
      <c r="LV1" s="177" t="s">
        <v>105</v>
      </c>
      <c r="LW1" s="177"/>
      <c r="LX1" s="177"/>
      <c r="LY1" s="177"/>
      <c r="LZ1" s="177"/>
      <c r="MA1" s="177"/>
      <c r="MB1" s="177"/>
      <c r="MC1" s="177"/>
      <c r="ME1" s="177"/>
      <c r="MF1" s="177"/>
      <c r="MG1" s="177"/>
      <c r="MH1" s="177"/>
      <c r="MI1" s="177"/>
      <c r="MJ1" s="177"/>
      <c r="MK1" s="177"/>
      <c r="ML1" s="177"/>
      <c r="MN1" s="177"/>
      <c r="MO1" s="177"/>
      <c r="MP1" s="177"/>
      <c r="MQ1" s="177"/>
      <c r="MR1" s="177"/>
      <c r="MS1" s="177"/>
      <c r="MT1" s="177"/>
      <c r="MU1" s="177"/>
      <c r="MW1" s="177"/>
      <c r="MX1" s="177"/>
      <c r="MY1" s="177"/>
      <c r="MZ1" s="177"/>
      <c r="NA1" s="177"/>
      <c r="NB1" s="177"/>
      <c r="NC1" s="177"/>
      <c r="ND1" s="177"/>
      <c r="NF1" s="177"/>
      <c r="NG1" s="177"/>
      <c r="NH1" s="177"/>
      <c r="NI1" s="177"/>
      <c r="NJ1" s="177"/>
      <c r="NK1" s="177"/>
      <c r="NL1" s="177"/>
      <c r="NM1" s="177"/>
      <c r="NO1" s="177"/>
      <c r="NP1" s="177"/>
      <c r="NQ1" s="177"/>
      <c r="NR1" s="177"/>
      <c r="NS1" s="177"/>
      <c r="NT1" s="177"/>
      <c r="NU1" s="177"/>
      <c r="NV1" s="177"/>
      <c r="NX1" s="177"/>
      <c r="NY1" s="177"/>
      <c r="NZ1" s="177"/>
      <c r="OA1" s="177"/>
      <c r="OB1" s="177"/>
      <c r="OC1" s="177"/>
      <c r="OD1" s="177"/>
      <c r="OE1" s="177"/>
      <c r="OG1" s="177"/>
      <c r="OH1" s="177"/>
      <c r="OI1" s="177"/>
      <c r="OJ1" s="177"/>
      <c r="OK1" s="177"/>
      <c r="OL1" s="177"/>
      <c r="OM1" s="177"/>
      <c r="ON1" s="177"/>
      <c r="OP1" s="177"/>
      <c r="OQ1" s="177"/>
      <c r="OR1" s="177"/>
      <c r="OS1" s="177"/>
      <c r="OT1" s="177"/>
      <c r="OU1" s="177"/>
      <c r="OV1" s="177"/>
      <c r="OW1" s="177"/>
      <c r="OY1" s="177"/>
      <c r="OZ1" s="177"/>
      <c r="PA1" s="177"/>
      <c r="PB1" s="177"/>
      <c r="PC1" s="177"/>
      <c r="PD1" s="177"/>
      <c r="PE1" s="177"/>
      <c r="PF1" s="177"/>
      <c r="PH1" s="177"/>
      <c r="PI1" s="177"/>
      <c r="PJ1" s="177"/>
      <c r="PK1" s="177"/>
      <c r="PL1" s="177"/>
      <c r="PM1" s="177"/>
      <c r="PN1" s="177"/>
      <c r="PO1" s="177"/>
      <c r="PQ1" s="177"/>
      <c r="PR1" s="177"/>
      <c r="PS1" s="177"/>
      <c r="PT1" s="177"/>
      <c r="PU1" s="177"/>
      <c r="PV1" s="177"/>
      <c r="PW1" s="177"/>
      <c r="PX1" s="177"/>
      <c r="PZ1" s="177"/>
      <c r="QA1" s="177"/>
      <c r="QB1" s="177"/>
      <c r="QC1" s="177"/>
      <c r="QD1" s="177"/>
      <c r="QE1" s="177"/>
      <c r="QF1" s="177"/>
      <c r="QG1" s="177"/>
      <c r="QI1" s="177"/>
      <c r="QJ1" s="177"/>
      <c r="QK1" s="177"/>
      <c r="QL1" s="177"/>
      <c r="QM1" s="177"/>
      <c r="QN1" s="177"/>
      <c r="QO1" s="177"/>
      <c r="QP1" s="177"/>
      <c r="QR1" s="177"/>
      <c r="QS1" s="177"/>
      <c r="QT1" s="177"/>
      <c r="QU1" s="177"/>
      <c r="QV1" s="177"/>
      <c r="QW1" s="177"/>
      <c r="QX1" s="177"/>
      <c r="QY1" s="177"/>
      <c r="RA1" s="177"/>
      <c r="RB1" s="177"/>
      <c r="RC1" s="177"/>
      <c r="RD1" s="177"/>
      <c r="RE1" s="177"/>
      <c r="RF1" s="177"/>
      <c r="RG1" s="177"/>
      <c r="RH1" s="177"/>
      <c r="RJ1" s="177"/>
      <c r="RK1" s="177"/>
      <c r="RL1" s="177"/>
      <c r="RM1" s="177"/>
      <c r="RN1" s="177"/>
      <c r="RO1" s="177"/>
      <c r="RP1" s="177"/>
      <c r="RQ1" s="177"/>
      <c r="RS1" s="177"/>
      <c r="RT1" s="177"/>
      <c r="RU1" s="177"/>
      <c r="RV1" s="177"/>
      <c r="RW1" s="177"/>
      <c r="RX1" s="177"/>
      <c r="RY1" s="177"/>
      <c r="RZ1" s="177"/>
      <c r="SB1" s="177"/>
      <c r="SC1" s="177"/>
      <c r="SD1" s="177"/>
      <c r="SE1" s="177"/>
      <c r="SF1" s="177"/>
      <c r="SG1" s="177"/>
      <c r="SH1" s="177"/>
      <c r="SI1" s="177"/>
      <c r="SK1" s="177"/>
      <c r="SL1" s="177"/>
      <c r="SM1" s="177"/>
      <c r="SN1" s="177"/>
      <c r="SO1" s="177"/>
      <c r="SP1" s="177"/>
      <c r="SQ1" s="177"/>
      <c r="SR1" s="177"/>
      <c r="ST1" s="177"/>
      <c r="SU1" s="177"/>
      <c r="SV1" s="177"/>
      <c r="SW1" s="177"/>
      <c r="SX1" s="177"/>
      <c r="SY1" s="177"/>
      <c r="SZ1" s="177"/>
      <c r="TA1" s="177"/>
      <c r="TC1" s="177"/>
      <c r="TD1" s="177"/>
      <c r="TE1" s="177"/>
      <c r="TF1" s="177"/>
      <c r="TG1" s="177"/>
      <c r="TH1" s="177"/>
      <c r="TI1" s="177"/>
      <c r="TJ1" s="177"/>
      <c r="TL1" s="177"/>
      <c r="TM1" s="177"/>
      <c r="TN1" s="177"/>
      <c r="TO1" s="177"/>
      <c r="TP1" s="177"/>
      <c r="TQ1" s="177"/>
      <c r="TR1" s="177"/>
      <c r="TS1" s="177"/>
      <c r="TU1" s="177"/>
      <c r="TV1" s="177"/>
      <c r="TW1" s="177"/>
      <c r="TX1" s="177"/>
      <c r="TY1" s="177"/>
      <c r="TZ1" s="177"/>
      <c r="UA1" s="177"/>
      <c r="UB1" s="177"/>
      <c r="UE1" s="177"/>
      <c r="UF1" s="177"/>
      <c r="UG1" s="177"/>
      <c r="UH1" s="177"/>
      <c r="UI1" s="177"/>
      <c r="UJ1" s="177"/>
      <c r="UK1" s="177"/>
      <c r="UL1" s="177"/>
      <c r="UN1" s="177"/>
      <c r="UO1" s="177"/>
      <c r="UP1" s="177"/>
      <c r="UQ1" s="177"/>
      <c r="UR1" s="177"/>
      <c r="US1" s="177"/>
      <c r="UT1" s="177"/>
      <c r="UU1" s="177"/>
      <c r="UW1" s="177"/>
      <c r="UX1" s="177"/>
      <c r="UY1" s="177"/>
      <c r="UZ1" s="177"/>
      <c r="VA1" s="177"/>
      <c r="VB1" s="177"/>
      <c r="VC1" s="177"/>
      <c r="VD1" s="177"/>
      <c r="VF1" s="177"/>
      <c r="VG1" s="177"/>
      <c r="VH1" s="177"/>
      <c r="VI1" s="177"/>
      <c r="VJ1" s="177"/>
      <c r="VK1" s="177"/>
      <c r="VL1" s="177"/>
      <c r="VM1" s="177"/>
      <c r="VO1" s="177"/>
      <c r="VP1" s="177"/>
      <c r="VQ1" s="177"/>
      <c r="VR1" s="177"/>
      <c r="VS1" s="177"/>
      <c r="VT1" s="177"/>
      <c r="VU1" s="177"/>
      <c r="VV1" s="177"/>
    </row>
    <row r="2" spans="1:594" x14ac:dyDescent="0.3">
      <c r="A2" s="37" t="s">
        <v>45</v>
      </c>
      <c r="B2" s="37" t="s">
        <v>415</v>
      </c>
      <c r="E2" s="37" t="s">
        <v>46</v>
      </c>
      <c r="F2" s="39" t="s">
        <v>236</v>
      </c>
      <c r="H2" s="40"/>
      <c r="J2" s="37" t="s">
        <v>45</v>
      </c>
      <c r="K2" s="37" t="s">
        <v>416</v>
      </c>
      <c r="N2" s="37" t="s">
        <v>272</v>
      </c>
      <c r="Q2" s="40"/>
      <c r="S2" s="37" t="s">
        <v>45</v>
      </c>
      <c r="T2" s="37" t="s">
        <v>415</v>
      </c>
      <c r="W2" s="37" t="s">
        <v>46</v>
      </c>
      <c r="X2" s="37" t="s">
        <v>236</v>
      </c>
      <c r="Z2" s="40"/>
      <c r="AC2" s="37" t="s">
        <v>45</v>
      </c>
      <c r="AD2" s="37" t="s">
        <v>415</v>
      </c>
      <c r="AG2" s="37" t="s">
        <v>273</v>
      </c>
      <c r="AI2" s="41"/>
      <c r="AJ2" s="40"/>
      <c r="AM2" s="37" t="s">
        <v>45</v>
      </c>
      <c r="AN2" s="37" t="s">
        <v>415</v>
      </c>
      <c r="AQ2" s="37" t="s">
        <v>273</v>
      </c>
      <c r="AT2" s="40"/>
      <c r="AW2" s="37" t="s">
        <v>45</v>
      </c>
      <c r="AX2" s="37" t="s">
        <v>415</v>
      </c>
      <c r="BA2" s="37" t="s">
        <v>94</v>
      </c>
      <c r="BB2" s="37" t="s">
        <v>236</v>
      </c>
      <c r="BD2" s="40"/>
      <c r="BG2" s="37" t="s">
        <v>45</v>
      </c>
      <c r="BH2" s="37" t="s">
        <v>415</v>
      </c>
      <c r="BK2" s="37" t="s">
        <v>273</v>
      </c>
      <c r="BN2" s="40"/>
      <c r="BQ2" s="37" t="s">
        <v>45</v>
      </c>
      <c r="BR2" s="38" t="s">
        <v>415</v>
      </c>
      <c r="BS2" s="38"/>
      <c r="BT2" s="38"/>
      <c r="BU2" s="38" t="s">
        <v>272</v>
      </c>
      <c r="BV2" s="38"/>
      <c r="BW2" s="38"/>
      <c r="BX2" s="40"/>
      <c r="CA2" s="37" t="s">
        <v>45</v>
      </c>
      <c r="CB2" s="37" t="s">
        <v>416</v>
      </c>
      <c r="CE2" s="37" t="s">
        <v>46</v>
      </c>
      <c r="CF2" s="37" t="s">
        <v>236</v>
      </c>
      <c r="CG2" s="38"/>
      <c r="CH2" s="40"/>
      <c r="CK2" s="37" t="s">
        <v>45</v>
      </c>
      <c r="CL2" s="37" t="s">
        <v>415</v>
      </c>
      <c r="CO2" s="37" t="s">
        <v>273</v>
      </c>
      <c r="CP2" s="38"/>
      <c r="CR2" s="40"/>
      <c r="CU2" s="37" t="s">
        <v>45</v>
      </c>
      <c r="CV2" s="37" t="s">
        <v>415</v>
      </c>
      <c r="CW2" s="37" t="s">
        <v>220</v>
      </c>
      <c r="CY2" s="37" t="s">
        <v>273</v>
      </c>
      <c r="DB2" s="40"/>
      <c r="DE2" s="37" t="s">
        <v>45</v>
      </c>
      <c r="DF2" s="37" t="s">
        <v>417</v>
      </c>
      <c r="DI2" s="37" t="s">
        <v>326</v>
      </c>
      <c r="DL2" s="40"/>
      <c r="DO2" s="37" t="s">
        <v>45</v>
      </c>
      <c r="DP2" s="37" t="s">
        <v>221</v>
      </c>
      <c r="DS2" s="37" t="s">
        <v>273</v>
      </c>
      <c r="DV2" s="40"/>
      <c r="DY2" s="37" t="s">
        <v>45</v>
      </c>
      <c r="DZ2" s="37" t="s">
        <v>415</v>
      </c>
      <c r="EC2" s="37" t="s">
        <v>273</v>
      </c>
      <c r="EF2" s="40"/>
      <c r="EI2" s="37" t="s">
        <v>45</v>
      </c>
      <c r="EJ2" s="37" t="s">
        <v>415</v>
      </c>
      <c r="EM2" s="37" t="s">
        <v>273</v>
      </c>
      <c r="EP2" s="40"/>
      <c r="ET2" s="42" t="s">
        <v>45</v>
      </c>
      <c r="EU2" s="37" t="s">
        <v>415</v>
      </c>
      <c r="EX2" s="37" t="s">
        <v>257</v>
      </c>
      <c r="EZ2" s="40"/>
      <c r="FD2" s="37" t="s">
        <v>45</v>
      </c>
      <c r="FE2" s="37" t="s">
        <v>415</v>
      </c>
      <c r="FH2" s="37" t="s">
        <v>273</v>
      </c>
      <c r="FJ2" s="40"/>
      <c r="FM2" s="38"/>
      <c r="FO2" s="37" t="s">
        <v>45</v>
      </c>
      <c r="FP2" s="37" t="s">
        <v>415</v>
      </c>
      <c r="FS2" s="37" t="s">
        <v>355</v>
      </c>
      <c r="FU2" s="40"/>
      <c r="FX2" s="37" t="s">
        <v>45</v>
      </c>
      <c r="FY2" s="37" t="s">
        <v>415</v>
      </c>
      <c r="GB2" s="37" t="s">
        <v>355</v>
      </c>
      <c r="GD2" s="40"/>
      <c r="GH2" s="37" t="s">
        <v>45</v>
      </c>
      <c r="GI2" s="37" t="s">
        <v>415</v>
      </c>
      <c r="GL2" s="37" t="s">
        <v>273</v>
      </c>
      <c r="GN2" s="40"/>
      <c r="GQ2" s="37" t="s">
        <v>45</v>
      </c>
      <c r="GR2" s="37" t="s">
        <v>45</v>
      </c>
      <c r="GS2" s="37" t="s">
        <v>415</v>
      </c>
      <c r="GV2" s="37" t="s">
        <v>273</v>
      </c>
      <c r="GX2" s="40"/>
      <c r="HB2" s="37" t="s">
        <v>45</v>
      </c>
      <c r="HC2" s="37" t="s">
        <v>415</v>
      </c>
      <c r="HF2" s="37" t="s">
        <v>355</v>
      </c>
      <c r="HH2" s="40"/>
      <c r="HM2" s="37" t="s">
        <v>45</v>
      </c>
      <c r="HN2" s="37" t="s">
        <v>415</v>
      </c>
      <c r="HQ2" s="37" t="s">
        <v>372</v>
      </c>
      <c r="HR2" s="37" t="s">
        <v>236</v>
      </c>
      <c r="HS2" s="40"/>
      <c r="HX2" s="37" t="s">
        <v>45</v>
      </c>
      <c r="HY2" s="37" t="s">
        <v>415</v>
      </c>
      <c r="IB2" s="37" t="s">
        <v>46</v>
      </c>
      <c r="IC2" s="37" t="s">
        <v>236</v>
      </c>
      <c r="ID2" s="40"/>
      <c r="II2" s="37" t="s">
        <v>45</v>
      </c>
      <c r="IJ2" s="37" t="s">
        <v>415</v>
      </c>
      <c r="IM2" s="37" t="s">
        <v>46</v>
      </c>
      <c r="IN2" s="37" t="s">
        <v>236</v>
      </c>
      <c r="IO2" s="40"/>
      <c r="IT2" s="37" t="s">
        <v>45</v>
      </c>
      <c r="IU2" s="37" t="s">
        <v>415</v>
      </c>
      <c r="IX2" s="37" t="s">
        <v>46</v>
      </c>
      <c r="IY2" s="37" t="s">
        <v>236</v>
      </c>
      <c r="IZ2" s="40"/>
      <c r="JC2" s="37" t="s">
        <v>45</v>
      </c>
      <c r="JD2" s="37" t="s">
        <v>269</v>
      </c>
      <c r="JG2" s="37" t="s">
        <v>46</v>
      </c>
      <c r="JH2" s="37" t="s">
        <v>236</v>
      </c>
      <c r="JI2" s="40"/>
      <c r="JL2" s="37" t="s">
        <v>45</v>
      </c>
      <c r="JM2" s="37" t="s">
        <v>415</v>
      </c>
      <c r="JP2" s="37" t="s">
        <v>46</v>
      </c>
      <c r="JQ2" s="37" t="s">
        <v>236</v>
      </c>
      <c r="JR2" s="40"/>
      <c r="JU2" s="37" t="s">
        <v>45</v>
      </c>
      <c r="JV2" s="37" t="s">
        <v>415</v>
      </c>
      <c r="JY2" s="37" t="s">
        <v>46</v>
      </c>
      <c r="JZ2" s="37" t="s">
        <v>236</v>
      </c>
      <c r="KA2" s="40"/>
      <c r="KD2" s="37" t="s">
        <v>45</v>
      </c>
      <c r="KE2" s="37" t="s">
        <v>415</v>
      </c>
      <c r="KH2" s="37" t="s">
        <v>46</v>
      </c>
      <c r="KI2" s="37" t="s">
        <v>236</v>
      </c>
      <c r="KJ2" s="40"/>
      <c r="KM2" s="37" t="s">
        <v>45</v>
      </c>
      <c r="KN2" s="37" t="s">
        <v>415</v>
      </c>
      <c r="KQ2" s="37" t="s">
        <v>46</v>
      </c>
      <c r="KR2" s="39" t="s">
        <v>236</v>
      </c>
      <c r="KS2" s="40"/>
      <c r="KV2" s="37" t="s">
        <v>45</v>
      </c>
      <c r="KW2" s="37" t="s">
        <v>399</v>
      </c>
      <c r="KZ2" s="37" t="s">
        <v>46</v>
      </c>
      <c r="LA2" s="37" t="s">
        <v>236</v>
      </c>
      <c r="LB2" s="40"/>
      <c r="LE2" s="37" t="s">
        <v>45</v>
      </c>
      <c r="LF2" s="37" t="s">
        <v>269</v>
      </c>
      <c r="LI2" s="37" t="s">
        <v>46</v>
      </c>
      <c r="LJ2" s="37" t="s">
        <v>236</v>
      </c>
      <c r="LK2" s="40"/>
      <c r="LN2" s="37" t="s">
        <v>45</v>
      </c>
      <c r="LO2" s="37" t="s">
        <v>415</v>
      </c>
      <c r="LR2" s="37" t="s">
        <v>46</v>
      </c>
      <c r="LS2" s="37" t="s">
        <v>236</v>
      </c>
      <c r="LT2" s="40"/>
      <c r="LW2" s="37" t="s">
        <v>45</v>
      </c>
      <c r="LX2" s="37" t="s">
        <v>415</v>
      </c>
      <c r="MA2" s="37" t="s">
        <v>46</v>
      </c>
      <c r="MB2" s="37" t="s">
        <v>236</v>
      </c>
      <c r="MC2" s="40"/>
      <c r="ML2" s="40"/>
      <c r="MU2" s="40"/>
      <c r="ND2" s="40"/>
      <c r="NM2" s="40"/>
      <c r="NV2" s="40"/>
      <c r="OE2" s="40"/>
      <c r="ON2" s="40"/>
      <c r="OW2" s="40"/>
      <c r="PF2" s="40"/>
      <c r="PO2" s="40"/>
      <c r="PX2" s="40"/>
      <c r="QG2" s="40"/>
      <c r="QP2" s="40"/>
      <c r="QY2" s="40"/>
      <c r="RH2" s="40"/>
      <c r="RQ2" s="40"/>
      <c r="RZ2" s="40"/>
      <c r="SI2" s="40"/>
      <c r="SR2" s="40"/>
      <c r="TA2" s="40"/>
      <c r="TJ2" s="40"/>
      <c r="TS2" s="40"/>
      <c r="UB2" s="40"/>
      <c r="UL2" s="40"/>
      <c r="UU2" s="40"/>
      <c r="VD2" s="40"/>
      <c r="VM2" s="40"/>
      <c r="VV2" s="40"/>
    </row>
    <row r="3" spans="1:594" x14ac:dyDescent="0.3">
      <c r="A3" s="37" t="s">
        <v>47</v>
      </c>
      <c r="B3" s="37">
        <v>1</v>
      </c>
      <c r="C3" s="37" t="s">
        <v>48</v>
      </c>
      <c r="D3" s="43" t="s">
        <v>266</v>
      </c>
      <c r="H3" s="40"/>
      <c r="J3" s="37" t="s">
        <v>47</v>
      </c>
      <c r="K3" s="37">
        <v>2</v>
      </c>
      <c r="L3" s="37" t="s">
        <v>1</v>
      </c>
      <c r="M3" s="43" t="s">
        <v>266</v>
      </c>
      <c r="Q3" s="40"/>
      <c r="S3" s="37" t="s">
        <v>47</v>
      </c>
      <c r="T3" s="37">
        <v>3</v>
      </c>
      <c r="U3" s="37" t="s">
        <v>48</v>
      </c>
      <c r="V3" s="43" t="s">
        <v>266</v>
      </c>
      <c r="Z3" s="40"/>
      <c r="AC3" s="37" t="s">
        <v>47</v>
      </c>
      <c r="AD3" s="38">
        <v>4</v>
      </c>
      <c r="AE3" s="37" t="s">
        <v>1</v>
      </c>
      <c r="AF3" s="44" t="s">
        <v>274</v>
      </c>
      <c r="AJ3" s="40"/>
      <c r="AM3" s="37" t="s">
        <v>93</v>
      </c>
      <c r="AN3" s="37">
        <v>5</v>
      </c>
      <c r="AO3" s="37" t="s">
        <v>1</v>
      </c>
      <c r="AP3" s="43" t="s">
        <v>280</v>
      </c>
      <c r="AT3" s="40"/>
      <c r="AW3" s="37" t="s">
        <v>47</v>
      </c>
      <c r="AX3" s="37">
        <v>6</v>
      </c>
      <c r="AY3" s="37" t="s">
        <v>48</v>
      </c>
      <c r="AZ3" s="43" t="s">
        <v>281</v>
      </c>
      <c r="BD3" s="40"/>
      <c r="BG3" s="37" t="s">
        <v>95</v>
      </c>
      <c r="BH3" s="38">
        <v>7</v>
      </c>
      <c r="BI3" s="37" t="s">
        <v>48</v>
      </c>
      <c r="BJ3" s="43" t="s">
        <v>304</v>
      </c>
      <c r="BN3" s="40"/>
      <c r="BQ3" s="37" t="s">
        <v>47</v>
      </c>
      <c r="BR3" s="38">
        <v>8</v>
      </c>
      <c r="BS3" s="38" t="s">
        <v>48</v>
      </c>
      <c r="BT3" s="44" t="s">
        <v>314</v>
      </c>
      <c r="BU3" s="38"/>
      <c r="BV3" s="38"/>
      <c r="BW3" s="38"/>
      <c r="BX3" s="40"/>
      <c r="CA3" s="37" t="s">
        <v>96</v>
      </c>
      <c r="CB3" s="38">
        <v>9</v>
      </c>
      <c r="CC3" s="37" t="s">
        <v>48</v>
      </c>
      <c r="CD3" s="43" t="s">
        <v>314</v>
      </c>
      <c r="CH3" s="40"/>
      <c r="CK3" s="37" t="s">
        <v>47</v>
      </c>
      <c r="CL3" s="37">
        <v>10</v>
      </c>
      <c r="CM3" s="37" t="s">
        <v>48</v>
      </c>
      <c r="CN3" s="43" t="s">
        <v>314</v>
      </c>
      <c r="CR3" s="40"/>
      <c r="CU3" s="37" t="s">
        <v>47</v>
      </c>
      <c r="CV3" s="38">
        <v>11</v>
      </c>
      <c r="CW3" s="37" t="s">
        <v>48</v>
      </c>
      <c r="CX3" s="43" t="s">
        <v>315</v>
      </c>
      <c r="DB3" s="40"/>
      <c r="DE3" s="37" t="s">
        <v>47</v>
      </c>
      <c r="DF3" s="37">
        <v>12</v>
      </c>
      <c r="DG3" s="37" t="s">
        <v>1</v>
      </c>
      <c r="DH3" s="43" t="s">
        <v>315</v>
      </c>
      <c r="DL3" s="40"/>
      <c r="DO3" s="37" t="s">
        <v>47</v>
      </c>
      <c r="DP3" s="37">
        <v>13</v>
      </c>
      <c r="DQ3" s="37" t="s">
        <v>1</v>
      </c>
      <c r="DR3" s="43" t="s">
        <v>327</v>
      </c>
      <c r="DV3" s="40"/>
      <c r="DY3" s="37" t="s">
        <v>47</v>
      </c>
      <c r="DZ3" s="37">
        <v>14</v>
      </c>
      <c r="EA3" s="37" t="s">
        <v>48</v>
      </c>
      <c r="EB3" s="43" t="s">
        <v>335</v>
      </c>
      <c r="EF3" s="40"/>
      <c r="EI3" s="37" t="s">
        <v>47</v>
      </c>
      <c r="EJ3" s="37">
        <v>15</v>
      </c>
      <c r="EK3" s="37" t="s">
        <v>48</v>
      </c>
      <c r="EL3" s="43" t="s">
        <v>335</v>
      </c>
      <c r="EP3" s="40"/>
      <c r="ET3" s="42" t="s">
        <v>47</v>
      </c>
      <c r="EU3" s="37">
        <v>16</v>
      </c>
      <c r="EV3" s="43" t="s">
        <v>1</v>
      </c>
      <c r="EW3" s="43" t="s">
        <v>337</v>
      </c>
      <c r="EZ3" s="40"/>
      <c r="FD3" s="37" t="s">
        <v>93</v>
      </c>
      <c r="FE3" s="37">
        <v>17</v>
      </c>
      <c r="FF3" s="43" t="s">
        <v>48</v>
      </c>
      <c r="FG3" s="43" t="s">
        <v>337</v>
      </c>
      <c r="FJ3" s="40"/>
      <c r="FM3" s="38"/>
      <c r="FO3" s="37" t="s">
        <v>93</v>
      </c>
      <c r="FP3" s="37">
        <v>18</v>
      </c>
      <c r="FQ3" s="43" t="s">
        <v>48</v>
      </c>
      <c r="FR3" s="43">
        <v>42370</v>
      </c>
      <c r="FU3" s="40"/>
      <c r="FX3" s="37" t="s">
        <v>93</v>
      </c>
      <c r="FY3" s="37">
        <v>19</v>
      </c>
      <c r="FZ3" s="43" t="s">
        <v>48</v>
      </c>
      <c r="GA3" s="43">
        <v>42370</v>
      </c>
      <c r="GD3" s="40"/>
      <c r="GH3" s="37" t="s">
        <v>93</v>
      </c>
      <c r="GI3" s="37">
        <v>20</v>
      </c>
      <c r="GJ3" s="43" t="s">
        <v>48</v>
      </c>
      <c r="GK3" s="43">
        <v>42401</v>
      </c>
      <c r="GN3" s="40"/>
      <c r="GQ3" s="37" t="s">
        <v>47</v>
      </c>
      <c r="GR3" s="37" t="s">
        <v>93</v>
      </c>
      <c r="GS3" s="37">
        <v>21</v>
      </c>
      <c r="GT3" s="43" t="s">
        <v>48</v>
      </c>
      <c r="GU3" s="43">
        <v>42430</v>
      </c>
      <c r="GX3" s="40"/>
      <c r="HB3" s="37" t="s">
        <v>93</v>
      </c>
      <c r="HC3" s="37">
        <v>22</v>
      </c>
      <c r="HD3" s="43" t="s">
        <v>48</v>
      </c>
      <c r="HE3" s="43">
        <v>42430</v>
      </c>
      <c r="HH3" s="40"/>
      <c r="HM3" s="37" t="s">
        <v>93</v>
      </c>
      <c r="HN3" s="37">
        <v>23</v>
      </c>
      <c r="HO3" s="43" t="s">
        <v>48</v>
      </c>
      <c r="HP3" s="43">
        <v>42461</v>
      </c>
      <c r="HS3" s="40"/>
      <c r="HX3" s="37" t="s">
        <v>93</v>
      </c>
      <c r="HY3" s="37">
        <v>24</v>
      </c>
      <c r="HZ3" s="43" t="s">
        <v>373</v>
      </c>
      <c r="IA3" s="45"/>
      <c r="ID3" s="40"/>
      <c r="II3" s="37" t="s">
        <v>93</v>
      </c>
      <c r="IJ3" s="37">
        <v>25</v>
      </c>
      <c r="IK3" s="43" t="s">
        <v>48</v>
      </c>
      <c r="IL3" s="43">
        <v>42491</v>
      </c>
      <c r="IO3" s="40"/>
      <c r="IT3" s="37" t="s">
        <v>93</v>
      </c>
      <c r="IU3" s="37">
        <v>26</v>
      </c>
      <c r="IV3" s="43" t="s">
        <v>48</v>
      </c>
      <c r="IW3" s="43">
        <v>42491</v>
      </c>
      <c r="IZ3" s="40"/>
      <c r="JC3" s="37" t="s">
        <v>93</v>
      </c>
      <c r="JD3" s="37">
        <v>27</v>
      </c>
      <c r="JE3" s="43" t="s">
        <v>48</v>
      </c>
      <c r="JF3" s="43">
        <v>42522</v>
      </c>
      <c r="JI3" s="40"/>
      <c r="JL3" s="37" t="s">
        <v>93</v>
      </c>
      <c r="JM3" s="37">
        <v>28</v>
      </c>
      <c r="JN3" s="43" t="s">
        <v>48</v>
      </c>
      <c r="JO3" s="43">
        <v>42522</v>
      </c>
      <c r="JR3" s="40"/>
      <c r="JU3" s="37" t="s">
        <v>93</v>
      </c>
      <c r="JV3" s="37">
        <v>29</v>
      </c>
      <c r="JW3" s="43" t="s">
        <v>48</v>
      </c>
      <c r="JX3" s="43">
        <v>42552</v>
      </c>
      <c r="KA3" s="40"/>
      <c r="KD3" s="37" t="s">
        <v>93</v>
      </c>
      <c r="KE3" s="46">
        <v>30</v>
      </c>
      <c r="KF3" s="43" t="s">
        <v>48</v>
      </c>
      <c r="KG3" s="43">
        <v>42583</v>
      </c>
      <c r="KJ3" s="40"/>
      <c r="KM3" s="37" t="s">
        <v>93</v>
      </c>
      <c r="KN3" s="37">
        <v>31</v>
      </c>
      <c r="KO3" s="43" t="s">
        <v>48</v>
      </c>
      <c r="KP3" s="43">
        <v>42644</v>
      </c>
      <c r="KS3" s="40"/>
      <c r="KV3" s="37" t="s">
        <v>93</v>
      </c>
      <c r="KW3" s="37">
        <v>32</v>
      </c>
      <c r="KX3" s="43" t="s">
        <v>48</v>
      </c>
      <c r="KY3" s="43">
        <v>42675</v>
      </c>
      <c r="LB3" s="40"/>
      <c r="LE3" s="37" t="s">
        <v>93</v>
      </c>
      <c r="LF3" s="37">
        <v>33</v>
      </c>
      <c r="LG3" s="43" t="s">
        <v>48</v>
      </c>
      <c r="LH3" s="43">
        <v>42705</v>
      </c>
      <c r="LK3" s="40"/>
      <c r="LN3" s="37" t="s">
        <v>93</v>
      </c>
      <c r="LO3" s="37">
        <v>34</v>
      </c>
      <c r="LP3" s="43" t="s">
        <v>48</v>
      </c>
      <c r="LQ3" s="43">
        <v>42705</v>
      </c>
      <c r="LT3" s="40"/>
      <c r="LW3" s="37" t="s">
        <v>93</v>
      </c>
      <c r="LX3" s="37">
        <v>35</v>
      </c>
      <c r="LY3" s="43" t="s">
        <v>48</v>
      </c>
      <c r="LZ3" s="43" t="s">
        <v>406</v>
      </c>
      <c r="MC3" s="40"/>
      <c r="MH3" s="43"/>
      <c r="MI3" s="43"/>
      <c r="ML3" s="40"/>
      <c r="MQ3" s="43"/>
      <c r="MR3" s="43"/>
      <c r="MU3" s="40"/>
      <c r="MZ3" s="43"/>
      <c r="NA3" s="43"/>
      <c r="ND3" s="40"/>
      <c r="NI3" s="43"/>
      <c r="NJ3" s="43"/>
      <c r="NM3" s="40"/>
      <c r="NR3" s="43"/>
      <c r="NS3" s="43"/>
      <c r="NV3" s="40"/>
      <c r="OA3" s="43"/>
      <c r="OB3" s="43"/>
      <c r="OE3" s="40"/>
      <c r="OJ3" s="43"/>
      <c r="OK3" s="43"/>
      <c r="ON3" s="40"/>
      <c r="OS3" s="43"/>
      <c r="OT3" s="43"/>
      <c r="OW3" s="40"/>
      <c r="PB3" s="43"/>
      <c r="PC3" s="43"/>
      <c r="PF3" s="40"/>
      <c r="PK3" s="43"/>
      <c r="PL3" s="43"/>
      <c r="PO3" s="40"/>
      <c r="PT3" s="43"/>
      <c r="PU3" s="43"/>
      <c r="PX3" s="40"/>
      <c r="QC3" s="43"/>
      <c r="QD3" s="43"/>
      <c r="QG3" s="40"/>
      <c r="QL3" s="43"/>
      <c r="QM3" s="43"/>
      <c r="QP3" s="40"/>
      <c r="QU3" s="43"/>
      <c r="QV3" s="43"/>
      <c r="QY3" s="40"/>
      <c r="RD3" s="43"/>
      <c r="RE3" s="43"/>
      <c r="RH3" s="40"/>
      <c r="RM3" s="43"/>
      <c r="RN3" s="43"/>
      <c r="RQ3" s="40"/>
      <c r="RV3" s="43"/>
      <c r="RW3" s="43"/>
      <c r="RZ3" s="40"/>
      <c r="SE3" s="43"/>
      <c r="SF3" s="43"/>
      <c r="SI3" s="40"/>
      <c r="SN3" s="43"/>
      <c r="SO3" s="43"/>
      <c r="SR3" s="40"/>
      <c r="SW3" s="43"/>
      <c r="SX3" s="43"/>
      <c r="TA3" s="40"/>
      <c r="TF3" s="43"/>
      <c r="TG3" s="43"/>
      <c r="TJ3" s="40"/>
      <c r="TO3" s="43"/>
      <c r="TP3" s="43"/>
      <c r="TS3" s="40"/>
      <c r="TX3" s="43"/>
      <c r="TY3" s="43"/>
      <c r="UB3" s="40"/>
      <c r="UH3" s="43"/>
      <c r="UI3" s="43"/>
      <c r="UL3" s="40"/>
      <c r="UQ3" s="43"/>
      <c r="UR3" s="43"/>
      <c r="UU3" s="40"/>
      <c r="UZ3" s="43"/>
      <c r="VA3" s="43"/>
      <c r="VD3" s="40"/>
      <c r="VI3" s="43"/>
      <c r="VJ3" s="43"/>
      <c r="VM3" s="40"/>
      <c r="VR3" s="43"/>
      <c r="VS3" s="43"/>
      <c r="VV3" s="40"/>
    </row>
    <row r="4" spans="1:594" x14ac:dyDescent="0.3">
      <c r="A4" s="37" t="s">
        <v>49</v>
      </c>
      <c r="B4" s="47">
        <v>0.25347222222222221</v>
      </c>
      <c r="C4" s="37" t="s">
        <v>50</v>
      </c>
      <c r="D4" s="47">
        <v>0.35069444444444442</v>
      </c>
      <c r="E4" s="37" t="s">
        <v>51</v>
      </c>
      <c r="F4" s="47" t="s">
        <v>207</v>
      </c>
      <c r="H4" s="40"/>
      <c r="J4" s="37" t="s">
        <v>86</v>
      </c>
      <c r="K4" s="47">
        <v>0.44166666666666665</v>
      </c>
      <c r="L4" s="37" t="s">
        <v>92</v>
      </c>
      <c r="M4" s="47">
        <v>0.52361111111111114</v>
      </c>
      <c r="N4" s="37" t="s">
        <v>5</v>
      </c>
      <c r="O4" s="47" t="s">
        <v>217</v>
      </c>
      <c r="Q4" s="40"/>
      <c r="S4" s="37" t="s">
        <v>49</v>
      </c>
      <c r="T4" s="47">
        <v>0.61736111111111114</v>
      </c>
      <c r="U4" s="37" t="s">
        <v>50</v>
      </c>
      <c r="V4" s="47">
        <v>0.6958333333333333</v>
      </c>
      <c r="W4" s="37" t="s">
        <v>51</v>
      </c>
      <c r="X4" s="47" t="s">
        <v>226</v>
      </c>
      <c r="Z4" s="40"/>
      <c r="AC4" s="37" t="s">
        <v>86</v>
      </c>
      <c r="AD4" s="48">
        <v>0.25486111111111109</v>
      </c>
      <c r="AE4" s="37" t="s">
        <v>92</v>
      </c>
      <c r="AF4" s="48">
        <v>0.33263888888888887</v>
      </c>
      <c r="AG4" s="37" t="s">
        <v>5</v>
      </c>
      <c r="AH4" s="47" t="s">
        <v>249</v>
      </c>
      <c r="AJ4" s="40"/>
      <c r="AM4" s="37" t="s">
        <v>86</v>
      </c>
      <c r="AN4" s="47">
        <v>0.26666666666666666</v>
      </c>
      <c r="AO4" s="37" t="s">
        <v>92</v>
      </c>
      <c r="AP4" s="47">
        <v>0.33680555555555558</v>
      </c>
      <c r="AQ4" s="37" t="s">
        <v>5</v>
      </c>
      <c r="AR4" s="47" t="s">
        <v>230</v>
      </c>
      <c r="AT4" s="40"/>
      <c r="AW4" s="37" t="s">
        <v>86</v>
      </c>
      <c r="AX4" s="47">
        <v>0.27361111111111108</v>
      </c>
      <c r="AY4" s="37" t="s">
        <v>92</v>
      </c>
      <c r="AZ4" s="47">
        <v>0.40833333333333338</v>
      </c>
      <c r="BA4" s="37" t="s">
        <v>5</v>
      </c>
      <c r="BB4" s="47" t="s">
        <v>282</v>
      </c>
      <c r="BD4" s="40"/>
      <c r="BG4" s="37" t="s">
        <v>86</v>
      </c>
      <c r="BH4" s="47">
        <v>0.54236111111111118</v>
      </c>
      <c r="BI4" s="37" t="s">
        <v>92</v>
      </c>
      <c r="BJ4" s="47">
        <v>0.65763888888888888</v>
      </c>
      <c r="BK4" s="37" t="s">
        <v>5</v>
      </c>
      <c r="BL4" s="47" t="s">
        <v>300</v>
      </c>
      <c r="BN4" s="40"/>
      <c r="BQ4" s="37" t="s">
        <v>86</v>
      </c>
      <c r="BR4" s="48">
        <v>0.27152777777777776</v>
      </c>
      <c r="BS4" s="38" t="s">
        <v>92</v>
      </c>
      <c r="BT4" s="48">
        <v>0.37152777777777773</v>
      </c>
      <c r="BU4" s="38" t="s">
        <v>5</v>
      </c>
      <c r="BV4" s="48" t="s">
        <v>225</v>
      </c>
      <c r="BW4" s="38"/>
      <c r="BX4" s="40"/>
      <c r="CA4" s="37" t="s">
        <v>86</v>
      </c>
      <c r="CB4" s="49">
        <v>0.4368055555555555</v>
      </c>
      <c r="CC4" s="37" t="s">
        <v>92</v>
      </c>
      <c r="CD4" s="47">
        <v>0.52986111111111112</v>
      </c>
      <c r="CE4" s="48" t="s">
        <v>5</v>
      </c>
      <c r="CF4" s="47" t="s">
        <v>218</v>
      </c>
      <c r="CH4" s="40"/>
      <c r="CK4" s="37" t="s">
        <v>86</v>
      </c>
      <c r="CL4" s="48">
        <v>0.61458333333333337</v>
      </c>
      <c r="CM4" s="37" t="s">
        <v>92</v>
      </c>
      <c r="CN4" s="48">
        <v>0.72916666666666663</v>
      </c>
      <c r="CO4" s="37" t="s">
        <v>5</v>
      </c>
      <c r="CP4" s="47" t="s">
        <v>301</v>
      </c>
      <c r="CR4" s="40"/>
      <c r="CU4" s="37" t="s">
        <v>86</v>
      </c>
      <c r="CV4" s="47">
        <v>0.28888888888888892</v>
      </c>
      <c r="CW4" s="37" t="s">
        <v>92</v>
      </c>
      <c r="CX4" s="47">
        <v>0.39583333333333331</v>
      </c>
      <c r="CY4" s="37" t="s">
        <v>100</v>
      </c>
      <c r="CZ4" s="47" t="s">
        <v>277</v>
      </c>
      <c r="DB4" s="40"/>
      <c r="DE4" s="37" t="s">
        <v>86</v>
      </c>
      <c r="DF4" s="47">
        <v>0.58194444444444449</v>
      </c>
      <c r="DG4" s="37" t="s">
        <v>92</v>
      </c>
      <c r="DH4" s="47">
        <v>0.67638888888888893</v>
      </c>
      <c r="DI4" s="37" t="s">
        <v>5</v>
      </c>
      <c r="DJ4" s="47" t="s">
        <v>316</v>
      </c>
      <c r="DL4" s="40"/>
      <c r="DO4" s="37" t="s">
        <v>101</v>
      </c>
      <c r="DP4" s="47">
        <v>0.29444444444444445</v>
      </c>
      <c r="DQ4" s="37" t="s">
        <v>92</v>
      </c>
      <c r="DR4" s="47">
        <v>0.34652777777777777</v>
      </c>
      <c r="DS4" s="37" t="s">
        <v>5</v>
      </c>
      <c r="DT4" s="47" t="s">
        <v>319</v>
      </c>
      <c r="DV4" s="40"/>
      <c r="DY4" s="37" t="s">
        <v>49</v>
      </c>
      <c r="DZ4" s="47">
        <v>0.24722222222222223</v>
      </c>
      <c r="EA4" s="37" t="s">
        <v>92</v>
      </c>
      <c r="EB4" s="47">
        <v>0.34791666666666665</v>
      </c>
      <c r="EC4" s="37" t="s">
        <v>5</v>
      </c>
      <c r="ED4" s="47" t="s">
        <v>232</v>
      </c>
      <c r="EF4" s="40"/>
      <c r="EI4" s="37" t="s">
        <v>49</v>
      </c>
      <c r="EJ4" s="47">
        <v>0.43541666666666662</v>
      </c>
      <c r="EK4" s="37" t="s">
        <v>92</v>
      </c>
      <c r="EL4" s="47">
        <v>0.53680555555555554</v>
      </c>
      <c r="EM4" s="37" t="s">
        <v>5</v>
      </c>
      <c r="EN4" s="47" t="s">
        <v>336</v>
      </c>
      <c r="EP4" s="40"/>
      <c r="ET4" s="50" t="s">
        <v>101</v>
      </c>
      <c r="EU4" s="47">
        <v>0.29166666666666669</v>
      </c>
      <c r="EV4" s="47" t="s">
        <v>92</v>
      </c>
      <c r="EW4" s="47">
        <v>0.39652777777777781</v>
      </c>
      <c r="EX4" s="47" t="s">
        <v>5</v>
      </c>
      <c r="EY4" s="47" t="s">
        <v>338</v>
      </c>
      <c r="EZ4" s="40"/>
      <c r="FD4" s="47" t="s">
        <v>49</v>
      </c>
      <c r="FE4" s="47">
        <v>0.59305555555555556</v>
      </c>
      <c r="FF4" s="47" t="s">
        <v>92</v>
      </c>
      <c r="FG4" s="47">
        <v>0.66041666666666665</v>
      </c>
      <c r="FH4" s="47" t="s">
        <v>51</v>
      </c>
      <c r="FI4" s="47" t="s">
        <v>353</v>
      </c>
      <c r="FJ4" s="40"/>
      <c r="FM4" s="38"/>
      <c r="FO4" s="47" t="s">
        <v>49</v>
      </c>
      <c r="FP4" s="47">
        <v>0.26597222222222222</v>
      </c>
      <c r="FQ4" s="47" t="s">
        <v>92</v>
      </c>
      <c r="FR4" s="47">
        <v>0.3659722222222222</v>
      </c>
      <c r="FS4" s="47" t="s">
        <v>51</v>
      </c>
      <c r="FT4" s="47" t="s">
        <v>225</v>
      </c>
      <c r="FU4" s="40"/>
      <c r="FX4" s="47" t="s">
        <v>49</v>
      </c>
      <c r="FY4" s="47">
        <v>0.40625</v>
      </c>
      <c r="FZ4" s="47" t="s">
        <v>92</v>
      </c>
      <c r="GA4" s="47">
        <v>0.53472222222222221</v>
      </c>
      <c r="GB4" s="47" t="s">
        <v>51</v>
      </c>
      <c r="GC4" s="47" t="s">
        <v>232</v>
      </c>
      <c r="GD4" s="40"/>
      <c r="GH4" s="47" t="s">
        <v>49</v>
      </c>
      <c r="GI4" s="47">
        <v>0.25972222222222224</v>
      </c>
      <c r="GJ4" s="47" t="s">
        <v>92</v>
      </c>
      <c r="GK4" s="47">
        <v>0.36944444444444446</v>
      </c>
      <c r="GL4" s="47" t="s">
        <v>51</v>
      </c>
      <c r="GM4" s="47" t="s">
        <v>350</v>
      </c>
      <c r="GN4" s="40"/>
      <c r="GQ4" s="37" t="s">
        <v>49</v>
      </c>
      <c r="GR4" s="47" t="s">
        <v>49</v>
      </c>
      <c r="GS4" s="47">
        <v>0.26527777777777778</v>
      </c>
      <c r="GT4" s="47" t="s">
        <v>92</v>
      </c>
      <c r="GU4" s="47">
        <v>0.41111111111111115</v>
      </c>
      <c r="GV4" s="47" t="s">
        <v>51</v>
      </c>
      <c r="GW4" s="47" t="s">
        <v>356</v>
      </c>
      <c r="GX4" s="40"/>
      <c r="HB4" s="47" t="s">
        <v>49</v>
      </c>
      <c r="HC4" s="47">
        <v>0.47361111111111115</v>
      </c>
      <c r="HD4" s="47" t="s">
        <v>92</v>
      </c>
      <c r="HE4" s="47">
        <v>0.60347222222222219</v>
      </c>
      <c r="HF4" s="47" t="s">
        <v>51</v>
      </c>
      <c r="HG4" s="47" t="s">
        <v>358</v>
      </c>
      <c r="HH4" s="40"/>
      <c r="HM4" s="47" t="s">
        <v>49</v>
      </c>
      <c r="HN4" s="47">
        <v>0.25972222222222224</v>
      </c>
      <c r="HO4" s="47" t="s">
        <v>92</v>
      </c>
      <c r="HP4" s="47">
        <v>0.3520833333333333</v>
      </c>
      <c r="HQ4" s="47" t="s">
        <v>51</v>
      </c>
      <c r="HR4" s="47" t="s">
        <v>224</v>
      </c>
      <c r="HS4" s="40"/>
      <c r="HX4" s="47" t="s">
        <v>49</v>
      </c>
      <c r="HY4" s="47">
        <v>0.41180555555555554</v>
      </c>
      <c r="HZ4" s="47" t="s">
        <v>92</v>
      </c>
      <c r="IA4" s="47">
        <v>0.52222222222222225</v>
      </c>
      <c r="IB4" s="47" t="s">
        <v>51</v>
      </c>
      <c r="IC4" s="47" t="s">
        <v>364</v>
      </c>
      <c r="ID4" s="40"/>
      <c r="II4" s="47" t="s">
        <v>49</v>
      </c>
      <c r="IJ4" s="47">
        <v>0.26319444444444445</v>
      </c>
      <c r="IK4" s="47" t="s">
        <v>92</v>
      </c>
      <c r="IL4" s="47">
        <v>0.36388888888888887</v>
      </c>
      <c r="IM4" s="47" t="s">
        <v>51</v>
      </c>
      <c r="IN4" s="47" t="s">
        <v>212</v>
      </c>
      <c r="IO4" s="40"/>
      <c r="IT4" s="47" t="s">
        <v>49</v>
      </c>
      <c r="IU4" s="47">
        <v>0.54375000000000007</v>
      </c>
      <c r="IV4" s="47" t="s">
        <v>92</v>
      </c>
      <c r="IW4" s="47">
        <v>0.63055555555555554</v>
      </c>
      <c r="IX4" s="47" t="s">
        <v>51</v>
      </c>
      <c r="IY4" s="47" t="s">
        <v>223</v>
      </c>
      <c r="IZ4" s="40"/>
      <c r="JC4" s="47" t="s">
        <v>49</v>
      </c>
      <c r="JD4" s="47">
        <v>0.26666666666666666</v>
      </c>
      <c r="JE4" s="47" t="s">
        <v>92</v>
      </c>
      <c r="JF4" s="47">
        <v>0.36041666666666666</v>
      </c>
      <c r="JG4" s="47" t="s">
        <v>51</v>
      </c>
      <c r="JH4" s="47" t="s">
        <v>378</v>
      </c>
      <c r="JI4" s="40"/>
      <c r="JL4" s="47" t="s">
        <v>49</v>
      </c>
      <c r="JM4" s="47">
        <v>0.39305555555555555</v>
      </c>
      <c r="JN4" s="47" t="s">
        <v>92</v>
      </c>
      <c r="JO4" s="47">
        <v>0.49722222222222223</v>
      </c>
      <c r="JP4" s="47" t="s">
        <v>51</v>
      </c>
      <c r="JQ4" s="47" t="s">
        <v>379</v>
      </c>
      <c r="JR4" s="40"/>
      <c r="JU4" s="47" t="s">
        <v>49</v>
      </c>
      <c r="JV4" s="47">
        <v>0.26666666666666666</v>
      </c>
      <c r="JW4" s="47" t="s">
        <v>92</v>
      </c>
      <c r="JX4" s="47">
        <v>0.37291666666666662</v>
      </c>
      <c r="JY4" s="47" t="s">
        <v>51</v>
      </c>
      <c r="JZ4" s="47" t="s">
        <v>226</v>
      </c>
      <c r="KA4" s="40"/>
      <c r="KD4" s="47" t="s">
        <v>49</v>
      </c>
      <c r="KE4" s="47">
        <v>0.27152777777777776</v>
      </c>
      <c r="KF4" s="47" t="s">
        <v>92</v>
      </c>
      <c r="KG4" s="47">
        <v>0.36874999999999997</v>
      </c>
      <c r="KH4" s="47" t="s">
        <v>51</v>
      </c>
      <c r="KI4" s="47" t="s">
        <v>207</v>
      </c>
      <c r="KJ4" s="40"/>
      <c r="KM4" s="47" t="s">
        <v>49</v>
      </c>
      <c r="KN4" s="47">
        <v>0.27152777777777776</v>
      </c>
      <c r="KO4" s="47" t="s">
        <v>92</v>
      </c>
      <c r="KP4" s="47">
        <v>0.37013888888888885</v>
      </c>
      <c r="KQ4" s="47" t="s">
        <v>51</v>
      </c>
      <c r="KR4" s="47" t="s">
        <v>390</v>
      </c>
      <c r="KS4" s="40"/>
      <c r="KV4" s="47" t="s">
        <v>49</v>
      </c>
      <c r="KW4" s="47">
        <v>0.27708333333333335</v>
      </c>
      <c r="KX4" s="47" t="s">
        <v>92</v>
      </c>
      <c r="KY4" s="47">
        <v>0.37777777777777777</v>
      </c>
      <c r="KZ4" s="47" t="s">
        <v>51</v>
      </c>
      <c r="LA4" s="47" t="s">
        <v>232</v>
      </c>
      <c r="LB4" s="40"/>
      <c r="LE4" s="47" t="s">
        <v>49</v>
      </c>
      <c r="LF4" s="47">
        <v>0.26458333333333334</v>
      </c>
      <c r="LG4" s="47" t="s">
        <v>92</v>
      </c>
      <c r="LH4" s="47">
        <v>0.40138888888888885</v>
      </c>
      <c r="LI4" s="47" t="s">
        <v>51</v>
      </c>
      <c r="LJ4" s="47" t="s">
        <v>396</v>
      </c>
      <c r="LK4" s="40"/>
      <c r="LN4" s="47" t="s">
        <v>49</v>
      </c>
      <c r="LO4" s="47">
        <v>0.52708333333333335</v>
      </c>
      <c r="LP4" s="47" t="s">
        <v>92</v>
      </c>
      <c r="LQ4" s="47">
        <v>0.64027777777777783</v>
      </c>
      <c r="LR4" s="47" t="s">
        <v>51</v>
      </c>
      <c r="LS4" s="47" t="s">
        <v>400</v>
      </c>
      <c r="LT4" s="40"/>
      <c r="LW4" s="47" t="s">
        <v>49</v>
      </c>
      <c r="LX4" s="47">
        <v>0.26319444444444445</v>
      </c>
      <c r="LY4" s="47" t="s">
        <v>92</v>
      </c>
      <c r="LZ4" s="47">
        <v>0.40486111111111112</v>
      </c>
      <c r="MA4" s="47" t="s">
        <v>51</v>
      </c>
      <c r="MB4" s="47" t="s">
        <v>402</v>
      </c>
      <c r="MC4" s="40"/>
      <c r="MF4" s="47"/>
      <c r="MG4" s="47"/>
      <c r="MH4" s="47"/>
      <c r="MI4" s="47"/>
      <c r="MJ4" s="47"/>
      <c r="MK4" s="47"/>
      <c r="ML4" s="40"/>
      <c r="MO4" s="47"/>
      <c r="MP4" s="47"/>
      <c r="MQ4" s="47"/>
      <c r="MR4" s="47"/>
      <c r="MS4" s="47"/>
      <c r="MT4" s="47"/>
      <c r="MU4" s="40"/>
      <c r="MX4" s="47"/>
      <c r="MY4" s="47"/>
      <c r="MZ4" s="47"/>
      <c r="NA4" s="47"/>
      <c r="NB4" s="47"/>
      <c r="NC4" s="47"/>
      <c r="ND4" s="40"/>
      <c r="NG4" s="47"/>
      <c r="NH4" s="47"/>
      <c r="NI4" s="47"/>
      <c r="NJ4" s="47"/>
      <c r="NK4" s="47"/>
      <c r="NL4" s="47"/>
      <c r="NM4" s="40"/>
      <c r="NP4" s="47"/>
      <c r="NQ4" s="47"/>
      <c r="NR4" s="47"/>
      <c r="NS4" s="47"/>
      <c r="NT4" s="47"/>
      <c r="NU4" s="47"/>
      <c r="NV4" s="40"/>
      <c r="NY4" s="47"/>
      <c r="NZ4" s="47"/>
      <c r="OA4" s="47"/>
      <c r="OB4" s="47"/>
      <c r="OC4" s="47"/>
      <c r="OD4" s="47"/>
      <c r="OE4" s="40"/>
      <c r="OH4" s="47"/>
      <c r="OI4" s="47"/>
      <c r="OJ4" s="47"/>
      <c r="OK4" s="47"/>
      <c r="OL4" s="47"/>
      <c r="OM4" s="47"/>
      <c r="ON4" s="40"/>
      <c r="OQ4" s="47"/>
      <c r="OR4" s="47"/>
      <c r="OS4" s="47"/>
      <c r="OT4" s="47"/>
      <c r="OU4" s="47"/>
      <c r="OV4" s="47"/>
      <c r="OW4" s="40"/>
      <c r="OZ4" s="47"/>
      <c r="PA4" s="47"/>
      <c r="PB4" s="47"/>
      <c r="PC4" s="47"/>
      <c r="PD4" s="47"/>
      <c r="PE4" s="47"/>
      <c r="PF4" s="40"/>
      <c r="PI4" s="47"/>
      <c r="PJ4" s="47"/>
      <c r="PK4" s="47"/>
      <c r="PL4" s="47"/>
      <c r="PM4" s="47"/>
      <c r="PN4" s="47"/>
      <c r="PO4" s="40"/>
      <c r="PR4" s="47"/>
      <c r="PS4" s="47"/>
      <c r="PT4" s="47"/>
      <c r="PU4" s="47"/>
      <c r="PV4" s="47"/>
      <c r="PW4" s="47"/>
      <c r="PX4" s="40"/>
      <c r="QA4" s="47"/>
      <c r="QB4" s="47"/>
      <c r="QC4" s="47"/>
      <c r="QD4" s="47"/>
      <c r="QE4" s="47"/>
      <c r="QF4" s="47"/>
      <c r="QG4" s="40"/>
      <c r="QJ4" s="47"/>
      <c r="QK4" s="47"/>
      <c r="QL4" s="47"/>
      <c r="QM4" s="47"/>
      <c r="QN4" s="47"/>
      <c r="QO4" s="47"/>
      <c r="QP4" s="40"/>
      <c r="QS4" s="47"/>
      <c r="QT4" s="47"/>
      <c r="QU4" s="47"/>
      <c r="QV4" s="47"/>
      <c r="QW4" s="47"/>
      <c r="QX4" s="47"/>
      <c r="QY4" s="40"/>
      <c r="RB4" s="47"/>
      <c r="RC4" s="47"/>
      <c r="RD4" s="47"/>
      <c r="RE4" s="47"/>
      <c r="RF4" s="47"/>
      <c r="RG4" s="47"/>
      <c r="RH4" s="40"/>
      <c r="RK4" s="47"/>
      <c r="RL4" s="47"/>
      <c r="RM4" s="47"/>
      <c r="RN4" s="47"/>
      <c r="RO4" s="47"/>
      <c r="RP4" s="47"/>
      <c r="RQ4" s="40"/>
      <c r="RT4" s="47"/>
      <c r="RU4" s="47"/>
      <c r="RV4" s="47"/>
      <c r="RW4" s="47"/>
      <c r="RX4" s="47"/>
      <c r="RY4" s="47"/>
      <c r="RZ4" s="40"/>
      <c r="SC4" s="47"/>
      <c r="SD4" s="47"/>
      <c r="SE4" s="47"/>
      <c r="SF4" s="47"/>
      <c r="SG4" s="47"/>
      <c r="SH4" s="47"/>
      <c r="SI4" s="40"/>
      <c r="SL4" s="47"/>
      <c r="SM4" s="47"/>
      <c r="SN4" s="47"/>
      <c r="SO4" s="47"/>
      <c r="SP4" s="47"/>
      <c r="SQ4" s="47"/>
      <c r="SR4" s="40"/>
      <c r="SU4" s="47"/>
      <c r="SV4" s="47"/>
      <c r="SW4" s="47"/>
      <c r="SX4" s="47"/>
      <c r="SY4" s="47"/>
      <c r="SZ4" s="47"/>
      <c r="TA4" s="40"/>
      <c r="TD4" s="47"/>
      <c r="TE4" s="47"/>
      <c r="TF4" s="47"/>
      <c r="TG4" s="47"/>
      <c r="TH4" s="47"/>
      <c r="TI4" s="47"/>
      <c r="TJ4" s="40"/>
      <c r="TM4" s="47"/>
      <c r="TN4" s="47"/>
      <c r="TO4" s="47"/>
      <c r="TP4" s="47"/>
      <c r="TQ4" s="47"/>
      <c r="TR4" s="47"/>
      <c r="TS4" s="40"/>
      <c r="TV4" s="47"/>
      <c r="TW4" s="47"/>
      <c r="TX4" s="47"/>
      <c r="TY4" s="47"/>
      <c r="TZ4" s="47"/>
      <c r="UA4" s="47"/>
      <c r="UB4" s="40"/>
      <c r="UF4" s="47"/>
      <c r="UG4" s="47"/>
      <c r="UH4" s="47"/>
      <c r="UI4" s="47"/>
      <c r="UJ4" s="47"/>
      <c r="UK4" s="47"/>
      <c r="UL4" s="40"/>
      <c r="UO4" s="47"/>
      <c r="UP4" s="47"/>
      <c r="UQ4" s="47"/>
      <c r="UR4" s="47"/>
      <c r="US4" s="47"/>
      <c r="UT4" s="47"/>
      <c r="UU4" s="40"/>
      <c r="UX4" s="47"/>
      <c r="UY4" s="47"/>
      <c r="UZ4" s="47"/>
      <c r="VA4" s="47"/>
      <c r="VB4" s="47"/>
      <c r="VC4" s="47"/>
      <c r="VD4" s="40"/>
      <c r="VG4" s="47"/>
      <c r="VH4" s="47"/>
      <c r="VI4" s="47"/>
      <c r="VJ4" s="47"/>
      <c r="VK4" s="47"/>
      <c r="VL4" s="47"/>
      <c r="VM4" s="40"/>
      <c r="VP4" s="47"/>
      <c r="VQ4" s="47"/>
      <c r="VR4" s="47"/>
      <c r="VS4" s="47"/>
      <c r="VT4" s="47"/>
      <c r="VU4" s="47"/>
      <c r="VV4" s="40"/>
    </row>
    <row r="5" spans="1:594" x14ac:dyDescent="0.3">
      <c r="A5" s="37" t="s">
        <v>12</v>
      </c>
      <c r="B5" s="37" t="s">
        <v>84</v>
      </c>
      <c r="C5" s="37" t="s">
        <v>239</v>
      </c>
      <c r="D5" s="37" t="s">
        <v>83</v>
      </c>
      <c r="E5" s="37" t="s">
        <v>240</v>
      </c>
      <c r="H5" s="40"/>
      <c r="J5" s="37" t="s">
        <v>12</v>
      </c>
      <c r="K5" s="37" t="s">
        <v>6</v>
      </c>
      <c r="L5" s="37" t="s">
        <v>227</v>
      </c>
      <c r="M5" s="37" t="s">
        <v>211</v>
      </c>
      <c r="N5" s="37" t="s">
        <v>242</v>
      </c>
      <c r="Q5" s="40"/>
      <c r="S5" s="37" t="s">
        <v>12</v>
      </c>
      <c r="T5" s="37" t="s">
        <v>84</v>
      </c>
      <c r="U5" s="37" t="s">
        <v>247</v>
      </c>
      <c r="V5" s="37" t="s">
        <v>83</v>
      </c>
      <c r="W5" s="37" t="s">
        <v>248</v>
      </c>
      <c r="Z5" s="40"/>
      <c r="AC5" s="37" t="s">
        <v>12</v>
      </c>
      <c r="AD5" s="37" t="s">
        <v>84</v>
      </c>
      <c r="AE5" s="38" t="s">
        <v>250</v>
      </c>
      <c r="AF5" s="37" t="s">
        <v>83</v>
      </c>
      <c r="AG5" s="38" t="s">
        <v>251</v>
      </c>
      <c r="AJ5" s="40"/>
      <c r="AM5" s="37" t="s">
        <v>12</v>
      </c>
      <c r="AN5" s="37" t="s">
        <v>84</v>
      </c>
      <c r="AO5" s="37" t="s">
        <v>275</v>
      </c>
      <c r="AP5" s="37" t="s">
        <v>83</v>
      </c>
      <c r="AQ5" s="37" t="s">
        <v>276</v>
      </c>
      <c r="AT5" s="40"/>
      <c r="AW5" s="37" t="s">
        <v>12</v>
      </c>
      <c r="AX5" s="37" t="s">
        <v>84</v>
      </c>
      <c r="AY5" s="37" t="s">
        <v>229</v>
      </c>
      <c r="AZ5" s="37" t="s">
        <v>83</v>
      </c>
      <c r="BA5" s="37" t="s">
        <v>279</v>
      </c>
      <c r="BD5" s="40"/>
      <c r="BG5" s="37" t="s">
        <v>12</v>
      </c>
      <c r="BH5" s="37" t="s">
        <v>84</v>
      </c>
      <c r="BI5" s="37" t="s">
        <v>288</v>
      </c>
      <c r="BJ5" s="37" t="s">
        <v>83</v>
      </c>
      <c r="BK5" s="37" t="s">
        <v>289</v>
      </c>
      <c r="BN5" s="40"/>
      <c r="BQ5" s="37" t="s">
        <v>12</v>
      </c>
      <c r="BR5" s="51" t="s">
        <v>84</v>
      </c>
      <c r="BS5" s="38" t="s">
        <v>290</v>
      </c>
      <c r="BT5" s="38" t="s">
        <v>83</v>
      </c>
      <c r="BU5" s="38" t="s">
        <v>291</v>
      </c>
      <c r="BV5" s="38"/>
      <c r="BW5" s="38"/>
      <c r="BX5" s="40"/>
      <c r="CA5" s="37" t="s">
        <v>97</v>
      </c>
      <c r="CB5" s="37" t="s">
        <v>84</v>
      </c>
      <c r="CC5" s="37" t="s">
        <v>292</v>
      </c>
      <c r="CD5" s="37" t="s">
        <v>83</v>
      </c>
      <c r="CE5" s="37" t="s">
        <v>293</v>
      </c>
      <c r="CH5" s="40"/>
      <c r="CK5" s="37" t="s">
        <v>12</v>
      </c>
      <c r="CL5" s="37" t="s">
        <v>84</v>
      </c>
      <c r="CM5" s="37" t="s">
        <v>302</v>
      </c>
      <c r="CN5" s="37" t="s">
        <v>99</v>
      </c>
      <c r="CO5" s="37" t="s">
        <v>303</v>
      </c>
      <c r="CR5" s="40"/>
      <c r="CU5" s="37" t="s">
        <v>12</v>
      </c>
      <c r="CV5" s="37" t="s">
        <v>84</v>
      </c>
      <c r="CW5" s="37" t="s">
        <v>311</v>
      </c>
      <c r="CX5" s="37" t="s">
        <v>83</v>
      </c>
      <c r="CY5" s="37" t="s">
        <v>307</v>
      </c>
      <c r="DB5" s="40"/>
      <c r="DE5" s="37" t="s">
        <v>97</v>
      </c>
      <c r="DF5" s="37" t="s">
        <v>84</v>
      </c>
      <c r="DG5" s="37" t="s">
        <v>317</v>
      </c>
      <c r="DH5" s="37" t="s">
        <v>83</v>
      </c>
      <c r="DI5" s="37" t="s">
        <v>318</v>
      </c>
      <c r="DL5" s="40"/>
      <c r="DO5" s="37" t="s">
        <v>12</v>
      </c>
      <c r="DP5" s="37" t="s">
        <v>84</v>
      </c>
      <c r="DQ5" s="37" t="s">
        <v>320</v>
      </c>
      <c r="DR5" s="37" t="s">
        <v>83</v>
      </c>
      <c r="DS5" s="37" t="s">
        <v>321</v>
      </c>
      <c r="DV5" s="40"/>
      <c r="DY5" s="37" t="s">
        <v>97</v>
      </c>
      <c r="DZ5" s="37" t="s">
        <v>6</v>
      </c>
      <c r="EA5" s="37" t="s">
        <v>329</v>
      </c>
      <c r="EB5" s="37" t="s">
        <v>83</v>
      </c>
      <c r="EC5" s="37" t="s">
        <v>330</v>
      </c>
      <c r="EF5" s="40"/>
      <c r="EI5" s="37" t="s">
        <v>97</v>
      </c>
      <c r="EJ5" s="37" t="s">
        <v>84</v>
      </c>
      <c r="EK5" s="37" t="s">
        <v>331</v>
      </c>
      <c r="EL5" s="37" t="s">
        <v>83</v>
      </c>
      <c r="EM5" s="37" t="s">
        <v>332</v>
      </c>
      <c r="EP5" s="40"/>
      <c r="ET5" s="42" t="s">
        <v>12</v>
      </c>
      <c r="EU5" s="37" t="s">
        <v>84</v>
      </c>
      <c r="EV5" s="37" t="s">
        <v>339</v>
      </c>
      <c r="EW5" s="37" t="s">
        <v>83</v>
      </c>
      <c r="EX5" s="37" t="s">
        <v>340</v>
      </c>
      <c r="EZ5" s="40"/>
      <c r="FD5" s="37" t="s">
        <v>97</v>
      </c>
      <c r="FE5" s="37" t="s">
        <v>84</v>
      </c>
      <c r="FF5" s="37" t="s">
        <v>342</v>
      </c>
      <c r="FG5" s="37" t="s">
        <v>83</v>
      </c>
      <c r="FH5" s="37" t="s">
        <v>343</v>
      </c>
      <c r="FJ5" s="40"/>
      <c r="FM5" s="38"/>
      <c r="FO5" s="37" t="s">
        <v>97</v>
      </c>
      <c r="FP5" s="37" t="s">
        <v>84</v>
      </c>
      <c r="FQ5" s="37" t="s">
        <v>345</v>
      </c>
      <c r="FR5" s="37" t="s">
        <v>83</v>
      </c>
      <c r="FS5" s="37" t="s">
        <v>346</v>
      </c>
      <c r="FU5" s="40"/>
      <c r="FX5" s="37" t="s">
        <v>97</v>
      </c>
      <c r="FY5" s="37" t="s">
        <v>84</v>
      </c>
      <c r="FZ5" s="37" t="s">
        <v>302</v>
      </c>
      <c r="GA5" s="37" t="s">
        <v>83</v>
      </c>
      <c r="GB5" s="37" t="s">
        <v>349</v>
      </c>
      <c r="GD5" s="40"/>
      <c r="GH5" s="37" t="s">
        <v>97</v>
      </c>
      <c r="GI5" s="37" t="s">
        <v>84</v>
      </c>
      <c r="GJ5" s="37" t="s">
        <v>345</v>
      </c>
      <c r="GK5" s="37" t="s">
        <v>83</v>
      </c>
      <c r="GL5" s="37" t="s">
        <v>351</v>
      </c>
      <c r="GN5" s="40"/>
      <c r="GQ5" s="37" t="s">
        <v>97</v>
      </c>
      <c r="GR5" s="37" t="s">
        <v>97</v>
      </c>
      <c r="GS5" s="37" t="s">
        <v>84</v>
      </c>
      <c r="GT5" s="37" t="s">
        <v>331</v>
      </c>
      <c r="GU5" s="37" t="s">
        <v>83</v>
      </c>
      <c r="GV5" s="37" t="s">
        <v>357</v>
      </c>
      <c r="GX5" s="40"/>
      <c r="HB5" s="37" t="s">
        <v>97</v>
      </c>
      <c r="HC5" s="37" t="s">
        <v>84</v>
      </c>
      <c r="HD5" s="37" t="s">
        <v>359</v>
      </c>
      <c r="HE5" s="37" t="s">
        <v>83</v>
      </c>
      <c r="HF5" s="37" t="s">
        <v>360</v>
      </c>
      <c r="HH5" s="40"/>
      <c r="HM5" s="37" t="s">
        <v>97</v>
      </c>
      <c r="HN5" s="37" t="s">
        <v>84</v>
      </c>
      <c r="HO5" s="37" t="s">
        <v>363</v>
      </c>
      <c r="HP5" s="37" t="s">
        <v>83</v>
      </c>
      <c r="HQ5" s="37" t="s">
        <v>360</v>
      </c>
      <c r="HS5" s="40"/>
      <c r="HX5" s="37" t="s">
        <v>97</v>
      </c>
      <c r="HY5" s="37" t="s">
        <v>84</v>
      </c>
      <c r="HZ5" s="37" t="s">
        <v>365</v>
      </c>
      <c r="IA5" s="37" t="s">
        <v>83</v>
      </c>
      <c r="IB5" s="37" t="s">
        <v>366</v>
      </c>
      <c r="ID5" s="40"/>
      <c r="II5" s="37" t="s">
        <v>97</v>
      </c>
      <c r="IJ5" s="37" t="s">
        <v>84</v>
      </c>
      <c r="IK5" s="37" t="s">
        <v>369</v>
      </c>
      <c r="IL5" s="37" t="s">
        <v>83</v>
      </c>
      <c r="IM5" s="37" t="s">
        <v>370</v>
      </c>
      <c r="IO5" s="40"/>
      <c r="IT5" s="37" t="s">
        <v>97</v>
      </c>
      <c r="IU5" s="37" t="s">
        <v>84</v>
      </c>
      <c r="IV5" s="37" t="s">
        <v>374</v>
      </c>
      <c r="IW5" s="37" t="s">
        <v>83</v>
      </c>
      <c r="IX5" s="37" t="s">
        <v>375</v>
      </c>
      <c r="IZ5" s="40"/>
      <c r="JC5" s="37" t="s">
        <v>97</v>
      </c>
      <c r="JD5" s="37" t="s">
        <v>84</v>
      </c>
      <c r="JE5" s="37" t="s">
        <v>376</v>
      </c>
      <c r="JF5" s="37" t="s">
        <v>83</v>
      </c>
      <c r="JG5" s="37" t="s">
        <v>377</v>
      </c>
      <c r="JI5" s="40"/>
      <c r="JL5" s="37" t="s">
        <v>97</v>
      </c>
      <c r="JM5" s="37" t="s">
        <v>84</v>
      </c>
      <c r="JN5" s="37" t="s">
        <v>380</v>
      </c>
      <c r="JO5" s="37" t="s">
        <v>83</v>
      </c>
      <c r="JP5" s="37" t="s">
        <v>381</v>
      </c>
      <c r="JR5" s="40"/>
      <c r="JU5" s="37" t="s">
        <v>97</v>
      </c>
      <c r="JV5" s="37" t="s">
        <v>84</v>
      </c>
      <c r="JW5" s="37" t="s">
        <v>383</v>
      </c>
      <c r="JX5" s="37" t="s">
        <v>83</v>
      </c>
      <c r="JY5" s="37" t="s">
        <v>384</v>
      </c>
      <c r="KA5" s="40"/>
      <c r="KD5" s="37" t="s">
        <v>97</v>
      </c>
      <c r="KE5" s="37" t="s">
        <v>84</v>
      </c>
      <c r="KF5" s="37" t="s">
        <v>385</v>
      </c>
      <c r="KG5" s="37" t="s">
        <v>83</v>
      </c>
      <c r="KH5" s="37" t="s">
        <v>386</v>
      </c>
      <c r="KJ5" s="40"/>
      <c r="KM5" s="37" t="s">
        <v>97</v>
      </c>
      <c r="KN5" s="37" t="s">
        <v>84</v>
      </c>
      <c r="KO5" s="37" t="s">
        <v>383</v>
      </c>
      <c r="KP5" s="37" t="s">
        <v>83</v>
      </c>
      <c r="KQ5" s="37" t="s">
        <v>391</v>
      </c>
      <c r="KS5" s="40"/>
      <c r="KV5" s="37" t="s">
        <v>97</v>
      </c>
      <c r="KW5" s="37" t="s">
        <v>84</v>
      </c>
      <c r="KX5" s="37" t="s">
        <v>394</v>
      </c>
      <c r="KY5" s="37" t="s">
        <v>83</v>
      </c>
      <c r="KZ5" s="37" t="s">
        <v>397</v>
      </c>
      <c r="LB5" s="40"/>
      <c r="LE5" s="37" t="s">
        <v>97</v>
      </c>
      <c r="LF5" s="37" t="s">
        <v>84</v>
      </c>
      <c r="LG5" s="37" t="s">
        <v>345</v>
      </c>
      <c r="LH5" s="37" t="s">
        <v>83</v>
      </c>
      <c r="LI5" s="37" t="s">
        <v>397</v>
      </c>
      <c r="LK5" s="40"/>
      <c r="LN5" s="37" t="s">
        <v>97</v>
      </c>
      <c r="LO5" s="37" t="s">
        <v>84</v>
      </c>
      <c r="LP5" s="37" t="s">
        <v>228</v>
      </c>
      <c r="LQ5" s="37" t="s">
        <v>83</v>
      </c>
      <c r="LR5" s="37" t="s">
        <v>403</v>
      </c>
      <c r="LT5" s="40"/>
      <c r="LW5" s="37" t="s">
        <v>97</v>
      </c>
      <c r="LX5" s="37" t="s">
        <v>84</v>
      </c>
      <c r="LY5" s="37" t="s">
        <v>345</v>
      </c>
      <c r="LZ5" s="37" t="s">
        <v>83</v>
      </c>
      <c r="MA5" s="37" t="s">
        <v>401</v>
      </c>
      <c r="MC5" s="40"/>
      <c r="ML5" s="40"/>
      <c r="MU5" s="40"/>
      <c r="ND5" s="40"/>
      <c r="NM5" s="40"/>
      <c r="NV5" s="40"/>
      <c r="OE5" s="40"/>
      <c r="ON5" s="40"/>
      <c r="OW5" s="40"/>
      <c r="PF5" s="40"/>
      <c r="PO5" s="40"/>
      <c r="PX5" s="40"/>
      <c r="QG5" s="40"/>
      <c r="QP5" s="40"/>
      <c r="QY5" s="40"/>
      <c r="RH5" s="40"/>
      <c r="RQ5" s="40"/>
      <c r="RZ5" s="40"/>
      <c r="SI5" s="40"/>
      <c r="SR5" s="40"/>
      <c r="TA5" s="40"/>
      <c r="TJ5" s="40"/>
      <c r="TS5" s="40"/>
      <c r="UB5" s="40"/>
      <c r="UL5" s="40"/>
      <c r="UU5" s="40"/>
      <c r="VD5" s="40"/>
      <c r="VM5" s="40"/>
      <c r="VV5" s="40"/>
    </row>
    <row r="6" spans="1:594" x14ac:dyDescent="0.3">
      <c r="A6" s="37" t="s">
        <v>52</v>
      </c>
      <c r="B6" s="40" t="s">
        <v>56</v>
      </c>
      <c r="H6" s="40"/>
      <c r="J6" s="37" t="s">
        <v>87</v>
      </c>
      <c r="K6" s="40" t="s">
        <v>56</v>
      </c>
      <c r="Q6" s="40"/>
      <c r="S6" s="37" t="s">
        <v>52</v>
      </c>
      <c r="T6" s="40" t="s">
        <v>56</v>
      </c>
      <c r="Z6" s="40"/>
      <c r="AC6" s="37" t="s">
        <v>87</v>
      </c>
      <c r="AD6" s="40" t="s">
        <v>56</v>
      </c>
      <c r="AJ6" s="40"/>
      <c r="AM6" s="37" t="s">
        <v>87</v>
      </c>
      <c r="AN6" s="40" t="s">
        <v>56</v>
      </c>
      <c r="AT6" s="40"/>
      <c r="AW6" s="37" t="s">
        <v>87</v>
      </c>
      <c r="AX6" s="40" t="s">
        <v>56</v>
      </c>
      <c r="BD6" s="40"/>
      <c r="BG6" s="37" t="s">
        <v>87</v>
      </c>
      <c r="BH6" s="40" t="s">
        <v>56</v>
      </c>
      <c r="BN6" s="40"/>
      <c r="BQ6" s="37" t="s">
        <v>87</v>
      </c>
      <c r="BR6" s="52" t="s">
        <v>56</v>
      </c>
      <c r="BS6" s="38"/>
      <c r="BT6" s="38"/>
      <c r="BU6" s="38"/>
      <c r="BV6" s="38"/>
      <c r="BW6" s="38"/>
      <c r="BX6" s="40"/>
      <c r="CA6" s="37" t="s">
        <v>87</v>
      </c>
      <c r="CB6" s="40" t="s">
        <v>56</v>
      </c>
      <c r="CH6" s="40"/>
      <c r="CK6" s="37" t="s">
        <v>87</v>
      </c>
      <c r="CL6" s="40" t="s">
        <v>56</v>
      </c>
      <c r="CR6" s="40"/>
      <c r="CU6" s="37" t="s">
        <v>87</v>
      </c>
      <c r="CV6" s="40" t="s">
        <v>56</v>
      </c>
      <c r="DB6" s="40"/>
      <c r="DE6" s="37" t="s">
        <v>87</v>
      </c>
      <c r="DF6" s="40" t="s">
        <v>56</v>
      </c>
      <c r="DL6" s="40"/>
      <c r="DO6" s="37" t="s">
        <v>87</v>
      </c>
      <c r="DP6" s="40" t="s">
        <v>56</v>
      </c>
      <c r="DV6" s="40"/>
      <c r="DY6" s="37" t="s">
        <v>87</v>
      </c>
      <c r="DZ6" s="40" t="s">
        <v>56</v>
      </c>
      <c r="EF6" s="40"/>
      <c r="EI6" s="37" t="s">
        <v>87</v>
      </c>
      <c r="EJ6" s="40" t="s">
        <v>56</v>
      </c>
      <c r="EP6" s="40"/>
      <c r="ET6" s="53" t="s">
        <v>87</v>
      </c>
      <c r="EU6" s="37" t="s">
        <v>56</v>
      </c>
      <c r="EZ6" s="40"/>
      <c r="FD6" s="40" t="s">
        <v>87</v>
      </c>
      <c r="FE6" s="37" t="s">
        <v>231</v>
      </c>
      <c r="FJ6" s="40"/>
      <c r="FM6" s="38"/>
      <c r="FO6" s="40" t="s">
        <v>87</v>
      </c>
      <c r="FP6" s="37" t="s">
        <v>56</v>
      </c>
      <c r="FU6" s="40"/>
      <c r="FX6" s="40" t="s">
        <v>87</v>
      </c>
      <c r="FY6" s="37" t="s">
        <v>56</v>
      </c>
      <c r="GD6" s="40"/>
      <c r="GH6" s="40" t="s">
        <v>87</v>
      </c>
      <c r="GI6" s="37" t="s">
        <v>56</v>
      </c>
      <c r="GN6" s="40"/>
      <c r="GQ6" s="37" t="s">
        <v>87</v>
      </c>
      <c r="GR6" s="40" t="s">
        <v>87</v>
      </c>
      <c r="GS6" s="37" t="s">
        <v>56</v>
      </c>
      <c r="GX6" s="40"/>
      <c r="HB6" s="40" t="s">
        <v>87</v>
      </c>
      <c r="HC6" s="37" t="s">
        <v>56</v>
      </c>
      <c r="HH6" s="40"/>
      <c r="HM6" s="40" t="s">
        <v>87</v>
      </c>
      <c r="HN6" s="37" t="s">
        <v>56</v>
      </c>
      <c r="HS6" s="40"/>
      <c r="HX6" s="40" t="s">
        <v>87</v>
      </c>
      <c r="HY6" s="37" t="s">
        <v>56</v>
      </c>
      <c r="ID6" s="40"/>
      <c r="II6" s="40" t="s">
        <v>87</v>
      </c>
      <c r="IJ6" s="37" t="s">
        <v>56</v>
      </c>
      <c r="IO6" s="40"/>
      <c r="IT6" s="40" t="s">
        <v>87</v>
      </c>
      <c r="IU6" s="37" t="s">
        <v>56</v>
      </c>
      <c r="IZ6" s="40"/>
      <c r="JC6" s="40" t="s">
        <v>87</v>
      </c>
      <c r="JD6" s="37" t="s">
        <v>56</v>
      </c>
      <c r="JI6" s="40"/>
      <c r="JL6" s="40" t="s">
        <v>87</v>
      </c>
      <c r="JM6" s="37" t="s">
        <v>56</v>
      </c>
      <c r="JR6" s="40"/>
      <c r="JU6" s="40" t="s">
        <v>87</v>
      </c>
      <c r="JV6" s="37" t="s">
        <v>56</v>
      </c>
      <c r="KA6" s="40"/>
      <c r="KD6" s="40" t="s">
        <v>87</v>
      </c>
      <c r="KE6" s="37" t="s">
        <v>56</v>
      </c>
      <c r="KJ6" s="40"/>
      <c r="KM6" s="40" t="s">
        <v>87</v>
      </c>
      <c r="KN6" s="37" t="s">
        <v>56</v>
      </c>
      <c r="KS6" s="40"/>
      <c r="KV6" s="40" t="s">
        <v>87</v>
      </c>
      <c r="KW6" s="37" t="s">
        <v>56</v>
      </c>
      <c r="LB6" s="40"/>
      <c r="LE6" s="40" t="s">
        <v>87</v>
      </c>
      <c r="LF6" s="37" t="s">
        <v>56</v>
      </c>
      <c r="LK6" s="40"/>
      <c r="LN6" s="40" t="s">
        <v>87</v>
      </c>
      <c r="LO6" s="37" t="s">
        <v>56</v>
      </c>
      <c r="LT6" s="40"/>
      <c r="LW6" s="40" t="s">
        <v>87</v>
      </c>
      <c r="LX6" s="37" t="s">
        <v>56</v>
      </c>
      <c r="MC6" s="40"/>
      <c r="MF6" s="40"/>
      <c r="ML6" s="40"/>
      <c r="MO6" s="40"/>
      <c r="MU6" s="40"/>
      <c r="MX6" s="40"/>
      <c r="ND6" s="40"/>
      <c r="NG6" s="40"/>
      <c r="NM6" s="40"/>
      <c r="NP6" s="40"/>
      <c r="NV6" s="40"/>
      <c r="NY6" s="40"/>
      <c r="OE6" s="40"/>
      <c r="OH6" s="40"/>
      <c r="ON6" s="40"/>
      <c r="OQ6" s="40"/>
      <c r="OW6" s="40"/>
      <c r="OZ6" s="40"/>
      <c r="PF6" s="40"/>
      <c r="PI6" s="40"/>
      <c r="PO6" s="40"/>
      <c r="PR6" s="40"/>
      <c r="PX6" s="40"/>
      <c r="QA6" s="40"/>
      <c r="QG6" s="40"/>
      <c r="QJ6" s="40"/>
      <c r="QP6" s="40"/>
      <c r="QS6" s="40"/>
      <c r="QY6" s="40"/>
      <c r="RB6" s="40"/>
      <c r="RH6" s="40"/>
      <c r="RK6" s="40"/>
      <c r="RQ6" s="40"/>
      <c r="RT6" s="40"/>
      <c r="RZ6" s="40"/>
      <c r="SC6" s="40"/>
      <c r="SI6" s="40"/>
      <c r="SL6" s="40"/>
      <c r="SR6" s="40"/>
      <c r="SU6" s="40"/>
      <c r="TA6" s="40"/>
      <c r="TD6" s="40"/>
      <c r="TJ6" s="40"/>
      <c r="TM6" s="40"/>
      <c r="TS6" s="40"/>
      <c r="TV6" s="40"/>
      <c r="UB6" s="40"/>
      <c r="UF6" s="40"/>
      <c r="UL6" s="40"/>
      <c r="UO6" s="40"/>
      <c r="UU6" s="40"/>
      <c r="UX6" s="40"/>
      <c r="VD6" s="40"/>
      <c r="VG6" s="40"/>
      <c r="VM6" s="40"/>
      <c r="VP6" s="40"/>
      <c r="VV6" s="40"/>
    </row>
    <row r="7" spans="1:594" x14ac:dyDescent="0.3">
      <c r="A7" s="37" t="s">
        <v>53</v>
      </c>
      <c r="B7" s="54" t="s">
        <v>215</v>
      </c>
      <c r="H7" s="40"/>
      <c r="J7" s="37" t="s">
        <v>66</v>
      </c>
      <c r="K7" s="54" t="s">
        <v>215</v>
      </c>
      <c r="Q7" s="40"/>
      <c r="S7" s="37" t="s">
        <v>53</v>
      </c>
      <c r="T7" s="54" t="s">
        <v>60</v>
      </c>
      <c r="Z7" s="40"/>
      <c r="AC7" s="37" t="s">
        <v>66</v>
      </c>
      <c r="AD7" s="54" t="s">
        <v>60</v>
      </c>
      <c r="AJ7" s="40"/>
      <c r="AM7" s="37" t="s">
        <v>66</v>
      </c>
      <c r="AN7" s="54" t="s">
        <v>60</v>
      </c>
      <c r="AP7" s="41"/>
      <c r="AT7" s="40"/>
      <c r="AW7" s="37" t="s">
        <v>66</v>
      </c>
      <c r="AX7" s="54" t="s">
        <v>60</v>
      </c>
      <c r="BD7" s="40"/>
      <c r="BG7" s="37" t="s">
        <v>66</v>
      </c>
      <c r="BH7" s="54" t="s">
        <v>60</v>
      </c>
      <c r="BN7" s="40"/>
      <c r="BQ7" s="37" t="s">
        <v>66</v>
      </c>
      <c r="BR7" s="55" t="s">
        <v>215</v>
      </c>
      <c r="BS7" s="38"/>
      <c r="BT7" s="38"/>
      <c r="BU7" s="38"/>
      <c r="BV7" s="38"/>
      <c r="BW7" s="38"/>
      <c r="BX7" s="40"/>
      <c r="CA7" s="37" t="s">
        <v>66</v>
      </c>
      <c r="CB7" s="54" t="s">
        <v>215</v>
      </c>
      <c r="CH7" s="40"/>
      <c r="CK7" s="37" t="s">
        <v>66</v>
      </c>
      <c r="CL7" s="54" t="s">
        <v>215</v>
      </c>
      <c r="CR7" s="40"/>
      <c r="CU7" s="37" t="s">
        <v>66</v>
      </c>
      <c r="CV7" s="54" t="s">
        <v>215</v>
      </c>
      <c r="DB7" s="40"/>
      <c r="DE7" s="37" t="s">
        <v>66</v>
      </c>
      <c r="DF7" s="54" t="s">
        <v>215</v>
      </c>
      <c r="DL7" s="40"/>
      <c r="DO7" s="37" t="s">
        <v>66</v>
      </c>
      <c r="DP7" s="54" t="s">
        <v>60</v>
      </c>
      <c r="DV7" s="40"/>
      <c r="DY7" s="37" t="s">
        <v>66</v>
      </c>
      <c r="DZ7" s="54" t="s">
        <v>215</v>
      </c>
      <c r="EF7" s="40"/>
      <c r="EI7" s="37" t="s">
        <v>66</v>
      </c>
      <c r="EJ7" s="54" t="s">
        <v>215</v>
      </c>
      <c r="EP7" s="40"/>
      <c r="ET7" s="56" t="s">
        <v>66</v>
      </c>
      <c r="EU7" s="37" t="s">
        <v>60</v>
      </c>
      <c r="EZ7" s="40"/>
      <c r="FD7" s="54" t="s">
        <v>66</v>
      </c>
      <c r="FE7" s="37" t="s">
        <v>60</v>
      </c>
      <c r="FJ7" s="40"/>
      <c r="FM7" s="38"/>
      <c r="FO7" s="54" t="s">
        <v>66</v>
      </c>
      <c r="FP7" s="37" t="s">
        <v>60</v>
      </c>
      <c r="FU7" s="40"/>
      <c r="FX7" s="54" t="s">
        <v>66</v>
      </c>
      <c r="FY7" s="37" t="s">
        <v>60</v>
      </c>
      <c r="GD7" s="40"/>
      <c r="GH7" s="54" t="s">
        <v>66</v>
      </c>
      <c r="GI7" s="37" t="s">
        <v>60</v>
      </c>
      <c r="GN7" s="40"/>
      <c r="GQ7" s="37" t="s">
        <v>66</v>
      </c>
      <c r="GR7" s="54" t="s">
        <v>66</v>
      </c>
      <c r="GS7" s="37" t="s">
        <v>60</v>
      </c>
      <c r="GX7" s="40"/>
      <c r="HB7" s="54" t="s">
        <v>66</v>
      </c>
      <c r="HC7" s="37" t="s">
        <v>60</v>
      </c>
      <c r="HH7" s="40"/>
      <c r="HM7" s="54" t="s">
        <v>66</v>
      </c>
      <c r="HN7" s="37" t="s">
        <v>60</v>
      </c>
      <c r="HS7" s="40"/>
      <c r="HX7" s="54" t="s">
        <v>66</v>
      </c>
      <c r="HY7" s="37" t="s">
        <v>60</v>
      </c>
      <c r="ID7" s="40"/>
      <c r="II7" s="54" t="s">
        <v>66</v>
      </c>
      <c r="IJ7" s="37" t="s">
        <v>60</v>
      </c>
      <c r="IO7" s="40"/>
      <c r="IT7" s="54" t="s">
        <v>66</v>
      </c>
      <c r="IU7" s="37" t="s">
        <v>60</v>
      </c>
      <c r="IZ7" s="40"/>
      <c r="JC7" s="54" t="s">
        <v>66</v>
      </c>
      <c r="JD7" s="37" t="s">
        <v>60</v>
      </c>
      <c r="JI7" s="40"/>
      <c r="JL7" s="54" t="s">
        <v>66</v>
      </c>
      <c r="JM7" s="37" t="s">
        <v>60</v>
      </c>
      <c r="JR7" s="40"/>
      <c r="JU7" s="54" t="s">
        <v>66</v>
      </c>
      <c r="JV7" s="37" t="s">
        <v>60</v>
      </c>
      <c r="KA7" s="40"/>
      <c r="KD7" s="54" t="s">
        <v>66</v>
      </c>
      <c r="KE7" s="37" t="s">
        <v>60</v>
      </c>
      <c r="KJ7" s="40"/>
      <c r="KM7" s="54" t="s">
        <v>66</v>
      </c>
      <c r="KN7" s="37" t="s">
        <v>60</v>
      </c>
      <c r="KS7" s="40"/>
      <c r="KV7" s="54" t="s">
        <v>66</v>
      </c>
      <c r="KW7" s="37" t="s">
        <v>60</v>
      </c>
      <c r="LB7" s="40"/>
      <c r="LE7" s="54" t="s">
        <v>66</v>
      </c>
      <c r="LF7" s="37" t="s">
        <v>60</v>
      </c>
      <c r="LK7" s="40"/>
      <c r="LN7" s="54" t="s">
        <v>66</v>
      </c>
      <c r="LO7" s="37" t="s">
        <v>60</v>
      </c>
      <c r="LT7" s="40"/>
      <c r="LW7" s="54" t="s">
        <v>66</v>
      </c>
      <c r="LX7" s="37" t="s">
        <v>60</v>
      </c>
      <c r="MC7" s="40"/>
      <c r="MF7" s="54"/>
      <c r="ML7" s="40"/>
      <c r="MO7" s="54"/>
      <c r="MU7" s="40"/>
      <c r="MX7" s="54"/>
      <c r="ND7" s="40"/>
      <c r="NG7" s="54"/>
      <c r="NM7" s="40"/>
      <c r="NP7" s="54"/>
      <c r="NV7" s="40"/>
      <c r="NY7" s="54"/>
      <c r="OE7" s="40"/>
      <c r="OH7" s="54"/>
      <c r="ON7" s="40"/>
      <c r="OQ7" s="54"/>
      <c r="OW7" s="40"/>
      <c r="OZ7" s="54"/>
      <c r="PF7" s="40"/>
      <c r="PI7" s="54"/>
      <c r="PO7" s="40"/>
      <c r="PR7" s="54"/>
      <c r="PX7" s="40"/>
      <c r="QA7" s="54"/>
      <c r="QG7" s="40"/>
      <c r="QJ7" s="54"/>
      <c r="QP7" s="40"/>
      <c r="QS7" s="54"/>
      <c r="QY7" s="40"/>
      <c r="RB7" s="54"/>
      <c r="RH7" s="40"/>
      <c r="RK7" s="54"/>
      <c r="RQ7" s="40"/>
      <c r="RT7" s="54"/>
      <c r="RZ7" s="40"/>
      <c r="SC7" s="54"/>
      <c r="SI7" s="40"/>
      <c r="SL7" s="54"/>
      <c r="SR7" s="40"/>
      <c r="SU7" s="54"/>
      <c r="TA7" s="40"/>
      <c r="TD7" s="54"/>
      <c r="TJ7" s="40"/>
      <c r="TM7" s="54"/>
      <c r="TS7" s="40"/>
      <c r="TV7" s="54"/>
      <c r="UB7" s="40"/>
      <c r="UF7" s="54"/>
      <c r="UL7" s="40"/>
      <c r="UO7" s="54"/>
      <c r="UU7" s="40"/>
      <c r="UX7" s="54"/>
      <c r="VD7" s="40"/>
      <c r="VG7" s="54"/>
      <c r="VM7" s="40"/>
      <c r="VP7" s="54"/>
      <c r="VV7" s="40"/>
    </row>
    <row r="8" spans="1:594" x14ac:dyDescent="0.3">
      <c r="A8" s="42" t="s">
        <v>13</v>
      </c>
      <c r="B8" s="41" t="s">
        <v>42</v>
      </c>
      <c r="C8" s="41" t="s">
        <v>43</v>
      </c>
      <c r="D8" s="41" t="s">
        <v>7</v>
      </c>
      <c r="E8" s="41" t="s">
        <v>8</v>
      </c>
      <c r="F8" s="41" t="s">
        <v>9</v>
      </c>
      <c r="G8" s="57"/>
      <c r="H8" s="58"/>
      <c r="J8" s="42" t="s">
        <v>13</v>
      </c>
      <c r="K8" s="41" t="s">
        <v>42</v>
      </c>
      <c r="L8" s="41" t="s">
        <v>43</v>
      </c>
      <c r="M8" s="41" t="s">
        <v>7</v>
      </c>
      <c r="N8" s="41" t="s">
        <v>8</v>
      </c>
      <c r="O8" s="41" t="s">
        <v>9</v>
      </c>
      <c r="P8" s="41"/>
      <c r="Q8" s="40"/>
      <c r="S8" s="42" t="s">
        <v>13</v>
      </c>
      <c r="T8" s="59" t="s">
        <v>42</v>
      </c>
      <c r="U8" s="41" t="s">
        <v>43</v>
      </c>
      <c r="V8" s="41" t="s">
        <v>7</v>
      </c>
      <c r="W8" s="41" t="s">
        <v>8</v>
      </c>
      <c r="X8" s="41" t="s">
        <v>55</v>
      </c>
      <c r="Y8" s="41"/>
      <c r="Z8" s="40"/>
      <c r="AC8" s="42" t="s">
        <v>13</v>
      </c>
      <c r="AD8" s="59" t="s">
        <v>42</v>
      </c>
      <c r="AE8" s="41" t="s">
        <v>43</v>
      </c>
      <c r="AF8" s="41" t="s">
        <v>7</v>
      </c>
      <c r="AG8" s="41" t="s">
        <v>8</v>
      </c>
      <c r="AH8" s="41" t="s">
        <v>9</v>
      </c>
      <c r="AI8" s="41"/>
      <c r="AJ8" s="40"/>
      <c r="AM8" s="42" t="s">
        <v>13</v>
      </c>
      <c r="AN8" s="59" t="s">
        <v>42</v>
      </c>
      <c r="AO8" s="41" t="s">
        <v>43</v>
      </c>
      <c r="AP8" s="54" t="s">
        <v>7</v>
      </c>
      <c r="AQ8" s="41" t="s">
        <v>8</v>
      </c>
      <c r="AR8" s="41" t="s">
        <v>9</v>
      </c>
      <c r="AS8" s="41"/>
      <c r="AT8" s="40"/>
      <c r="AW8" s="42" t="s">
        <v>13</v>
      </c>
      <c r="AX8" s="41" t="s">
        <v>42</v>
      </c>
      <c r="AY8" s="41" t="s">
        <v>43</v>
      </c>
      <c r="AZ8" s="41" t="s">
        <v>7</v>
      </c>
      <c r="BA8" s="41" t="s">
        <v>8</v>
      </c>
      <c r="BB8" s="41" t="s">
        <v>9</v>
      </c>
      <c r="BC8" s="41"/>
      <c r="BD8" s="40"/>
      <c r="BG8" s="42" t="s">
        <v>13</v>
      </c>
      <c r="BH8" s="60" t="s">
        <v>42</v>
      </c>
      <c r="BI8" s="60" t="s">
        <v>43</v>
      </c>
      <c r="BJ8" s="60" t="s">
        <v>7</v>
      </c>
      <c r="BK8" s="60" t="s">
        <v>8</v>
      </c>
      <c r="BL8" s="60" t="s">
        <v>9</v>
      </c>
      <c r="BM8" s="41"/>
      <c r="BN8" s="40"/>
      <c r="BQ8" s="42" t="s">
        <v>13</v>
      </c>
      <c r="BR8" s="38" t="s">
        <v>42</v>
      </c>
      <c r="BS8" s="60" t="s">
        <v>43</v>
      </c>
      <c r="BT8" s="60" t="s">
        <v>7</v>
      </c>
      <c r="BU8" s="60" t="s">
        <v>8</v>
      </c>
      <c r="BV8" s="60" t="s">
        <v>9</v>
      </c>
      <c r="BW8" s="60"/>
      <c r="BX8" s="40"/>
      <c r="CA8" s="42" t="s">
        <v>13</v>
      </c>
      <c r="CB8" s="37" t="s">
        <v>42</v>
      </c>
      <c r="CC8" s="41" t="s">
        <v>43</v>
      </c>
      <c r="CD8" s="41" t="s">
        <v>7</v>
      </c>
      <c r="CE8" s="41" t="s">
        <v>8</v>
      </c>
      <c r="CF8" s="41" t="s">
        <v>9</v>
      </c>
      <c r="CG8" s="41"/>
      <c r="CH8" s="40"/>
      <c r="CK8" s="42" t="s">
        <v>98</v>
      </c>
      <c r="CL8" s="37" t="s">
        <v>42</v>
      </c>
      <c r="CM8" s="41" t="s">
        <v>43</v>
      </c>
      <c r="CN8" s="41" t="s">
        <v>7</v>
      </c>
      <c r="CO8" s="41" t="s">
        <v>8</v>
      </c>
      <c r="CP8" s="41" t="s">
        <v>9</v>
      </c>
      <c r="CQ8" s="41"/>
      <c r="CR8" s="40"/>
      <c r="CU8" s="42" t="s">
        <v>13</v>
      </c>
      <c r="CV8" s="37" t="s">
        <v>42</v>
      </c>
      <c r="CW8" s="41" t="s">
        <v>43</v>
      </c>
      <c r="CX8" s="41" t="s">
        <v>7</v>
      </c>
      <c r="CY8" s="41" t="s">
        <v>8</v>
      </c>
      <c r="CZ8" s="41" t="s">
        <v>9</v>
      </c>
      <c r="DA8" s="41"/>
      <c r="DB8" s="40"/>
      <c r="DE8" s="42" t="s">
        <v>13</v>
      </c>
      <c r="DF8" s="37" t="s">
        <v>42</v>
      </c>
      <c r="DG8" s="41" t="s">
        <v>43</v>
      </c>
      <c r="DH8" s="41" t="s">
        <v>7</v>
      </c>
      <c r="DI8" s="41" t="s">
        <v>8</v>
      </c>
      <c r="DJ8" s="41" t="s">
        <v>9</v>
      </c>
      <c r="DK8" s="41"/>
      <c r="DL8" s="40"/>
      <c r="DO8" s="42" t="s">
        <v>102</v>
      </c>
      <c r="DP8" s="37" t="s">
        <v>42</v>
      </c>
      <c r="DQ8" s="41" t="s">
        <v>43</v>
      </c>
      <c r="DR8" s="41" t="s">
        <v>7</v>
      </c>
      <c r="DS8" s="41" t="s">
        <v>8</v>
      </c>
      <c r="DT8" s="41" t="s">
        <v>9</v>
      </c>
      <c r="DU8" s="41"/>
      <c r="DV8" s="40"/>
      <c r="DY8" s="42" t="s">
        <v>13</v>
      </c>
      <c r="DZ8" s="37" t="s">
        <v>42</v>
      </c>
      <c r="EA8" s="41" t="s">
        <v>43</v>
      </c>
      <c r="EB8" s="41" t="s">
        <v>7</v>
      </c>
      <c r="EC8" s="41" t="s">
        <v>8</v>
      </c>
      <c r="ED8" s="41" t="s">
        <v>9</v>
      </c>
      <c r="EE8" s="41"/>
      <c r="EF8" s="40"/>
      <c r="EI8" s="42" t="s">
        <v>13</v>
      </c>
      <c r="EJ8" s="37" t="s">
        <v>42</v>
      </c>
      <c r="EK8" s="41" t="s">
        <v>43</v>
      </c>
      <c r="EL8" s="41" t="s">
        <v>7</v>
      </c>
      <c r="EM8" s="41" t="s">
        <v>8</v>
      </c>
      <c r="EN8" s="41" t="s">
        <v>9</v>
      </c>
      <c r="EO8" s="41"/>
      <c r="EP8" s="40"/>
      <c r="ES8" s="42"/>
      <c r="ET8" s="56" t="s">
        <v>13</v>
      </c>
      <c r="EU8" s="41" t="s">
        <v>42</v>
      </c>
      <c r="EV8" s="41" t="s">
        <v>43</v>
      </c>
      <c r="EW8" s="41" t="s">
        <v>7</v>
      </c>
      <c r="EX8" s="41" t="s">
        <v>8</v>
      </c>
      <c r="EY8" s="41" t="s">
        <v>9</v>
      </c>
      <c r="EZ8" s="40"/>
      <c r="FC8" s="42"/>
      <c r="FD8" s="56" t="s">
        <v>13</v>
      </c>
      <c r="FE8" s="41" t="s">
        <v>42</v>
      </c>
      <c r="FF8" s="41" t="s">
        <v>43</v>
      </c>
      <c r="FG8" s="41" t="s">
        <v>7</v>
      </c>
      <c r="FH8" s="41" t="s">
        <v>8</v>
      </c>
      <c r="FI8" s="41" t="s">
        <v>9</v>
      </c>
      <c r="FJ8" s="40"/>
      <c r="FM8" s="38"/>
      <c r="FN8" s="42"/>
      <c r="FO8" s="56" t="s">
        <v>13</v>
      </c>
      <c r="FP8" s="41" t="s">
        <v>42</v>
      </c>
      <c r="FQ8" s="41" t="s">
        <v>43</v>
      </c>
      <c r="FR8" s="41" t="s">
        <v>7</v>
      </c>
      <c r="FS8" s="41" t="s">
        <v>8</v>
      </c>
      <c r="FT8" s="41" t="s">
        <v>9</v>
      </c>
      <c r="FU8" s="40"/>
      <c r="FW8" s="42"/>
      <c r="FX8" s="56" t="s">
        <v>13</v>
      </c>
      <c r="FY8" s="41" t="s">
        <v>42</v>
      </c>
      <c r="FZ8" s="41" t="s">
        <v>43</v>
      </c>
      <c r="GA8" s="41" t="s">
        <v>7</v>
      </c>
      <c r="GB8" s="41" t="s">
        <v>8</v>
      </c>
      <c r="GC8" s="41" t="s">
        <v>9</v>
      </c>
      <c r="GD8" s="40"/>
      <c r="GG8" s="42"/>
      <c r="GH8" s="56" t="s">
        <v>13</v>
      </c>
      <c r="GI8" s="41" t="s">
        <v>42</v>
      </c>
      <c r="GJ8" s="41" t="s">
        <v>43</v>
      </c>
      <c r="GK8" s="41" t="s">
        <v>7</v>
      </c>
      <c r="GL8" s="41" t="s">
        <v>8</v>
      </c>
      <c r="GM8" s="41" t="s">
        <v>9</v>
      </c>
      <c r="GN8" s="40"/>
      <c r="GQ8" s="42" t="s">
        <v>102</v>
      </c>
      <c r="GR8" s="56" t="s">
        <v>13</v>
      </c>
      <c r="GS8" s="41" t="s">
        <v>42</v>
      </c>
      <c r="GT8" s="41" t="s">
        <v>43</v>
      </c>
      <c r="GU8" s="41" t="s">
        <v>7</v>
      </c>
      <c r="GV8" s="41" t="s">
        <v>8</v>
      </c>
      <c r="GW8" s="41" t="s">
        <v>9</v>
      </c>
      <c r="GX8" s="40"/>
      <c r="HA8" s="42"/>
      <c r="HB8" s="56" t="s">
        <v>13</v>
      </c>
      <c r="HC8" s="41" t="s">
        <v>42</v>
      </c>
      <c r="HD8" s="41" t="s">
        <v>43</v>
      </c>
      <c r="HE8" s="41" t="s">
        <v>7</v>
      </c>
      <c r="HF8" s="41" t="s">
        <v>8</v>
      </c>
      <c r="HG8" s="41" t="s">
        <v>9</v>
      </c>
      <c r="HH8" s="40"/>
      <c r="HL8" s="42"/>
      <c r="HM8" s="56" t="s">
        <v>13</v>
      </c>
      <c r="HN8" s="41" t="s">
        <v>42</v>
      </c>
      <c r="HO8" s="41" t="s">
        <v>43</v>
      </c>
      <c r="HP8" s="41" t="s">
        <v>7</v>
      </c>
      <c r="HQ8" s="41" t="s">
        <v>8</v>
      </c>
      <c r="HR8" s="41" t="s">
        <v>9</v>
      </c>
      <c r="HS8" s="40"/>
      <c r="HW8" s="42"/>
      <c r="HX8" s="56" t="s">
        <v>13</v>
      </c>
      <c r="HY8" s="41" t="s">
        <v>42</v>
      </c>
      <c r="HZ8" s="41" t="s">
        <v>43</v>
      </c>
      <c r="IA8" s="41" t="s">
        <v>7</v>
      </c>
      <c r="IB8" s="41" t="s">
        <v>8</v>
      </c>
      <c r="IC8" s="41" t="s">
        <v>9</v>
      </c>
      <c r="ID8" s="40"/>
      <c r="IH8" s="42"/>
      <c r="II8" s="56" t="s">
        <v>13</v>
      </c>
      <c r="IJ8" s="41" t="s">
        <v>42</v>
      </c>
      <c r="IK8" s="41" t="s">
        <v>43</v>
      </c>
      <c r="IL8" s="41" t="s">
        <v>7</v>
      </c>
      <c r="IM8" s="41" t="s">
        <v>8</v>
      </c>
      <c r="IN8" s="41" t="s">
        <v>9</v>
      </c>
      <c r="IO8" s="40"/>
      <c r="IS8" s="42"/>
      <c r="IT8" s="56" t="s">
        <v>13</v>
      </c>
      <c r="IU8" s="41" t="s">
        <v>42</v>
      </c>
      <c r="IV8" s="41" t="s">
        <v>43</v>
      </c>
      <c r="IW8" s="41" t="s">
        <v>7</v>
      </c>
      <c r="IX8" s="41" t="s">
        <v>8</v>
      </c>
      <c r="IY8" s="41" t="s">
        <v>9</v>
      </c>
      <c r="IZ8" s="40"/>
      <c r="JB8" s="42"/>
      <c r="JC8" s="56" t="s">
        <v>13</v>
      </c>
      <c r="JD8" s="41" t="s">
        <v>42</v>
      </c>
      <c r="JE8" s="41" t="s">
        <v>43</v>
      </c>
      <c r="JF8" s="41" t="s">
        <v>7</v>
      </c>
      <c r="JG8" s="41" t="s">
        <v>8</v>
      </c>
      <c r="JH8" s="41" t="s">
        <v>9</v>
      </c>
      <c r="JI8" s="40"/>
      <c r="JK8" s="42"/>
      <c r="JL8" s="56" t="s">
        <v>13</v>
      </c>
      <c r="JM8" s="41" t="s">
        <v>42</v>
      </c>
      <c r="JN8" s="41" t="s">
        <v>43</v>
      </c>
      <c r="JO8" s="41" t="s">
        <v>7</v>
      </c>
      <c r="JP8" s="41" t="s">
        <v>8</v>
      </c>
      <c r="JQ8" s="41" t="s">
        <v>9</v>
      </c>
      <c r="JR8" s="40"/>
      <c r="JT8" s="42"/>
      <c r="JU8" s="56" t="s">
        <v>13</v>
      </c>
      <c r="JV8" s="41" t="s">
        <v>42</v>
      </c>
      <c r="JW8" s="41" t="s">
        <v>43</v>
      </c>
      <c r="JX8" s="41" t="s">
        <v>7</v>
      </c>
      <c r="JY8" s="41" t="s">
        <v>8</v>
      </c>
      <c r="JZ8" s="41" t="s">
        <v>9</v>
      </c>
      <c r="KA8" s="40"/>
      <c r="KC8" s="42"/>
      <c r="KD8" s="56" t="s">
        <v>13</v>
      </c>
      <c r="KE8" s="41" t="s">
        <v>42</v>
      </c>
      <c r="KF8" s="41" t="s">
        <v>43</v>
      </c>
      <c r="KG8" s="41" t="s">
        <v>7</v>
      </c>
      <c r="KH8" s="41" t="s">
        <v>8</v>
      </c>
      <c r="KI8" s="41" t="s">
        <v>9</v>
      </c>
      <c r="KJ8" s="40"/>
      <c r="KL8" s="42"/>
      <c r="KM8" s="56" t="s">
        <v>13</v>
      </c>
      <c r="KN8" s="41" t="s">
        <v>42</v>
      </c>
      <c r="KO8" s="41" t="s">
        <v>43</v>
      </c>
      <c r="KP8" s="41" t="s">
        <v>7</v>
      </c>
      <c r="KQ8" s="41" t="s">
        <v>8</v>
      </c>
      <c r="KR8" s="41" t="s">
        <v>9</v>
      </c>
      <c r="KS8" s="40"/>
      <c r="KU8" s="42"/>
      <c r="KV8" s="56" t="s">
        <v>13</v>
      </c>
      <c r="KW8" s="41" t="s">
        <v>42</v>
      </c>
      <c r="KX8" s="41" t="s">
        <v>43</v>
      </c>
      <c r="KY8" s="41" t="s">
        <v>7</v>
      </c>
      <c r="KZ8" s="41" t="s">
        <v>8</v>
      </c>
      <c r="LA8" s="41" t="s">
        <v>9</v>
      </c>
      <c r="LB8" s="40"/>
      <c r="LD8" s="42"/>
      <c r="LE8" s="56" t="s">
        <v>13</v>
      </c>
      <c r="LF8" s="41" t="s">
        <v>42</v>
      </c>
      <c r="LG8" s="41" t="s">
        <v>43</v>
      </c>
      <c r="LH8" s="41" t="s">
        <v>7</v>
      </c>
      <c r="LI8" s="41" t="s">
        <v>8</v>
      </c>
      <c r="LJ8" s="41" t="s">
        <v>9</v>
      </c>
      <c r="LK8" s="40"/>
      <c r="LM8" s="42"/>
      <c r="LN8" s="56" t="s">
        <v>13</v>
      </c>
      <c r="LO8" s="41" t="s">
        <v>42</v>
      </c>
      <c r="LP8" s="41" t="s">
        <v>43</v>
      </c>
      <c r="LQ8" s="41" t="s">
        <v>7</v>
      </c>
      <c r="LR8" s="41" t="s">
        <v>8</v>
      </c>
      <c r="LS8" s="41" t="s">
        <v>9</v>
      </c>
      <c r="LT8" s="40"/>
      <c r="LV8" s="42"/>
      <c r="LW8" s="56" t="s">
        <v>13</v>
      </c>
      <c r="LX8" s="41" t="s">
        <v>42</v>
      </c>
      <c r="LY8" s="41" t="s">
        <v>43</v>
      </c>
      <c r="LZ8" s="41" t="s">
        <v>7</v>
      </c>
      <c r="MA8" s="41" t="s">
        <v>8</v>
      </c>
      <c r="MB8" s="41" t="s">
        <v>9</v>
      </c>
      <c r="MC8" s="40"/>
      <c r="ME8" s="42"/>
      <c r="MF8" s="56"/>
      <c r="MG8" s="41"/>
      <c r="MH8" s="41"/>
      <c r="MI8" s="41"/>
      <c r="MJ8" s="41"/>
      <c r="MK8" s="41"/>
      <c r="ML8" s="40"/>
      <c r="MN8" s="42"/>
      <c r="MO8" s="56"/>
      <c r="MP8" s="41"/>
      <c r="MQ8" s="41"/>
      <c r="MR8" s="41"/>
      <c r="MS8" s="41"/>
      <c r="MT8" s="41"/>
      <c r="MU8" s="40"/>
      <c r="MW8" s="42"/>
      <c r="MX8" s="56"/>
      <c r="MY8" s="41"/>
      <c r="MZ8" s="41"/>
      <c r="NA8" s="41"/>
      <c r="NB8" s="41"/>
      <c r="NC8" s="41"/>
      <c r="ND8" s="40"/>
      <c r="NF8" s="42"/>
      <c r="NG8" s="56"/>
      <c r="NH8" s="41"/>
      <c r="NI8" s="41"/>
      <c r="NJ8" s="41"/>
      <c r="NK8" s="41"/>
      <c r="NL8" s="41"/>
      <c r="NM8" s="40"/>
      <c r="NO8" s="42"/>
      <c r="NP8" s="56"/>
      <c r="NQ8" s="41"/>
      <c r="NR8" s="41"/>
      <c r="NS8" s="41"/>
      <c r="NT8" s="41"/>
      <c r="NU8" s="41"/>
      <c r="NV8" s="40"/>
      <c r="NX8" s="42"/>
      <c r="NY8" s="56"/>
      <c r="NZ8" s="41"/>
      <c r="OA8" s="41"/>
      <c r="OB8" s="41"/>
      <c r="OC8" s="41"/>
      <c r="OD8" s="41"/>
      <c r="OE8" s="40"/>
      <c r="OG8" s="42"/>
      <c r="OH8" s="56"/>
      <c r="OI8" s="41"/>
      <c r="OJ8" s="41"/>
      <c r="OK8" s="41"/>
      <c r="OL8" s="41"/>
      <c r="OM8" s="41"/>
      <c r="ON8" s="40"/>
      <c r="OP8" s="42"/>
      <c r="OQ8" s="56"/>
      <c r="OR8" s="41"/>
      <c r="OS8" s="41"/>
      <c r="OT8" s="41"/>
      <c r="OU8" s="41"/>
      <c r="OV8" s="41"/>
      <c r="OW8" s="40"/>
      <c r="OY8" s="42"/>
      <c r="OZ8" s="56"/>
      <c r="PA8" s="41"/>
      <c r="PB8" s="41"/>
      <c r="PC8" s="41"/>
      <c r="PD8" s="41"/>
      <c r="PE8" s="41"/>
      <c r="PF8" s="40"/>
      <c r="PH8" s="42"/>
      <c r="PI8" s="56"/>
      <c r="PJ8" s="41"/>
      <c r="PK8" s="41"/>
      <c r="PL8" s="41"/>
      <c r="PM8" s="41"/>
      <c r="PN8" s="41"/>
      <c r="PO8" s="40"/>
      <c r="PQ8" s="42"/>
      <c r="PR8" s="56"/>
      <c r="PS8" s="41"/>
      <c r="PT8" s="41"/>
      <c r="PU8" s="41"/>
      <c r="PV8" s="41"/>
      <c r="PW8" s="41"/>
      <c r="PX8" s="40"/>
      <c r="PZ8" s="42"/>
      <c r="QA8" s="56"/>
      <c r="QB8" s="41"/>
      <c r="QC8" s="41"/>
      <c r="QD8" s="41"/>
      <c r="QE8" s="41"/>
      <c r="QF8" s="41"/>
      <c r="QG8" s="40"/>
      <c r="QI8" s="42"/>
      <c r="QJ8" s="56"/>
      <c r="QK8" s="41"/>
      <c r="QL8" s="41"/>
      <c r="QM8" s="41"/>
      <c r="QN8" s="41"/>
      <c r="QO8" s="41"/>
      <c r="QP8" s="40"/>
      <c r="QR8" s="42"/>
      <c r="QS8" s="56"/>
      <c r="QT8" s="41"/>
      <c r="QU8" s="41"/>
      <c r="QV8" s="41"/>
      <c r="QW8" s="41"/>
      <c r="QX8" s="41"/>
      <c r="QY8" s="40"/>
      <c r="RA8" s="42"/>
      <c r="RB8" s="56"/>
      <c r="RC8" s="41"/>
      <c r="RD8" s="41"/>
      <c r="RE8" s="41"/>
      <c r="RF8" s="41"/>
      <c r="RG8" s="41"/>
      <c r="RH8" s="40"/>
      <c r="RJ8" s="42"/>
      <c r="RK8" s="56"/>
      <c r="RL8" s="41"/>
      <c r="RM8" s="41"/>
      <c r="RN8" s="41"/>
      <c r="RO8" s="41"/>
      <c r="RP8" s="41"/>
      <c r="RQ8" s="40"/>
      <c r="RS8" s="42"/>
      <c r="RT8" s="56"/>
      <c r="RU8" s="41"/>
      <c r="RV8" s="41"/>
      <c r="RW8" s="41"/>
      <c r="RX8" s="41"/>
      <c r="RY8" s="41"/>
      <c r="RZ8" s="40"/>
      <c r="SB8" s="42"/>
      <c r="SC8" s="56"/>
      <c r="SD8" s="41"/>
      <c r="SE8" s="41"/>
      <c r="SF8" s="41"/>
      <c r="SG8" s="41"/>
      <c r="SH8" s="41"/>
      <c r="SI8" s="40"/>
      <c r="SK8" s="42"/>
      <c r="SL8" s="56"/>
      <c r="SM8" s="41"/>
      <c r="SN8" s="41"/>
      <c r="SO8" s="41"/>
      <c r="SP8" s="41"/>
      <c r="SQ8" s="41"/>
      <c r="SR8" s="40"/>
      <c r="ST8" s="42"/>
      <c r="SU8" s="56"/>
      <c r="SV8" s="41"/>
      <c r="SW8" s="41"/>
      <c r="SX8" s="41"/>
      <c r="SY8" s="41"/>
      <c r="SZ8" s="41"/>
      <c r="TA8" s="40"/>
      <c r="TC8" s="42"/>
      <c r="TD8" s="56"/>
      <c r="TE8" s="41"/>
      <c r="TF8" s="41"/>
      <c r="TG8" s="41"/>
      <c r="TH8" s="41"/>
      <c r="TI8" s="41"/>
      <c r="TJ8" s="40"/>
      <c r="TL8" s="42"/>
      <c r="TM8" s="56"/>
      <c r="TN8" s="41"/>
      <c r="TO8" s="41"/>
      <c r="TP8" s="41"/>
      <c r="TQ8" s="41"/>
      <c r="TR8" s="41"/>
      <c r="TS8" s="40"/>
      <c r="TU8" s="42"/>
      <c r="TV8" s="56"/>
      <c r="TW8" s="41"/>
      <c r="TX8" s="41"/>
      <c r="TY8" s="41"/>
      <c r="TZ8" s="41"/>
      <c r="UA8" s="41"/>
      <c r="UB8" s="40"/>
      <c r="UE8" s="42"/>
      <c r="UF8" s="56"/>
      <c r="UG8" s="41"/>
      <c r="UH8" s="41"/>
      <c r="UI8" s="41"/>
      <c r="UJ8" s="41"/>
      <c r="UK8" s="41"/>
      <c r="UL8" s="40"/>
      <c r="UN8" s="42"/>
      <c r="UO8" s="56"/>
      <c r="UP8" s="41"/>
      <c r="UQ8" s="41"/>
      <c r="UR8" s="41"/>
      <c r="US8" s="41"/>
      <c r="UT8" s="41"/>
      <c r="UU8" s="40"/>
      <c r="UW8" s="42"/>
      <c r="UX8" s="56"/>
      <c r="UY8" s="41"/>
      <c r="UZ8" s="41"/>
      <c r="VA8" s="41"/>
      <c r="VB8" s="41"/>
      <c r="VC8" s="41"/>
      <c r="VD8" s="40"/>
      <c r="VF8" s="42"/>
      <c r="VG8" s="56"/>
      <c r="VH8" s="41"/>
      <c r="VI8" s="41"/>
      <c r="VJ8" s="41"/>
      <c r="VK8" s="41"/>
      <c r="VL8" s="41"/>
      <c r="VM8" s="40"/>
      <c r="VO8" s="42"/>
      <c r="VP8" s="56"/>
      <c r="VQ8" s="41"/>
      <c r="VR8" s="41"/>
      <c r="VS8" s="41"/>
      <c r="VT8" s="41"/>
      <c r="VU8" s="41"/>
      <c r="VV8" s="40"/>
    </row>
    <row r="9" spans="1:594" x14ac:dyDescent="0.3">
      <c r="A9" s="38">
        <v>10</v>
      </c>
      <c r="B9" s="38" t="s">
        <v>387</v>
      </c>
      <c r="C9" s="38" t="s">
        <v>387</v>
      </c>
      <c r="D9" s="38">
        <v>10</v>
      </c>
      <c r="E9" s="38" t="s">
        <v>387</v>
      </c>
      <c r="F9" s="38">
        <v>10</v>
      </c>
      <c r="G9" s="57"/>
      <c r="H9" s="58"/>
      <c r="J9" s="38">
        <v>5</v>
      </c>
      <c r="K9" s="38" t="s">
        <v>387</v>
      </c>
      <c r="L9" s="38" t="s">
        <v>387</v>
      </c>
      <c r="M9" s="38">
        <v>5</v>
      </c>
      <c r="N9" s="38" t="s">
        <v>387</v>
      </c>
      <c r="O9" s="38">
        <v>5</v>
      </c>
      <c r="Q9" s="40"/>
      <c r="S9" s="37">
        <v>5</v>
      </c>
      <c r="T9" s="38">
        <v>5</v>
      </c>
      <c r="U9" s="38" t="s">
        <v>387</v>
      </c>
      <c r="V9" s="38" t="s">
        <v>387</v>
      </c>
      <c r="W9" s="38" t="s">
        <v>387</v>
      </c>
      <c r="X9" s="38"/>
      <c r="Z9" s="40"/>
      <c r="AC9" s="38">
        <v>15</v>
      </c>
      <c r="AD9" s="38" t="s">
        <v>387</v>
      </c>
      <c r="AE9" s="38" t="s">
        <v>387</v>
      </c>
      <c r="AF9" s="38">
        <v>15</v>
      </c>
      <c r="AG9" s="38" t="s">
        <v>387</v>
      </c>
      <c r="AH9" s="38">
        <v>15</v>
      </c>
      <c r="AJ9" s="40"/>
      <c r="AM9" s="38">
        <v>15</v>
      </c>
      <c r="AN9" s="38" t="s">
        <v>387</v>
      </c>
      <c r="AO9" s="38" t="s">
        <v>387</v>
      </c>
      <c r="AP9" s="61">
        <v>15</v>
      </c>
      <c r="AQ9" s="38" t="s">
        <v>387</v>
      </c>
      <c r="AR9" s="38">
        <v>15</v>
      </c>
      <c r="AT9" s="40"/>
      <c r="AW9" s="38">
        <v>27</v>
      </c>
      <c r="AX9" s="38">
        <v>1</v>
      </c>
      <c r="AY9" s="38">
        <v>1</v>
      </c>
      <c r="AZ9" s="38">
        <v>25</v>
      </c>
      <c r="BA9" s="38" t="s">
        <v>387</v>
      </c>
      <c r="BB9" s="38">
        <v>25</v>
      </c>
      <c r="BD9" s="40"/>
      <c r="BG9" s="38">
        <v>21</v>
      </c>
      <c r="BH9" s="38" t="s">
        <v>387</v>
      </c>
      <c r="BI9" s="38">
        <v>1</v>
      </c>
      <c r="BJ9" s="38">
        <v>20</v>
      </c>
      <c r="BK9" s="38" t="s">
        <v>387</v>
      </c>
      <c r="BL9" s="38">
        <v>21</v>
      </c>
      <c r="BN9" s="40"/>
      <c r="BQ9" s="38">
        <v>20</v>
      </c>
      <c r="BR9" s="38" t="s">
        <v>387</v>
      </c>
      <c r="BS9" s="38" t="s">
        <v>387</v>
      </c>
      <c r="BT9" s="38">
        <v>20</v>
      </c>
      <c r="BU9" s="38" t="s">
        <v>387</v>
      </c>
      <c r="BV9" s="38">
        <v>20</v>
      </c>
      <c r="BW9" s="38"/>
      <c r="BX9" s="40"/>
      <c r="CA9" s="38">
        <v>15</v>
      </c>
      <c r="CB9" s="38" t="s">
        <v>387</v>
      </c>
      <c r="CC9" s="38" t="s">
        <v>387</v>
      </c>
      <c r="CD9" s="38">
        <v>15</v>
      </c>
      <c r="CE9" s="38" t="s">
        <v>387</v>
      </c>
      <c r="CF9" s="38">
        <v>15</v>
      </c>
      <c r="CH9" s="40"/>
      <c r="CK9" s="38">
        <v>5</v>
      </c>
      <c r="CL9" s="38">
        <v>5</v>
      </c>
      <c r="CM9" s="38" t="s">
        <v>387</v>
      </c>
      <c r="CN9" s="38" t="s">
        <v>387</v>
      </c>
      <c r="CO9" s="38" t="s">
        <v>387</v>
      </c>
      <c r="CP9" s="38">
        <v>5</v>
      </c>
      <c r="CR9" s="40"/>
      <c r="CU9" s="38">
        <v>20</v>
      </c>
      <c r="CV9" s="38" t="s">
        <v>387</v>
      </c>
      <c r="CW9" s="38" t="s">
        <v>387</v>
      </c>
      <c r="CX9" s="38">
        <v>20</v>
      </c>
      <c r="CY9" s="38" t="s">
        <v>387</v>
      </c>
      <c r="CZ9" s="38">
        <v>20</v>
      </c>
      <c r="DB9" s="40"/>
      <c r="DE9" s="38">
        <v>10</v>
      </c>
      <c r="DF9" s="38" t="s">
        <v>387</v>
      </c>
      <c r="DG9" s="38" t="s">
        <v>387</v>
      </c>
      <c r="DH9" s="38">
        <v>10</v>
      </c>
      <c r="DI9" s="38" t="s">
        <v>387</v>
      </c>
      <c r="DJ9" s="38">
        <v>10</v>
      </c>
      <c r="DL9" s="40"/>
      <c r="DO9" s="38">
        <v>20</v>
      </c>
      <c r="DP9" s="38" t="s">
        <v>387</v>
      </c>
      <c r="DQ9" s="38" t="s">
        <v>387</v>
      </c>
      <c r="DR9" s="38">
        <v>20</v>
      </c>
      <c r="DS9" s="38" t="s">
        <v>387</v>
      </c>
      <c r="DT9" s="38">
        <v>20</v>
      </c>
      <c r="DV9" s="40"/>
      <c r="DY9" s="38">
        <v>10</v>
      </c>
      <c r="DZ9" s="38" t="s">
        <v>387</v>
      </c>
      <c r="EA9" s="38" t="s">
        <v>387</v>
      </c>
      <c r="EB9" s="38">
        <v>10</v>
      </c>
      <c r="EC9" s="38" t="s">
        <v>387</v>
      </c>
      <c r="ED9" s="38">
        <v>10</v>
      </c>
      <c r="EF9" s="40"/>
      <c r="EI9" s="38">
        <v>10</v>
      </c>
      <c r="EJ9" s="38" t="s">
        <v>387</v>
      </c>
      <c r="EK9" s="38" t="s">
        <v>387</v>
      </c>
      <c r="EL9" s="38">
        <v>10</v>
      </c>
      <c r="EM9" s="38" t="s">
        <v>387</v>
      </c>
      <c r="EN9" s="38">
        <v>10</v>
      </c>
      <c r="EP9" s="40"/>
      <c r="ES9" s="38"/>
      <c r="ET9" s="38">
        <v>20</v>
      </c>
      <c r="EU9" s="38" t="s">
        <v>387</v>
      </c>
      <c r="EV9" s="38" t="s">
        <v>387</v>
      </c>
      <c r="EW9" s="38">
        <v>20</v>
      </c>
      <c r="EX9" s="38" t="s">
        <v>387</v>
      </c>
      <c r="EY9" s="38">
        <v>20</v>
      </c>
      <c r="EZ9" s="40"/>
      <c r="FD9" s="38" t="s">
        <v>387</v>
      </c>
      <c r="FE9" s="38" t="s">
        <v>387</v>
      </c>
      <c r="FF9" s="38" t="s">
        <v>387</v>
      </c>
      <c r="FG9" s="38" t="s">
        <v>387</v>
      </c>
      <c r="FH9" s="38" t="s">
        <v>387</v>
      </c>
      <c r="FI9" s="38" t="s">
        <v>387</v>
      </c>
      <c r="FJ9" s="40"/>
      <c r="FM9" s="38"/>
      <c r="FO9" s="38">
        <v>16</v>
      </c>
      <c r="FP9" s="38">
        <v>1</v>
      </c>
      <c r="FQ9" s="38" t="s">
        <v>387</v>
      </c>
      <c r="FR9" s="38">
        <v>15</v>
      </c>
      <c r="FS9" s="38" t="s">
        <v>387</v>
      </c>
      <c r="FT9" s="38">
        <v>16</v>
      </c>
      <c r="FU9" s="40"/>
      <c r="FX9" s="38">
        <v>32</v>
      </c>
      <c r="FY9" s="38" t="s">
        <v>387</v>
      </c>
      <c r="FZ9" s="38">
        <v>2</v>
      </c>
      <c r="GA9" s="38">
        <v>30</v>
      </c>
      <c r="GB9" s="38" t="s">
        <v>387</v>
      </c>
      <c r="GC9" s="38">
        <v>32</v>
      </c>
      <c r="GD9" s="40"/>
      <c r="GH9" s="38">
        <v>46</v>
      </c>
      <c r="GI9" s="38">
        <v>1</v>
      </c>
      <c r="GJ9" s="38" t="s">
        <v>387</v>
      </c>
      <c r="GK9" s="38">
        <v>45</v>
      </c>
      <c r="GL9" s="38" t="s">
        <v>387</v>
      </c>
      <c r="GM9" s="38">
        <v>46</v>
      </c>
      <c r="GN9" s="40"/>
      <c r="GQ9" s="38">
        <v>150</v>
      </c>
      <c r="GR9" s="38">
        <v>30</v>
      </c>
      <c r="GS9" s="38" t="s">
        <v>387</v>
      </c>
      <c r="GT9" s="38" t="s">
        <v>387</v>
      </c>
      <c r="GU9" s="38">
        <v>150</v>
      </c>
      <c r="GV9" s="38" t="s">
        <v>387</v>
      </c>
      <c r="GW9" s="38">
        <v>150</v>
      </c>
      <c r="GX9" s="40"/>
      <c r="HB9" s="38">
        <v>35</v>
      </c>
      <c r="HC9" s="38" t="s">
        <v>387</v>
      </c>
      <c r="HD9" s="38" t="s">
        <v>387</v>
      </c>
      <c r="HE9" s="38">
        <v>35</v>
      </c>
      <c r="HF9" s="38" t="s">
        <v>387</v>
      </c>
      <c r="HG9" s="38">
        <v>35</v>
      </c>
      <c r="HH9" s="40"/>
      <c r="HM9" s="38">
        <v>70</v>
      </c>
      <c r="HN9" s="38" t="s">
        <v>387</v>
      </c>
      <c r="HO9" s="38" t="s">
        <v>387</v>
      </c>
      <c r="HP9" s="38">
        <v>70</v>
      </c>
      <c r="HQ9" s="38" t="s">
        <v>387</v>
      </c>
      <c r="HR9" s="38">
        <v>70</v>
      </c>
      <c r="HS9" s="40"/>
      <c r="HX9" s="38">
        <v>30</v>
      </c>
      <c r="HY9" s="38" t="s">
        <v>387</v>
      </c>
      <c r="HZ9" s="38" t="s">
        <v>387</v>
      </c>
      <c r="IA9" s="38">
        <v>30</v>
      </c>
      <c r="IB9" s="38" t="s">
        <v>387</v>
      </c>
      <c r="IC9" s="38">
        <v>30</v>
      </c>
      <c r="ID9" s="40"/>
      <c r="II9" s="38">
        <v>15</v>
      </c>
      <c r="IJ9" s="38" t="s">
        <v>387</v>
      </c>
      <c r="IK9" s="38" t="s">
        <v>387</v>
      </c>
      <c r="IL9" s="38">
        <v>15</v>
      </c>
      <c r="IM9" s="38" t="s">
        <v>387</v>
      </c>
      <c r="IN9" s="38">
        <v>15</v>
      </c>
      <c r="IO9" s="40"/>
      <c r="IT9" s="38">
        <v>10</v>
      </c>
      <c r="IU9" s="38" t="s">
        <v>387</v>
      </c>
      <c r="IV9" s="38" t="s">
        <v>387</v>
      </c>
      <c r="IW9" s="38">
        <v>10</v>
      </c>
      <c r="IX9" s="38" t="s">
        <v>387</v>
      </c>
      <c r="IY9" s="38">
        <v>10</v>
      </c>
      <c r="IZ9" s="40"/>
      <c r="JC9" s="38">
        <v>20</v>
      </c>
      <c r="JD9" s="38" t="s">
        <v>387</v>
      </c>
      <c r="JE9" s="38" t="s">
        <v>387</v>
      </c>
      <c r="JF9" s="38">
        <v>20</v>
      </c>
      <c r="JG9" s="38" t="s">
        <v>387</v>
      </c>
      <c r="JH9" s="38">
        <v>20</v>
      </c>
      <c r="JI9" s="40"/>
      <c r="JL9" s="38">
        <v>5</v>
      </c>
      <c r="JM9" s="38" t="s">
        <v>387</v>
      </c>
      <c r="JN9" s="38" t="s">
        <v>387</v>
      </c>
      <c r="JO9" s="38">
        <v>5</v>
      </c>
      <c r="JP9" s="38" t="s">
        <v>387</v>
      </c>
      <c r="JQ9" s="38">
        <v>5</v>
      </c>
      <c r="JR9" s="40"/>
      <c r="JU9" s="38">
        <v>10</v>
      </c>
      <c r="JV9" s="38" t="s">
        <v>387</v>
      </c>
      <c r="JW9" s="38" t="s">
        <v>387</v>
      </c>
      <c r="JX9" s="38">
        <v>10</v>
      </c>
      <c r="JY9" s="38" t="s">
        <v>387</v>
      </c>
      <c r="JZ9" s="38">
        <v>10</v>
      </c>
      <c r="KA9" s="40"/>
      <c r="KD9" s="38">
        <v>10</v>
      </c>
      <c r="KE9" s="38" t="s">
        <v>387</v>
      </c>
      <c r="KF9" s="38" t="s">
        <v>387</v>
      </c>
      <c r="KG9" s="38">
        <v>10</v>
      </c>
      <c r="KH9" s="38" t="s">
        <v>387</v>
      </c>
      <c r="KI9" s="38">
        <v>10</v>
      </c>
      <c r="KJ9" s="40"/>
      <c r="KM9" s="38">
        <v>0</v>
      </c>
      <c r="KN9" s="38" t="s">
        <v>387</v>
      </c>
      <c r="KO9" s="38" t="s">
        <v>387</v>
      </c>
      <c r="KP9" s="38" t="s">
        <v>387</v>
      </c>
      <c r="KQ9" s="38" t="s">
        <v>387</v>
      </c>
      <c r="KR9" s="38">
        <v>0</v>
      </c>
      <c r="KS9" s="40"/>
      <c r="KV9" s="38">
        <v>10</v>
      </c>
      <c r="KW9" s="38" t="s">
        <v>387</v>
      </c>
      <c r="KX9" s="38" t="s">
        <v>387</v>
      </c>
      <c r="KY9" s="38">
        <v>10</v>
      </c>
      <c r="KZ9" s="38" t="s">
        <v>387</v>
      </c>
      <c r="LA9" s="38">
        <v>10</v>
      </c>
      <c r="LB9" s="40"/>
      <c r="LE9" s="38">
        <v>50</v>
      </c>
      <c r="LF9" s="38" t="s">
        <v>387</v>
      </c>
      <c r="LG9" s="38" t="s">
        <v>387</v>
      </c>
      <c r="LH9" s="38">
        <v>50</v>
      </c>
      <c r="LI9" s="38" t="s">
        <v>387</v>
      </c>
      <c r="LJ9" s="38">
        <v>50</v>
      </c>
      <c r="LK9" s="40"/>
      <c r="LN9" s="38">
        <v>0</v>
      </c>
      <c r="LO9" s="38" t="s">
        <v>387</v>
      </c>
      <c r="LP9" s="38" t="s">
        <v>387</v>
      </c>
      <c r="LQ9" s="38" t="s">
        <v>387</v>
      </c>
      <c r="LR9" s="38" t="s">
        <v>387</v>
      </c>
      <c r="LS9" s="38">
        <v>0</v>
      </c>
      <c r="LT9" s="40"/>
      <c r="LW9" s="38"/>
      <c r="LX9" s="38">
        <v>5</v>
      </c>
      <c r="LY9" s="38">
        <v>5</v>
      </c>
      <c r="LZ9" s="38">
        <v>10</v>
      </c>
      <c r="MA9" s="38" t="s">
        <v>387</v>
      </c>
      <c r="MB9" s="38">
        <v>20</v>
      </c>
      <c r="MC9" s="40"/>
      <c r="MF9" s="38"/>
      <c r="MG9" s="38"/>
      <c r="MH9" s="38"/>
      <c r="MI9" s="38"/>
      <c r="MJ9" s="38"/>
      <c r="MK9" s="38"/>
      <c r="ML9" s="40"/>
      <c r="MO9" s="38"/>
      <c r="MP9" s="38"/>
      <c r="MQ9" s="38"/>
      <c r="MR9" s="38"/>
      <c r="MS9" s="38"/>
      <c r="MT9" s="38"/>
      <c r="MU9" s="40"/>
      <c r="MX9" s="38"/>
      <c r="MY9" s="38"/>
      <c r="MZ9" s="38"/>
      <c r="NA9" s="38"/>
      <c r="NB9" s="38"/>
      <c r="NC9" s="38"/>
      <c r="ND9" s="40"/>
      <c r="NG9" s="38"/>
      <c r="NH9" s="38"/>
      <c r="NI9" s="38"/>
      <c r="NJ9" s="38"/>
      <c r="NK9" s="38"/>
      <c r="NL9" s="38"/>
      <c r="NM9" s="40"/>
      <c r="NP9" s="38"/>
      <c r="NQ9" s="38"/>
      <c r="NR9" s="38"/>
      <c r="NS9" s="38"/>
      <c r="NT9" s="38"/>
      <c r="NU9" s="38"/>
      <c r="NV9" s="40"/>
      <c r="NY9" s="38"/>
      <c r="NZ9" s="38"/>
      <c r="OA9" s="38"/>
      <c r="OB9" s="38"/>
      <c r="OC9" s="38"/>
      <c r="OD9" s="38"/>
      <c r="OE9" s="40"/>
      <c r="OH9" s="38"/>
      <c r="OI9" s="38"/>
      <c r="OJ9" s="38"/>
      <c r="OK9" s="38"/>
      <c r="OL9" s="38"/>
      <c r="OM9" s="38"/>
      <c r="ON9" s="40"/>
      <c r="OQ9" s="38"/>
      <c r="OR9" s="38"/>
      <c r="OS9" s="38"/>
      <c r="OT9" s="38"/>
      <c r="OU9" s="38"/>
      <c r="OV9" s="38"/>
      <c r="OW9" s="40"/>
      <c r="OZ9" s="38"/>
      <c r="PA9" s="38"/>
      <c r="PB9" s="38"/>
      <c r="PC9" s="38"/>
      <c r="PD9" s="38"/>
      <c r="PE9" s="38"/>
      <c r="PF9" s="40"/>
      <c r="PI9" s="38"/>
      <c r="PJ9" s="38"/>
      <c r="PK9" s="38"/>
      <c r="PL9" s="38"/>
      <c r="PM9" s="38"/>
      <c r="PN9" s="38"/>
      <c r="PO9" s="40"/>
      <c r="PR9" s="38"/>
      <c r="PS9" s="38"/>
      <c r="PT9" s="38"/>
      <c r="PU9" s="38"/>
      <c r="PV9" s="38"/>
      <c r="PW9" s="38"/>
      <c r="PX9" s="40"/>
      <c r="QA9" s="38"/>
      <c r="QB9" s="38"/>
      <c r="QC9" s="38"/>
      <c r="QD9" s="38"/>
      <c r="QE9" s="38"/>
      <c r="QF9" s="38"/>
      <c r="QG9" s="40"/>
      <c r="QJ9" s="38"/>
      <c r="QK9" s="38"/>
      <c r="QL9" s="38"/>
      <c r="QM9" s="38"/>
      <c r="QN9" s="38"/>
      <c r="QO9" s="38"/>
      <c r="QP9" s="40"/>
      <c r="QS9" s="38"/>
      <c r="QT9" s="38"/>
      <c r="QU9" s="38"/>
      <c r="QV9" s="38"/>
      <c r="QW9" s="38"/>
      <c r="QX9" s="38"/>
      <c r="QY9" s="40"/>
      <c r="RB9" s="38"/>
      <c r="RC9" s="38"/>
      <c r="RD9" s="38"/>
      <c r="RE9" s="38"/>
      <c r="RF9" s="38"/>
      <c r="RG9" s="38"/>
      <c r="RH9" s="40"/>
      <c r="RK9" s="38"/>
      <c r="RL9" s="38"/>
      <c r="RM9" s="38"/>
      <c r="RN9" s="38"/>
      <c r="RO9" s="38"/>
      <c r="RP9" s="38"/>
      <c r="RQ9" s="40"/>
      <c r="RT9" s="38"/>
      <c r="RU9" s="38"/>
      <c r="RV9" s="38"/>
      <c r="RW9" s="38"/>
      <c r="RX9" s="38"/>
      <c r="RY9" s="38"/>
      <c r="RZ9" s="40"/>
      <c r="SC9" s="38"/>
      <c r="SD9" s="38"/>
      <c r="SE9" s="38"/>
      <c r="SF9" s="38"/>
      <c r="SG9" s="38"/>
      <c r="SH9" s="38"/>
      <c r="SI9" s="40"/>
      <c r="SL9" s="38"/>
      <c r="SM9" s="38"/>
      <c r="SN9" s="38"/>
      <c r="SO9" s="38"/>
      <c r="SP9" s="38"/>
      <c r="SQ9" s="38"/>
      <c r="SR9" s="40"/>
      <c r="SU9" s="38"/>
      <c r="SV9" s="38"/>
      <c r="SW9" s="38"/>
      <c r="SX9" s="38"/>
      <c r="SY9" s="38"/>
      <c r="SZ9" s="38"/>
      <c r="TA9" s="40"/>
      <c r="TD9" s="38"/>
      <c r="TE9" s="38"/>
      <c r="TF9" s="38"/>
      <c r="TG9" s="38"/>
      <c r="TH9" s="38"/>
      <c r="TI9" s="38"/>
      <c r="TJ9" s="40"/>
      <c r="TM9" s="38"/>
      <c r="TN9" s="38"/>
      <c r="TO9" s="38"/>
      <c r="TP9" s="38"/>
      <c r="TQ9" s="38"/>
      <c r="TR9" s="38"/>
      <c r="TS9" s="40"/>
      <c r="TV9" s="38"/>
      <c r="TW9" s="38"/>
      <c r="TX9" s="38"/>
      <c r="TY9" s="38"/>
      <c r="TZ9" s="38"/>
      <c r="UA9" s="38"/>
      <c r="UB9" s="40"/>
      <c r="UF9" s="38"/>
      <c r="UG9" s="38"/>
      <c r="UH9" s="38"/>
      <c r="UI9" s="38"/>
      <c r="UJ9" s="38"/>
      <c r="UK9" s="38"/>
      <c r="UL9" s="40"/>
      <c r="UO9" s="38"/>
      <c r="UP9" s="38"/>
      <c r="UQ9" s="38"/>
      <c r="UR9" s="38"/>
      <c r="US9" s="38"/>
      <c r="UT9" s="38"/>
      <c r="UU9" s="40"/>
      <c r="UX9" s="38"/>
      <c r="UY9" s="38"/>
      <c r="UZ9" s="38"/>
      <c r="VA9" s="38"/>
      <c r="VB9" s="38"/>
      <c r="VC9" s="38"/>
      <c r="VD9" s="40"/>
      <c r="VG9" s="38"/>
      <c r="VH9" s="38"/>
      <c r="VI9" s="38"/>
      <c r="VJ9" s="38"/>
      <c r="VK9" s="38"/>
      <c r="VL9" s="38"/>
      <c r="VM9" s="40"/>
      <c r="VP9" s="38"/>
      <c r="VQ9" s="38"/>
      <c r="VR9" s="38"/>
      <c r="VS9" s="38"/>
      <c r="VT9" s="38"/>
      <c r="VU9" s="38"/>
      <c r="VV9" s="40"/>
    </row>
    <row r="10" spans="1:594" x14ac:dyDescent="0.3">
      <c r="A10" s="62" t="s">
        <v>54</v>
      </c>
      <c r="B10" s="62" t="s">
        <v>14</v>
      </c>
      <c r="C10" s="62" t="s">
        <v>15</v>
      </c>
      <c r="D10" s="62" t="s">
        <v>16</v>
      </c>
      <c r="E10" s="62" t="s">
        <v>8</v>
      </c>
      <c r="F10" s="62" t="s">
        <v>9</v>
      </c>
      <c r="G10" s="62" t="s">
        <v>10</v>
      </c>
      <c r="H10" s="40"/>
      <c r="J10" s="62" t="s">
        <v>54</v>
      </c>
      <c r="K10" s="62" t="s">
        <v>14</v>
      </c>
      <c r="L10" s="62" t="s">
        <v>15</v>
      </c>
      <c r="M10" s="62" t="s">
        <v>90</v>
      </c>
      <c r="N10" s="62" t="s">
        <v>8</v>
      </c>
      <c r="O10" s="62" t="s">
        <v>9</v>
      </c>
      <c r="P10" s="62" t="s">
        <v>91</v>
      </c>
      <c r="Q10" s="40"/>
      <c r="S10" s="62" t="s">
        <v>54</v>
      </c>
      <c r="T10" s="62" t="s">
        <v>14</v>
      </c>
      <c r="U10" s="62" t="s">
        <v>15</v>
      </c>
      <c r="V10" s="62" t="s">
        <v>16</v>
      </c>
      <c r="W10" s="62" t="s">
        <v>8</v>
      </c>
      <c r="X10" s="62" t="s">
        <v>55</v>
      </c>
      <c r="Y10" s="62" t="s">
        <v>10</v>
      </c>
      <c r="Z10" s="40"/>
      <c r="AC10" s="62" t="s">
        <v>54</v>
      </c>
      <c r="AD10" s="62" t="s">
        <v>14</v>
      </c>
      <c r="AE10" s="62" t="s">
        <v>15</v>
      </c>
      <c r="AF10" s="62" t="s">
        <v>90</v>
      </c>
      <c r="AG10" s="62" t="s">
        <v>8</v>
      </c>
      <c r="AH10" s="62" t="s">
        <v>9</v>
      </c>
      <c r="AI10" s="62" t="s">
        <v>91</v>
      </c>
      <c r="AJ10" s="40"/>
      <c r="AM10" s="62" t="s">
        <v>54</v>
      </c>
      <c r="AN10" s="63" t="s">
        <v>89</v>
      </c>
      <c r="AO10" s="63" t="s">
        <v>15</v>
      </c>
      <c r="AP10" s="64" t="s">
        <v>90</v>
      </c>
      <c r="AQ10" s="63" t="s">
        <v>8</v>
      </c>
      <c r="AR10" s="63" t="s">
        <v>9</v>
      </c>
      <c r="AS10" s="62" t="s">
        <v>91</v>
      </c>
      <c r="AT10" s="40"/>
      <c r="AW10" s="62" t="s">
        <v>54</v>
      </c>
      <c r="AX10" s="63" t="s">
        <v>14</v>
      </c>
      <c r="AY10" s="63" t="s">
        <v>15</v>
      </c>
      <c r="AZ10" s="63" t="s">
        <v>90</v>
      </c>
      <c r="BA10" s="63" t="s">
        <v>8</v>
      </c>
      <c r="BB10" s="63" t="s">
        <v>9</v>
      </c>
      <c r="BC10" s="62" t="s">
        <v>91</v>
      </c>
      <c r="BD10" s="40"/>
      <c r="BG10" s="62" t="s">
        <v>54</v>
      </c>
      <c r="BH10" s="63" t="s">
        <v>89</v>
      </c>
      <c r="BI10" s="63" t="s">
        <v>15</v>
      </c>
      <c r="BJ10" s="63" t="s">
        <v>7</v>
      </c>
      <c r="BK10" s="63" t="s">
        <v>8</v>
      </c>
      <c r="BL10" s="63" t="s">
        <v>9</v>
      </c>
      <c r="BM10" s="62" t="s">
        <v>91</v>
      </c>
      <c r="BN10" s="40"/>
      <c r="BQ10" s="62" t="s">
        <v>54</v>
      </c>
      <c r="BR10" s="63" t="s">
        <v>14</v>
      </c>
      <c r="BS10" s="63" t="s">
        <v>15</v>
      </c>
      <c r="BT10" s="63" t="s">
        <v>90</v>
      </c>
      <c r="BU10" s="63" t="s">
        <v>8</v>
      </c>
      <c r="BV10" s="63" t="s">
        <v>9</v>
      </c>
      <c r="BW10" s="63" t="s">
        <v>91</v>
      </c>
      <c r="BX10" s="40"/>
      <c r="CA10" s="62" t="s">
        <v>54</v>
      </c>
      <c r="CB10" s="62" t="s">
        <v>14</v>
      </c>
      <c r="CC10" s="62" t="s">
        <v>15</v>
      </c>
      <c r="CD10" s="62" t="s">
        <v>90</v>
      </c>
      <c r="CE10" s="62" t="s">
        <v>8</v>
      </c>
      <c r="CF10" s="62" t="s">
        <v>9</v>
      </c>
      <c r="CG10" s="62" t="s">
        <v>91</v>
      </c>
      <c r="CH10" s="40"/>
      <c r="CK10" s="62" t="s">
        <v>54</v>
      </c>
      <c r="CL10" s="62" t="s">
        <v>14</v>
      </c>
      <c r="CM10" s="62" t="s">
        <v>15</v>
      </c>
      <c r="CN10" s="62" t="s">
        <v>90</v>
      </c>
      <c r="CO10" s="62" t="s">
        <v>8</v>
      </c>
      <c r="CP10" s="62" t="s">
        <v>9</v>
      </c>
      <c r="CQ10" s="62" t="s">
        <v>91</v>
      </c>
      <c r="CR10" s="40"/>
      <c r="CU10" s="62" t="s">
        <v>54</v>
      </c>
      <c r="CV10" s="62" t="s">
        <v>14</v>
      </c>
      <c r="CW10" s="62" t="s">
        <v>15</v>
      </c>
      <c r="CX10" s="62" t="s">
        <v>90</v>
      </c>
      <c r="CY10" s="62" t="s">
        <v>8</v>
      </c>
      <c r="CZ10" s="62" t="s">
        <v>9</v>
      </c>
      <c r="DA10" s="62" t="s">
        <v>91</v>
      </c>
      <c r="DB10" s="40"/>
      <c r="DE10" s="62" t="s">
        <v>54</v>
      </c>
      <c r="DF10" s="62" t="s">
        <v>14</v>
      </c>
      <c r="DG10" s="62" t="s">
        <v>15</v>
      </c>
      <c r="DH10" s="62" t="s">
        <v>90</v>
      </c>
      <c r="DI10" s="62" t="s">
        <v>8</v>
      </c>
      <c r="DJ10" s="62" t="s">
        <v>9</v>
      </c>
      <c r="DK10" s="62" t="s">
        <v>91</v>
      </c>
      <c r="DL10" s="40"/>
      <c r="DO10" s="62" t="s">
        <v>54</v>
      </c>
      <c r="DP10" s="62" t="s">
        <v>14</v>
      </c>
      <c r="DQ10" s="62" t="s">
        <v>15</v>
      </c>
      <c r="DR10" s="62" t="s">
        <v>90</v>
      </c>
      <c r="DS10" s="62" t="s">
        <v>8</v>
      </c>
      <c r="DT10" s="62" t="s">
        <v>9</v>
      </c>
      <c r="DU10" s="62" t="s">
        <v>91</v>
      </c>
      <c r="DV10" s="40"/>
      <c r="DY10" s="62" t="s">
        <v>54</v>
      </c>
      <c r="DZ10" s="62" t="s">
        <v>14</v>
      </c>
      <c r="EA10" s="62" t="s">
        <v>15</v>
      </c>
      <c r="EB10" s="62" t="s">
        <v>90</v>
      </c>
      <c r="EC10" s="62" t="s">
        <v>8</v>
      </c>
      <c r="ED10" s="62" t="s">
        <v>9</v>
      </c>
      <c r="EE10" s="62" t="s">
        <v>91</v>
      </c>
      <c r="EF10" s="40"/>
      <c r="EI10" s="62" t="s">
        <v>103</v>
      </c>
      <c r="EJ10" s="62" t="s">
        <v>14</v>
      </c>
      <c r="EK10" s="62" t="s">
        <v>15</v>
      </c>
      <c r="EL10" s="62" t="s">
        <v>90</v>
      </c>
      <c r="EM10" s="62" t="s">
        <v>8</v>
      </c>
      <c r="EN10" s="62" t="s">
        <v>9</v>
      </c>
      <c r="EO10" s="62" t="s">
        <v>91</v>
      </c>
      <c r="EP10" s="40"/>
      <c r="ES10" s="62"/>
      <c r="ET10" s="62" t="s">
        <v>104</v>
      </c>
      <c r="EU10" s="62" t="s">
        <v>14</v>
      </c>
      <c r="EV10" s="62" t="s">
        <v>15</v>
      </c>
      <c r="EW10" s="62" t="s">
        <v>90</v>
      </c>
      <c r="EX10" s="62" t="s">
        <v>8</v>
      </c>
      <c r="EY10" s="62" t="s">
        <v>9</v>
      </c>
      <c r="EZ10" s="59" t="s">
        <v>91</v>
      </c>
      <c r="FC10" s="62"/>
      <c r="FD10" s="62" t="s">
        <v>54</v>
      </c>
      <c r="FE10" s="62" t="s">
        <v>14</v>
      </c>
      <c r="FF10" s="62" t="s">
        <v>15</v>
      </c>
      <c r="FG10" s="62" t="s">
        <v>90</v>
      </c>
      <c r="FH10" s="62" t="s">
        <v>8</v>
      </c>
      <c r="FI10" s="62" t="s">
        <v>9</v>
      </c>
      <c r="FJ10" s="59" t="s">
        <v>91</v>
      </c>
      <c r="FM10" s="38"/>
      <c r="FN10" s="62"/>
      <c r="FO10" s="62" t="s">
        <v>54</v>
      </c>
      <c r="FP10" s="62" t="s">
        <v>14</v>
      </c>
      <c r="FQ10" s="62" t="s">
        <v>15</v>
      </c>
      <c r="FR10" s="62" t="s">
        <v>90</v>
      </c>
      <c r="FS10" s="62" t="s">
        <v>8</v>
      </c>
      <c r="FT10" s="62" t="s">
        <v>9</v>
      </c>
      <c r="FU10" s="59" t="s">
        <v>91</v>
      </c>
      <c r="FW10" s="62"/>
      <c r="FX10" s="62" t="s">
        <v>54</v>
      </c>
      <c r="FY10" s="62" t="s">
        <v>14</v>
      </c>
      <c r="FZ10" s="62" t="s">
        <v>15</v>
      </c>
      <c r="GA10" s="62" t="s">
        <v>90</v>
      </c>
      <c r="GB10" s="62" t="s">
        <v>8</v>
      </c>
      <c r="GC10" s="62" t="s">
        <v>9</v>
      </c>
      <c r="GD10" s="59" t="s">
        <v>91</v>
      </c>
      <c r="GG10" s="62"/>
      <c r="GH10" s="62" t="s">
        <v>54</v>
      </c>
      <c r="GI10" s="62" t="s">
        <v>14</v>
      </c>
      <c r="GJ10" s="62" t="s">
        <v>15</v>
      </c>
      <c r="GK10" s="62" t="s">
        <v>90</v>
      </c>
      <c r="GL10" s="62" t="s">
        <v>8</v>
      </c>
      <c r="GM10" s="62" t="s">
        <v>9</v>
      </c>
      <c r="GN10" s="59" t="s">
        <v>91</v>
      </c>
      <c r="GQ10" s="62" t="s">
        <v>54</v>
      </c>
      <c r="GR10" s="62" t="s">
        <v>54</v>
      </c>
      <c r="GS10" s="62" t="s">
        <v>14</v>
      </c>
      <c r="GT10" s="62" t="s">
        <v>15</v>
      </c>
      <c r="GU10" s="62" t="s">
        <v>90</v>
      </c>
      <c r="GV10" s="62" t="s">
        <v>8</v>
      </c>
      <c r="GW10" s="62" t="s">
        <v>9</v>
      </c>
      <c r="GX10" s="59" t="s">
        <v>91</v>
      </c>
      <c r="HA10" s="62"/>
      <c r="HB10" s="62" t="s">
        <v>54</v>
      </c>
      <c r="HC10" s="62" t="s">
        <v>14</v>
      </c>
      <c r="HD10" s="62" t="s">
        <v>15</v>
      </c>
      <c r="HE10" s="62" t="s">
        <v>90</v>
      </c>
      <c r="HF10" s="62" t="s">
        <v>8</v>
      </c>
      <c r="HG10" s="62" t="s">
        <v>9</v>
      </c>
      <c r="HH10" s="59" t="s">
        <v>91</v>
      </c>
      <c r="HL10" s="62"/>
      <c r="HM10" s="62" t="s">
        <v>54</v>
      </c>
      <c r="HN10" s="62" t="s">
        <v>14</v>
      </c>
      <c r="HO10" s="62" t="s">
        <v>15</v>
      </c>
      <c r="HP10" s="62" t="s">
        <v>90</v>
      </c>
      <c r="HQ10" s="62" t="s">
        <v>8</v>
      </c>
      <c r="HR10" s="62" t="s">
        <v>9</v>
      </c>
      <c r="HS10" s="59" t="s">
        <v>91</v>
      </c>
      <c r="HW10" s="62"/>
      <c r="HX10" s="62" t="s">
        <v>54</v>
      </c>
      <c r="HY10" s="62" t="s">
        <v>14</v>
      </c>
      <c r="HZ10" s="62" t="s">
        <v>15</v>
      </c>
      <c r="IA10" s="62" t="s">
        <v>90</v>
      </c>
      <c r="IB10" s="62" t="s">
        <v>8</v>
      </c>
      <c r="IC10" s="62" t="s">
        <v>9</v>
      </c>
      <c r="ID10" s="59" t="s">
        <v>91</v>
      </c>
      <c r="IH10" s="62"/>
      <c r="II10" s="62" t="s">
        <v>54</v>
      </c>
      <c r="IJ10" s="62" t="s">
        <v>14</v>
      </c>
      <c r="IK10" s="62" t="s">
        <v>15</v>
      </c>
      <c r="IL10" s="62" t="s">
        <v>90</v>
      </c>
      <c r="IM10" s="62" t="s">
        <v>8</v>
      </c>
      <c r="IN10" s="62" t="s">
        <v>9</v>
      </c>
      <c r="IO10" s="59" t="s">
        <v>91</v>
      </c>
      <c r="IS10" s="62"/>
      <c r="IT10" s="62" t="s">
        <v>54</v>
      </c>
      <c r="IU10" s="62" t="s">
        <v>14</v>
      </c>
      <c r="IV10" s="62" t="s">
        <v>15</v>
      </c>
      <c r="IW10" s="62" t="s">
        <v>90</v>
      </c>
      <c r="IX10" s="62" t="s">
        <v>8</v>
      </c>
      <c r="IY10" s="62" t="s">
        <v>9</v>
      </c>
      <c r="IZ10" s="59" t="s">
        <v>91</v>
      </c>
      <c r="JB10" s="62"/>
      <c r="JC10" s="62" t="s">
        <v>54</v>
      </c>
      <c r="JD10" s="62" t="s">
        <v>14</v>
      </c>
      <c r="JE10" s="62" t="s">
        <v>15</v>
      </c>
      <c r="JF10" s="62" t="s">
        <v>90</v>
      </c>
      <c r="JG10" s="62" t="s">
        <v>8</v>
      </c>
      <c r="JH10" s="62" t="s">
        <v>9</v>
      </c>
      <c r="JI10" s="59" t="s">
        <v>91</v>
      </c>
      <c r="JK10" s="62"/>
      <c r="JL10" s="62" t="s">
        <v>54</v>
      </c>
      <c r="JM10" s="62" t="s">
        <v>14</v>
      </c>
      <c r="JN10" s="62" t="s">
        <v>15</v>
      </c>
      <c r="JO10" s="62" t="s">
        <v>90</v>
      </c>
      <c r="JP10" s="62" t="s">
        <v>8</v>
      </c>
      <c r="JQ10" s="62" t="s">
        <v>9</v>
      </c>
      <c r="JR10" s="59" t="s">
        <v>91</v>
      </c>
      <c r="JT10" s="62"/>
      <c r="JU10" s="62" t="s">
        <v>54</v>
      </c>
      <c r="JV10" s="62" t="s">
        <v>14</v>
      </c>
      <c r="JW10" s="62" t="s">
        <v>15</v>
      </c>
      <c r="JX10" s="62" t="s">
        <v>90</v>
      </c>
      <c r="JY10" s="62" t="s">
        <v>8</v>
      </c>
      <c r="JZ10" s="62" t="s">
        <v>9</v>
      </c>
      <c r="KA10" s="59" t="s">
        <v>91</v>
      </c>
      <c r="KC10" s="62"/>
      <c r="KD10" s="62" t="s">
        <v>54</v>
      </c>
      <c r="KE10" s="62" t="s">
        <v>14</v>
      </c>
      <c r="KF10" s="62" t="s">
        <v>15</v>
      </c>
      <c r="KG10" s="62" t="s">
        <v>90</v>
      </c>
      <c r="KH10" s="62" t="s">
        <v>8</v>
      </c>
      <c r="KI10" s="62" t="s">
        <v>9</v>
      </c>
      <c r="KJ10" s="59" t="s">
        <v>91</v>
      </c>
      <c r="KL10" s="62"/>
      <c r="KM10" s="62" t="s">
        <v>54</v>
      </c>
      <c r="KN10" s="62" t="s">
        <v>14</v>
      </c>
      <c r="KO10" s="62" t="s">
        <v>15</v>
      </c>
      <c r="KP10" s="62" t="s">
        <v>90</v>
      </c>
      <c r="KQ10" s="62" t="s">
        <v>8</v>
      </c>
      <c r="KR10" s="62" t="s">
        <v>9</v>
      </c>
      <c r="KS10" s="59" t="s">
        <v>91</v>
      </c>
      <c r="KU10" s="62"/>
      <c r="KV10" s="62" t="s">
        <v>54</v>
      </c>
      <c r="KW10" s="62" t="s">
        <v>14</v>
      </c>
      <c r="KX10" s="62" t="s">
        <v>15</v>
      </c>
      <c r="KY10" s="62" t="s">
        <v>90</v>
      </c>
      <c r="KZ10" s="62" t="s">
        <v>8</v>
      </c>
      <c r="LA10" s="62" t="s">
        <v>9</v>
      </c>
      <c r="LB10" s="59" t="s">
        <v>91</v>
      </c>
      <c r="LD10" s="62"/>
      <c r="LE10" s="62" t="s">
        <v>54</v>
      </c>
      <c r="LF10" s="62" t="s">
        <v>14</v>
      </c>
      <c r="LG10" s="62" t="s">
        <v>15</v>
      </c>
      <c r="LH10" s="62" t="s">
        <v>90</v>
      </c>
      <c r="LI10" s="62" t="s">
        <v>8</v>
      </c>
      <c r="LJ10" s="62" t="s">
        <v>9</v>
      </c>
      <c r="LK10" s="59" t="s">
        <v>91</v>
      </c>
      <c r="LM10" s="62"/>
      <c r="LN10" s="62" t="s">
        <v>54</v>
      </c>
      <c r="LO10" s="62" t="s">
        <v>14</v>
      </c>
      <c r="LP10" s="62" t="s">
        <v>15</v>
      </c>
      <c r="LQ10" s="62" t="s">
        <v>90</v>
      </c>
      <c r="LR10" s="62" t="s">
        <v>8</v>
      </c>
      <c r="LS10" s="62" t="s">
        <v>9</v>
      </c>
      <c r="LT10" s="59" t="s">
        <v>91</v>
      </c>
      <c r="LV10" s="62"/>
      <c r="LW10" s="62" t="s">
        <v>54</v>
      </c>
      <c r="LX10" s="62" t="s">
        <v>14</v>
      </c>
      <c r="LY10" s="62" t="s">
        <v>15</v>
      </c>
      <c r="LZ10" s="62" t="s">
        <v>90</v>
      </c>
      <c r="MA10" s="62" t="s">
        <v>8</v>
      </c>
      <c r="MB10" s="62" t="s">
        <v>9</v>
      </c>
      <c r="MC10" s="59" t="s">
        <v>91</v>
      </c>
      <c r="ME10" s="62"/>
      <c r="MF10" s="62"/>
      <c r="MG10" s="62"/>
      <c r="MH10" s="62"/>
      <c r="MI10" s="62"/>
      <c r="MJ10" s="62"/>
      <c r="MK10" s="62"/>
      <c r="ML10" s="59"/>
      <c r="MN10" s="62"/>
      <c r="MO10" s="62"/>
      <c r="MP10" s="62"/>
      <c r="MQ10" s="62"/>
      <c r="MR10" s="62"/>
      <c r="MS10" s="62"/>
      <c r="MT10" s="62"/>
      <c r="MU10" s="59"/>
      <c r="MW10" s="62"/>
      <c r="MX10" s="62"/>
      <c r="MY10" s="62"/>
      <c r="MZ10" s="62"/>
      <c r="NA10" s="62"/>
      <c r="NB10" s="62"/>
      <c r="NC10" s="62"/>
      <c r="ND10" s="59"/>
      <c r="NF10" s="62"/>
      <c r="NG10" s="62"/>
      <c r="NH10" s="62"/>
      <c r="NI10" s="62"/>
      <c r="NJ10" s="62"/>
      <c r="NK10" s="62"/>
      <c r="NL10" s="62"/>
      <c r="NM10" s="59"/>
      <c r="NO10" s="62"/>
      <c r="NP10" s="62"/>
      <c r="NQ10" s="62"/>
      <c r="NR10" s="62"/>
      <c r="NS10" s="62"/>
      <c r="NT10" s="62"/>
      <c r="NU10" s="62"/>
      <c r="NV10" s="59"/>
      <c r="NX10" s="62"/>
      <c r="NY10" s="62"/>
      <c r="NZ10" s="62"/>
      <c r="OA10" s="62"/>
      <c r="OB10" s="62"/>
      <c r="OC10" s="62"/>
      <c r="OD10" s="62"/>
      <c r="OE10" s="59"/>
      <c r="OG10" s="62"/>
      <c r="OH10" s="62"/>
      <c r="OI10" s="62"/>
      <c r="OJ10" s="62"/>
      <c r="OK10" s="62"/>
      <c r="OL10" s="62"/>
      <c r="OM10" s="62"/>
      <c r="ON10" s="59"/>
      <c r="OP10" s="62"/>
      <c r="OQ10" s="62"/>
      <c r="OR10" s="62"/>
      <c r="OS10" s="62"/>
      <c r="OT10" s="62"/>
      <c r="OU10" s="62"/>
      <c r="OV10" s="62"/>
      <c r="OW10" s="59"/>
      <c r="OY10" s="62"/>
      <c r="OZ10" s="62"/>
      <c r="PA10" s="62"/>
      <c r="PB10" s="62"/>
      <c r="PC10" s="62"/>
      <c r="PD10" s="62"/>
      <c r="PE10" s="62"/>
      <c r="PF10" s="59"/>
      <c r="PH10" s="62"/>
      <c r="PI10" s="62"/>
      <c r="PJ10" s="62"/>
      <c r="PK10" s="62"/>
      <c r="PL10" s="62"/>
      <c r="PM10" s="62"/>
      <c r="PN10" s="62"/>
      <c r="PO10" s="59"/>
      <c r="PQ10" s="62"/>
      <c r="PR10" s="62"/>
      <c r="PS10" s="62"/>
      <c r="PT10" s="62"/>
      <c r="PU10" s="62"/>
      <c r="PV10" s="62"/>
      <c r="PW10" s="62"/>
      <c r="PX10" s="59"/>
      <c r="PZ10" s="62"/>
      <c r="QA10" s="62"/>
      <c r="QB10" s="62"/>
      <c r="QC10" s="62"/>
      <c r="QD10" s="62"/>
      <c r="QE10" s="62"/>
      <c r="QF10" s="62"/>
      <c r="QG10" s="59"/>
      <c r="QI10" s="62"/>
      <c r="QJ10" s="62"/>
      <c r="QK10" s="62"/>
      <c r="QL10" s="62"/>
      <c r="QM10" s="62"/>
      <c r="QN10" s="62"/>
      <c r="QO10" s="62"/>
      <c r="QP10" s="59"/>
      <c r="QR10" s="62"/>
      <c r="QS10" s="62"/>
      <c r="QT10" s="62"/>
      <c r="QU10" s="62"/>
      <c r="QV10" s="62"/>
      <c r="QW10" s="62"/>
      <c r="QX10" s="62"/>
      <c r="QY10" s="59"/>
      <c r="RA10" s="62"/>
      <c r="RB10" s="62"/>
      <c r="RC10" s="62"/>
      <c r="RD10" s="62"/>
      <c r="RE10" s="62"/>
      <c r="RF10" s="62"/>
      <c r="RG10" s="62"/>
      <c r="RH10" s="59"/>
      <c r="RJ10" s="62"/>
      <c r="RK10" s="62"/>
      <c r="RL10" s="62"/>
      <c r="RM10" s="62"/>
      <c r="RN10" s="62"/>
      <c r="RO10" s="62"/>
      <c r="RP10" s="62"/>
      <c r="RQ10" s="59"/>
      <c r="RS10" s="62"/>
      <c r="RT10" s="62"/>
      <c r="RU10" s="62"/>
      <c r="RV10" s="62"/>
      <c r="RW10" s="62"/>
      <c r="RX10" s="62"/>
      <c r="RY10" s="62"/>
      <c r="RZ10" s="59"/>
      <c r="SB10" s="62"/>
      <c r="SC10" s="62"/>
      <c r="SD10" s="62"/>
      <c r="SE10" s="62"/>
      <c r="SF10" s="62"/>
      <c r="SG10" s="62"/>
      <c r="SH10" s="62"/>
      <c r="SI10" s="59"/>
      <c r="SK10" s="62"/>
      <c r="SL10" s="62"/>
      <c r="SM10" s="62"/>
      <c r="SN10" s="62"/>
      <c r="SO10" s="62"/>
      <c r="SP10" s="62"/>
      <c r="SQ10" s="62"/>
      <c r="SR10" s="59"/>
      <c r="ST10" s="62"/>
      <c r="SU10" s="62"/>
      <c r="SV10" s="62"/>
      <c r="SW10" s="62"/>
      <c r="SX10" s="62"/>
      <c r="SY10" s="62"/>
      <c r="SZ10" s="62"/>
      <c r="TA10" s="59"/>
      <c r="TC10" s="62"/>
      <c r="TD10" s="62"/>
      <c r="TE10" s="62"/>
      <c r="TF10" s="62"/>
      <c r="TG10" s="62"/>
      <c r="TH10" s="62"/>
      <c r="TI10" s="62"/>
      <c r="TJ10" s="59"/>
      <c r="TL10" s="62"/>
      <c r="TM10" s="62"/>
      <c r="TN10" s="62"/>
      <c r="TO10" s="62"/>
      <c r="TP10" s="62"/>
      <c r="TQ10" s="62"/>
      <c r="TR10" s="62"/>
      <c r="TS10" s="59"/>
      <c r="TU10" s="62"/>
      <c r="TV10" s="62"/>
      <c r="TW10" s="62"/>
      <c r="TX10" s="62"/>
      <c r="TY10" s="62"/>
      <c r="TZ10" s="62"/>
      <c r="UA10" s="62"/>
      <c r="UB10" s="59"/>
      <c r="UE10" s="62"/>
      <c r="UF10" s="62"/>
      <c r="UG10" s="62"/>
      <c r="UH10" s="62"/>
      <c r="UI10" s="62"/>
      <c r="UJ10" s="62"/>
      <c r="UK10" s="62"/>
      <c r="UL10" s="59"/>
      <c r="UN10" s="62"/>
      <c r="UO10" s="62"/>
      <c r="UP10" s="62"/>
      <c r="UQ10" s="62"/>
      <c r="UR10" s="62"/>
      <c r="US10" s="62"/>
      <c r="UT10" s="62"/>
      <c r="UU10" s="59"/>
      <c r="UW10" s="62"/>
      <c r="UX10" s="62"/>
      <c r="UY10" s="62"/>
      <c r="UZ10" s="62"/>
      <c r="VA10" s="62"/>
      <c r="VB10" s="62"/>
      <c r="VC10" s="62"/>
      <c r="VD10" s="59"/>
      <c r="VF10" s="62"/>
      <c r="VG10" s="62"/>
      <c r="VH10" s="62"/>
      <c r="VI10" s="62"/>
      <c r="VJ10" s="62"/>
      <c r="VK10" s="62"/>
      <c r="VL10" s="62"/>
      <c r="VM10" s="59"/>
      <c r="VO10" s="62"/>
      <c r="VP10" s="62"/>
      <c r="VQ10" s="62"/>
      <c r="VR10" s="62"/>
      <c r="VS10" s="62"/>
      <c r="VT10" s="62"/>
      <c r="VU10" s="62"/>
      <c r="VV10" s="59"/>
    </row>
    <row r="11" spans="1:594" x14ac:dyDescent="0.3">
      <c r="A11" s="40">
        <v>30</v>
      </c>
      <c r="B11" s="65"/>
      <c r="C11" s="61"/>
      <c r="D11" s="40"/>
      <c r="E11" s="40"/>
      <c r="F11" s="65"/>
      <c r="G11" s="40"/>
      <c r="H11" s="40"/>
      <c r="J11" s="54">
        <v>35</v>
      </c>
      <c r="K11" s="40"/>
      <c r="L11" s="40"/>
      <c r="M11" s="40"/>
      <c r="N11" s="40"/>
      <c r="O11" s="40"/>
      <c r="P11" s="62"/>
      <c r="S11" s="40">
        <v>40</v>
      </c>
      <c r="T11" s="61"/>
      <c r="U11" s="61"/>
      <c r="V11" s="38"/>
      <c r="AC11" s="40">
        <v>30</v>
      </c>
      <c r="AD11" s="61"/>
      <c r="AE11" s="61"/>
      <c r="AF11" s="38"/>
      <c r="AG11" s="38"/>
      <c r="AM11" s="37">
        <v>30</v>
      </c>
      <c r="AN11" s="38"/>
      <c r="AO11" s="38"/>
      <c r="AP11" s="38"/>
      <c r="AQ11" s="38"/>
      <c r="AR11" s="38"/>
      <c r="AW11" s="40">
        <v>30</v>
      </c>
      <c r="AX11" s="38"/>
      <c r="AY11" s="38"/>
      <c r="AZ11" s="38"/>
      <c r="BA11" s="38"/>
      <c r="BG11" s="40">
        <v>30</v>
      </c>
      <c r="BQ11" s="37">
        <v>30</v>
      </c>
      <c r="BR11" s="38"/>
      <c r="BS11" s="38"/>
      <c r="BT11" s="38"/>
      <c r="BU11" s="38"/>
      <c r="BV11" s="38"/>
      <c r="BW11" s="38"/>
      <c r="CA11" s="37">
        <v>30</v>
      </c>
      <c r="CK11" s="54">
        <v>40</v>
      </c>
      <c r="CL11" s="38"/>
      <c r="CQ11" s="38"/>
      <c r="CU11" s="54">
        <v>40</v>
      </c>
      <c r="CW11" s="38"/>
      <c r="CX11" s="38"/>
      <c r="DE11" s="54">
        <v>35</v>
      </c>
      <c r="DF11" s="38"/>
      <c r="DG11" s="38"/>
      <c r="DH11" s="38">
        <v>2</v>
      </c>
      <c r="DJ11" s="37">
        <v>2</v>
      </c>
      <c r="DO11" s="54">
        <v>30</v>
      </c>
      <c r="DQ11" s="38"/>
      <c r="DR11" s="38"/>
      <c r="DV11" s="38"/>
      <c r="DY11" s="40">
        <v>30</v>
      </c>
      <c r="EI11" s="40">
        <v>40</v>
      </c>
      <c r="ET11" s="40">
        <v>30</v>
      </c>
      <c r="EU11" s="38"/>
      <c r="EZ11" s="38"/>
      <c r="FA11" s="38"/>
      <c r="FB11" s="38"/>
      <c r="FD11" s="40">
        <v>30</v>
      </c>
      <c r="FE11" s="38"/>
      <c r="FF11" s="38"/>
      <c r="FG11" s="38"/>
      <c r="FJ11" s="37" t="s">
        <v>354</v>
      </c>
      <c r="FO11" s="37">
        <v>35</v>
      </c>
      <c r="FR11" s="38"/>
      <c r="FS11" s="38"/>
      <c r="FT11" s="61"/>
      <c r="FU11" s="61"/>
      <c r="FV11" s="38"/>
      <c r="FX11" s="37">
        <v>35</v>
      </c>
      <c r="FY11" s="61"/>
      <c r="FZ11" s="61"/>
      <c r="GA11" s="40"/>
      <c r="GB11" s="40"/>
      <c r="GC11" s="40"/>
      <c r="GH11" s="37">
        <v>35</v>
      </c>
      <c r="GK11" s="38">
        <v>2</v>
      </c>
      <c r="GM11" s="38">
        <v>2</v>
      </c>
      <c r="GQ11" s="37">
        <v>35</v>
      </c>
      <c r="GS11" s="38"/>
      <c r="HB11" s="37">
        <v>35</v>
      </c>
      <c r="HC11" s="38"/>
      <c r="HD11" s="38"/>
      <c r="HE11" s="38"/>
      <c r="HM11" s="37">
        <v>30</v>
      </c>
      <c r="HP11" s="37">
        <v>2</v>
      </c>
      <c r="HR11" s="37">
        <f>SUM(HP11:HQ11)</f>
        <v>2</v>
      </c>
      <c r="HX11" s="37">
        <v>30</v>
      </c>
      <c r="II11" s="37">
        <v>30</v>
      </c>
      <c r="IT11" s="37">
        <v>30</v>
      </c>
      <c r="JC11" s="37">
        <v>30</v>
      </c>
      <c r="JD11" s="38"/>
      <c r="JF11" s="38"/>
      <c r="JL11" s="37">
        <v>30</v>
      </c>
      <c r="JM11" s="38"/>
      <c r="JN11" s="38"/>
      <c r="JO11" s="38">
        <v>2</v>
      </c>
      <c r="JQ11" s="37">
        <v>2</v>
      </c>
      <c r="JU11" s="37">
        <v>30</v>
      </c>
      <c r="KD11" s="40">
        <v>30</v>
      </c>
      <c r="KM11" s="40">
        <v>30</v>
      </c>
      <c r="KR11" s="37" t="s">
        <v>354</v>
      </c>
      <c r="KV11" s="54">
        <v>30</v>
      </c>
      <c r="LE11" s="40">
        <v>30</v>
      </c>
      <c r="LN11" s="40">
        <v>30</v>
      </c>
      <c r="LT11" s="37" t="s">
        <v>354</v>
      </c>
      <c r="LW11" s="40">
        <v>30</v>
      </c>
      <c r="MF11" s="40"/>
      <c r="MO11" s="40"/>
      <c r="MX11" s="40"/>
      <c r="NG11" s="40"/>
      <c r="NP11" s="40"/>
      <c r="NY11" s="40"/>
      <c r="OH11" s="40"/>
      <c r="OQ11" s="40"/>
      <c r="OZ11" s="40"/>
      <c r="PI11" s="40"/>
      <c r="PR11" s="40"/>
      <c r="QA11" s="40"/>
      <c r="QJ11" s="40"/>
      <c r="QS11" s="40"/>
      <c r="RB11" s="40"/>
      <c r="RK11" s="40"/>
      <c r="RT11" s="40"/>
      <c r="SC11" s="40"/>
      <c r="SL11" s="40"/>
      <c r="SU11" s="40"/>
      <c r="TD11" s="40"/>
      <c r="TM11" s="40"/>
      <c r="TV11" s="40"/>
      <c r="UF11" s="40"/>
      <c r="UG11" s="38"/>
      <c r="UH11" s="38"/>
      <c r="UO11" s="40"/>
      <c r="UX11" s="40"/>
      <c r="VG11" s="54"/>
    </row>
    <row r="12" spans="1:594" x14ac:dyDescent="0.3">
      <c r="A12" s="40">
        <v>31</v>
      </c>
      <c r="B12" s="65"/>
      <c r="C12" s="61"/>
      <c r="D12" s="61"/>
      <c r="E12" s="40"/>
      <c r="F12" s="65"/>
      <c r="G12" s="40"/>
      <c r="H12" s="40"/>
      <c r="J12" s="54">
        <v>36</v>
      </c>
      <c r="P12" s="40"/>
      <c r="S12" s="40">
        <v>41</v>
      </c>
      <c r="T12" s="38"/>
      <c r="V12" s="38"/>
      <c r="AB12" s="38"/>
      <c r="AC12" s="40">
        <v>31</v>
      </c>
      <c r="AM12" s="37">
        <v>31</v>
      </c>
      <c r="AN12" s="38"/>
      <c r="AO12" s="38"/>
      <c r="AP12" s="61"/>
      <c r="AQ12" s="38"/>
      <c r="AR12" s="38"/>
      <c r="AW12" s="40">
        <v>31</v>
      </c>
      <c r="AY12" s="38"/>
      <c r="AZ12" s="38"/>
      <c r="BG12" s="40">
        <v>31</v>
      </c>
      <c r="BH12" s="38"/>
      <c r="BJ12" s="38"/>
      <c r="BP12" s="38"/>
      <c r="BQ12" s="37">
        <v>31</v>
      </c>
      <c r="BR12" s="38"/>
      <c r="BS12" s="38"/>
      <c r="BT12" s="38">
        <v>2</v>
      </c>
      <c r="BV12" s="37">
        <v>2</v>
      </c>
      <c r="CA12" s="37">
        <v>31</v>
      </c>
      <c r="CB12" s="38"/>
      <c r="CD12" s="38"/>
      <c r="CK12" s="54">
        <v>41</v>
      </c>
      <c r="CL12" s="38"/>
      <c r="CQ12" s="38"/>
      <c r="CU12" s="54">
        <v>41</v>
      </c>
      <c r="CW12" s="38"/>
      <c r="CX12" s="38">
        <v>1</v>
      </c>
      <c r="CZ12" s="37">
        <v>1</v>
      </c>
      <c r="DE12" s="54">
        <v>36</v>
      </c>
      <c r="DF12" s="38"/>
      <c r="DG12" s="38"/>
      <c r="DH12" s="38"/>
      <c r="DO12" s="54">
        <v>31</v>
      </c>
      <c r="DQ12" s="38"/>
      <c r="DR12" s="38"/>
      <c r="DV12" s="38"/>
      <c r="DY12" s="40">
        <v>31</v>
      </c>
      <c r="DZ12" s="38"/>
      <c r="EI12" s="40">
        <v>41</v>
      </c>
      <c r="EK12" s="38"/>
      <c r="EL12" s="38"/>
      <c r="ET12" s="40">
        <v>31</v>
      </c>
      <c r="EU12" s="38"/>
      <c r="EW12" s="38"/>
      <c r="EZ12" s="38"/>
      <c r="FA12" s="38"/>
      <c r="FB12" s="38"/>
      <c r="FD12" s="40">
        <v>31</v>
      </c>
      <c r="FE12" s="38"/>
      <c r="FF12" s="38"/>
      <c r="FG12" s="38"/>
      <c r="FH12" s="38"/>
      <c r="FO12" s="37">
        <v>36</v>
      </c>
      <c r="FR12" s="38"/>
      <c r="FS12" s="38"/>
      <c r="FT12" s="61"/>
      <c r="FU12" s="61"/>
      <c r="FV12" s="40"/>
      <c r="FX12" s="37">
        <v>36</v>
      </c>
      <c r="FY12" s="61"/>
      <c r="FZ12" s="61"/>
      <c r="GA12" s="38"/>
      <c r="GB12" s="38"/>
      <c r="GC12" s="38"/>
      <c r="GH12" s="37">
        <v>36</v>
      </c>
      <c r="GI12" s="38"/>
      <c r="GK12" s="38">
        <v>2</v>
      </c>
      <c r="GM12" s="38">
        <v>2</v>
      </c>
      <c r="GQ12" s="37">
        <v>36</v>
      </c>
      <c r="GS12" s="38"/>
      <c r="GU12" s="37">
        <v>1</v>
      </c>
      <c r="GW12" s="37">
        <f>SUM(GU12:GV12)</f>
        <v>1</v>
      </c>
      <c r="GY12" s="38"/>
      <c r="HB12" s="37">
        <v>36</v>
      </c>
      <c r="HC12" s="38"/>
      <c r="HD12" s="38"/>
      <c r="HE12" s="38"/>
      <c r="HM12" s="37">
        <v>31</v>
      </c>
      <c r="HP12" s="37">
        <v>1</v>
      </c>
      <c r="HR12" s="37">
        <f>SUM(HP12:HQ12)</f>
        <v>1</v>
      </c>
      <c r="HW12" s="38"/>
      <c r="HX12" s="37">
        <v>31</v>
      </c>
      <c r="IA12" s="38">
        <v>2</v>
      </c>
      <c r="IC12" s="37">
        <f>SUM(IA12:IB12)</f>
        <v>2</v>
      </c>
      <c r="II12" s="37">
        <v>31</v>
      </c>
      <c r="IT12" s="37">
        <v>31</v>
      </c>
      <c r="IV12" s="38"/>
      <c r="JC12" s="37">
        <v>31</v>
      </c>
      <c r="JD12" s="38"/>
      <c r="JE12" s="38"/>
      <c r="JF12" s="38">
        <v>3</v>
      </c>
      <c r="JH12" s="37">
        <f>SUM(JF12:JG12)</f>
        <v>3</v>
      </c>
      <c r="JL12" s="37">
        <v>31</v>
      </c>
      <c r="JM12" s="38"/>
      <c r="JN12" s="38"/>
      <c r="JO12" s="38">
        <v>2</v>
      </c>
      <c r="JQ12" s="37">
        <v>2</v>
      </c>
      <c r="JU12" s="37">
        <v>31</v>
      </c>
      <c r="JX12" s="38"/>
      <c r="KD12" s="40">
        <v>31</v>
      </c>
      <c r="KM12" s="40">
        <v>31</v>
      </c>
      <c r="KV12" s="54">
        <v>31</v>
      </c>
      <c r="KY12" s="38"/>
      <c r="LE12" s="40">
        <v>31</v>
      </c>
      <c r="LN12" s="40">
        <v>31</v>
      </c>
      <c r="LW12" s="40">
        <v>31</v>
      </c>
      <c r="LX12" s="38"/>
      <c r="LZ12" s="156">
        <v>2</v>
      </c>
      <c r="MB12" s="37">
        <f>SUM(LX12:MA12)</f>
        <v>2</v>
      </c>
      <c r="MF12" s="40"/>
      <c r="MO12" s="40"/>
      <c r="MX12" s="40"/>
      <c r="NG12" s="40"/>
      <c r="NP12" s="40"/>
      <c r="NY12" s="40"/>
      <c r="OH12" s="40"/>
      <c r="OQ12" s="40"/>
      <c r="OZ12" s="40"/>
      <c r="PI12" s="40"/>
      <c r="PR12" s="40"/>
      <c r="QA12" s="40"/>
      <c r="QJ12" s="40"/>
      <c r="QS12" s="40"/>
      <c r="RB12" s="40"/>
      <c r="RK12" s="40"/>
      <c r="RT12" s="40"/>
      <c r="RW12" s="38"/>
      <c r="SC12" s="40"/>
      <c r="SL12" s="40"/>
      <c r="SU12" s="40"/>
      <c r="TD12" s="40"/>
      <c r="TM12" s="40"/>
      <c r="TV12" s="40"/>
      <c r="UF12" s="40"/>
      <c r="UG12" s="38"/>
      <c r="UH12" s="38"/>
      <c r="UI12" s="38"/>
      <c r="UO12" s="40"/>
      <c r="UR12" s="38"/>
      <c r="UX12" s="40"/>
      <c r="VG12" s="54"/>
    </row>
    <row r="13" spans="1:594" x14ac:dyDescent="0.3">
      <c r="A13" s="40">
        <v>32</v>
      </c>
      <c r="B13" s="65"/>
      <c r="G13" s="40"/>
      <c r="H13" s="40"/>
      <c r="J13" s="54">
        <v>37</v>
      </c>
      <c r="K13" s="38"/>
      <c r="P13" s="40"/>
      <c r="S13" s="54">
        <v>42</v>
      </c>
      <c r="T13" s="38"/>
      <c r="V13" s="38"/>
      <c r="AB13" s="38"/>
      <c r="AC13" s="54">
        <v>32</v>
      </c>
      <c r="AM13" s="37">
        <v>32</v>
      </c>
      <c r="AN13" s="38"/>
      <c r="AO13" s="38"/>
      <c r="AP13" s="61"/>
      <c r="AQ13" s="38"/>
      <c r="AR13" s="38"/>
      <c r="AW13" s="40">
        <v>32</v>
      </c>
      <c r="AX13" s="38"/>
      <c r="AY13" s="38"/>
      <c r="AZ13" s="38"/>
      <c r="BG13" s="40">
        <v>32</v>
      </c>
      <c r="BH13" s="38"/>
      <c r="BJ13" s="38"/>
      <c r="BP13" s="38"/>
      <c r="BQ13" s="37">
        <v>32</v>
      </c>
      <c r="BR13" s="38"/>
      <c r="BS13" s="38"/>
      <c r="BT13" s="38">
        <v>3</v>
      </c>
      <c r="BV13" s="37">
        <v>3</v>
      </c>
      <c r="CA13" s="37">
        <v>32</v>
      </c>
      <c r="CB13" s="38"/>
      <c r="CC13" s="38"/>
      <c r="CD13" s="38">
        <v>2</v>
      </c>
      <c r="CF13" s="37">
        <v>2</v>
      </c>
      <c r="CK13" s="54">
        <v>42</v>
      </c>
      <c r="CL13" s="38"/>
      <c r="CQ13" s="38"/>
      <c r="CU13" s="54">
        <v>42</v>
      </c>
      <c r="CW13" s="38"/>
      <c r="CX13" s="38">
        <v>7</v>
      </c>
      <c r="CZ13" s="37">
        <v>7</v>
      </c>
      <c r="DE13" s="54">
        <v>37</v>
      </c>
      <c r="DF13" s="38"/>
      <c r="DG13" s="38"/>
      <c r="DH13" s="38"/>
      <c r="DO13" s="54">
        <v>32</v>
      </c>
      <c r="DQ13" s="38"/>
      <c r="DR13" s="38"/>
      <c r="DV13" s="38"/>
      <c r="DY13" s="40">
        <v>32</v>
      </c>
      <c r="DZ13" s="38"/>
      <c r="EI13" s="40">
        <v>42</v>
      </c>
      <c r="EK13" s="38"/>
      <c r="EL13" s="38">
        <v>2</v>
      </c>
      <c r="EN13" s="37">
        <f>SUM(EJ13:EM13)</f>
        <v>2</v>
      </c>
      <c r="ET13" s="40">
        <v>32</v>
      </c>
      <c r="EU13" s="38"/>
      <c r="EW13" s="38">
        <v>1</v>
      </c>
      <c r="EY13" s="37">
        <v>1</v>
      </c>
      <c r="EZ13" s="38"/>
      <c r="FA13" s="38"/>
      <c r="FB13" s="38"/>
      <c r="FD13" s="40">
        <v>32</v>
      </c>
      <c r="FG13" s="38"/>
      <c r="FO13" s="37">
        <v>37</v>
      </c>
      <c r="FP13" s="38"/>
      <c r="FQ13" s="38"/>
      <c r="FR13" s="38"/>
      <c r="FS13" s="38"/>
      <c r="FT13" s="61"/>
      <c r="FU13" s="61"/>
      <c r="FV13" s="40"/>
      <c r="FX13" s="37">
        <v>37</v>
      </c>
      <c r="FY13" s="61"/>
      <c r="FZ13" s="61"/>
      <c r="GA13" s="38"/>
      <c r="GB13" s="38"/>
      <c r="GC13" s="57"/>
      <c r="GH13" s="37">
        <v>37</v>
      </c>
      <c r="GI13" s="38"/>
      <c r="GK13" s="38">
        <v>1</v>
      </c>
      <c r="GM13" s="38">
        <v>1</v>
      </c>
      <c r="GQ13" s="37">
        <v>37</v>
      </c>
      <c r="GS13" s="38"/>
      <c r="GU13" s="66"/>
      <c r="GY13" s="38"/>
      <c r="HB13" s="37">
        <v>37</v>
      </c>
      <c r="HC13" s="38"/>
      <c r="HD13" s="38"/>
      <c r="HE13" s="38">
        <v>4</v>
      </c>
      <c r="HG13" s="37">
        <v>4</v>
      </c>
      <c r="HM13" s="37">
        <v>32</v>
      </c>
      <c r="HP13" s="37">
        <v>4</v>
      </c>
      <c r="HR13" s="37">
        <f>SUM(HP13:HQ13)</f>
        <v>4</v>
      </c>
      <c r="HW13" s="38"/>
      <c r="HX13" s="37">
        <v>32</v>
      </c>
      <c r="IA13" s="38"/>
      <c r="II13" s="37">
        <v>32</v>
      </c>
      <c r="IT13" s="37">
        <v>32</v>
      </c>
      <c r="IU13" s="38"/>
      <c r="IV13" s="38"/>
      <c r="JC13" s="37">
        <v>32</v>
      </c>
      <c r="JD13" s="38"/>
      <c r="JE13" s="38"/>
      <c r="JF13" s="38"/>
      <c r="JL13" s="37">
        <v>32</v>
      </c>
      <c r="JM13" s="38"/>
      <c r="JN13" s="38"/>
      <c r="JU13" s="37">
        <v>32</v>
      </c>
      <c r="JV13" s="38"/>
      <c r="JX13" s="38"/>
      <c r="KD13" s="40">
        <v>32</v>
      </c>
      <c r="KM13" s="40">
        <v>32</v>
      </c>
      <c r="KV13" s="54">
        <v>32</v>
      </c>
      <c r="KY13" s="38"/>
      <c r="LE13" s="40">
        <v>32</v>
      </c>
      <c r="LN13" s="40">
        <v>32</v>
      </c>
      <c r="LW13" s="40">
        <v>32</v>
      </c>
      <c r="LX13" s="38"/>
      <c r="LY13" s="38"/>
      <c r="LZ13" s="156">
        <v>2</v>
      </c>
      <c r="MB13" s="37">
        <f>SUM(LX13:MA13)</f>
        <v>2</v>
      </c>
      <c r="MF13" s="40"/>
      <c r="MO13" s="40"/>
      <c r="MX13" s="40"/>
      <c r="NG13" s="40"/>
      <c r="NP13" s="40"/>
      <c r="NY13" s="40"/>
      <c r="OH13" s="40"/>
      <c r="OQ13" s="40"/>
      <c r="OZ13" s="40"/>
      <c r="PI13" s="40"/>
      <c r="PR13" s="40"/>
      <c r="QA13" s="40"/>
      <c r="QJ13" s="40"/>
      <c r="QS13" s="40"/>
      <c r="RB13" s="40"/>
      <c r="RD13" s="38"/>
      <c r="RE13" s="38"/>
      <c r="RK13" s="40"/>
      <c r="RN13" s="38"/>
      <c r="RT13" s="40"/>
      <c r="RW13" s="38"/>
      <c r="SC13" s="40"/>
      <c r="SE13" s="38"/>
      <c r="SL13" s="40"/>
      <c r="SU13" s="40"/>
      <c r="TD13" s="40"/>
      <c r="TM13" s="40"/>
      <c r="TV13" s="40"/>
      <c r="TY13" s="38"/>
      <c r="UF13" s="40"/>
      <c r="UG13" s="38"/>
      <c r="UH13" s="38"/>
      <c r="UI13" s="38"/>
      <c r="UO13" s="40"/>
      <c r="UR13" s="38"/>
      <c r="UX13" s="40"/>
      <c r="VG13" s="54"/>
    </row>
    <row r="14" spans="1:594" x14ac:dyDescent="0.3">
      <c r="A14" s="54">
        <v>33</v>
      </c>
      <c r="B14" s="65"/>
      <c r="G14" s="40"/>
      <c r="H14" s="40"/>
      <c r="J14" s="54">
        <v>38</v>
      </c>
      <c r="K14" s="38"/>
      <c r="P14" s="40"/>
      <c r="S14" s="54">
        <v>43</v>
      </c>
      <c r="T14" s="38">
        <v>1</v>
      </c>
      <c r="V14" s="38"/>
      <c r="X14" s="37">
        <v>1</v>
      </c>
      <c r="AB14" s="38">
        <v>5</v>
      </c>
      <c r="AC14" s="54">
        <v>33</v>
      </c>
      <c r="AM14" s="37">
        <v>33</v>
      </c>
      <c r="AN14" s="38"/>
      <c r="AO14" s="38"/>
      <c r="AP14" s="61"/>
      <c r="AQ14" s="38"/>
      <c r="AR14" s="38"/>
      <c r="AW14" s="54">
        <v>33</v>
      </c>
      <c r="AX14" s="38"/>
      <c r="AY14" s="38"/>
      <c r="AZ14" s="38"/>
      <c r="BG14" s="54">
        <v>33</v>
      </c>
      <c r="BH14" s="38"/>
      <c r="BJ14" s="38"/>
      <c r="BP14" s="38"/>
      <c r="BQ14" s="37">
        <v>33</v>
      </c>
      <c r="BR14" s="38"/>
      <c r="BS14" s="38"/>
      <c r="BT14" s="38"/>
      <c r="CA14" s="37">
        <v>33</v>
      </c>
      <c r="CB14" s="38"/>
      <c r="CC14" s="38"/>
      <c r="CD14" s="38"/>
      <c r="CK14" s="54">
        <v>43</v>
      </c>
      <c r="CL14" s="38"/>
      <c r="CU14" s="54">
        <v>43</v>
      </c>
      <c r="CW14" s="38"/>
      <c r="CX14" s="38">
        <v>12</v>
      </c>
      <c r="CZ14" s="37">
        <v>12</v>
      </c>
      <c r="DE14" s="54">
        <v>38</v>
      </c>
      <c r="DF14" s="38"/>
      <c r="DG14" s="38"/>
      <c r="DH14" s="38">
        <v>4</v>
      </c>
      <c r="DJ14" s="37">
        <f>SUM(DF14:DI14)</f>
        <v>4</v>
      </c>
      <c r="DO14" s="54">
        <v>33</v>
      </c>
      <c r="DQ14" s="38"/>
      <c r="DR14" s="38"/>
      <c r="DV14" s="38"/>
      <c r="DY14" s="54">
        <v>33</v>
      </c>
      <c r="DZ14" s="38"/>
      <c r="EB14" s="38"/>
      <c r="EI14" s="54">
        <v>43</v>
      </c>
      <c r="EK14" s="38"/>
      <c r="EL14" s="38">
        <v>2</v>
      </c>
      <c r="ET14" s="54">
        <v>33</v>
      </c>
      <c r="EU14" s="38"/>
      <c r="EW14" s="38"/>
      <c r="EZ14" s="38"/>
      <c r="FA14" s="38"/>
      <c r="FB14" s="38"/>
      <c r="FD14" s="54">
        <v>33</v>
      </c>
      <c r="FG14" s="38"/>
      <c r="FO14" s="37">
        <v>38</v>
      </c>
      <c r="FP14" s="38"/>
      <c r="FQ14" s="38"/>
      <c r="FR14" s="38">
        <v>2</v>
      </c>
      <c r="FS14" s="38"/>
      <c r="FT14" s="65">
        <f>SUM(FP14:FS14)</f>
        <v>2</v>
      </c>
      <c r="FU14" s="65"/>
      <c r="FV14" s="40"/>
      <c r="FX14" s="37">
        <v>38</v>
      </c>
      <c r="FY14" s="38"/>
      <c r="FZ14" s="38"/>
      <c r="GA14" s="38">
        <v>2</v>
      </c>
      <c r="GC14" s="57">
        <v>2</v>
      </c>
      <c r="GH14" s="37">
        <v>38</v>
      </c>
      <c r="GI14" s="38"/>
      <c r="GK14" s="38">
        <v>4</v>
      </c>
      <c r="GM14" s="38">
        <v>4</v>
      </c>
      <c r="GQ14" s="37">
        <v>38</v>
      </c>
      <c r="GS14" s="38"/>
      <c r="GU14" s="66">
        <v>3</v>
      </c>
      <c r="GW14" s="37">
        <f t="shared" ref="GW14:GW46" si="0">SUM(GU14:GV14)</f>
        <v>3</v>
      </c>
      <c r="GY14" s="38"/>
      <c r="HB14" s="37">
        <v>38</v>
      </c>
      <c r="HC14" s="38"/>
      <c r="HD14" s="38"/>
      <c r="HE14" s="38">
        <v>2</v>
      </c>
      <c r="HG14" s="37">
        <f>SUM(HE14:HF14)</f>
        <v>2</v>
      </c>
      <c r="HM14" s="37">
        <v>33</v>
      </c>
      <c r="HP14" s="66">
        <v>1</v>
      </c>
      <c r="HR14" s="37">
        <v>1</v>
      </c>
      <c r="HW14" s="38"/>
      <c r="HX14" s="37">
        <v>33</v>
      </c>
      <c r="IA14" s="38">
        <v>1</v>
      </c>
      <c r="IC14" s="37">
        <f>SUM(IA14:IB14)</f>
        <v>1</v>
      </c>
      <c r="II14" s="37">
        <v>33</v>
      </c>
      <c r="IT14" s="37">
        <v>33</v>
      </c>
      <c r="IU14" s="38"/>
      <c r="IV14" s="38"/>
      <c r="IW14" s="38"/>
      <c r="JC14" s="37">
        <v>33</v>
      </c>
      <c r="JD14" s="38"/>
      <c r="JE14" s="38"/>
      <c r="JF14" s="38">
        <v>3</v>
      </c>
      <c r="JH14" s="37">
        <f>SUM(JF14:JG14)</f>
        <v>3</v>
      </c>
      <c r="JL14" s="37">
        <v>33</v>
      </c>
      <c r="JM14" s="38"/>
      <c r="JN14" s="38"/>
      <c r="JU14" s="37">
        <v>33</v>
      </c>
      <c r="JV14" s="38"/>
      <c r="JX14" s="38"/>
      <c r="KD14" s="54">
        <v>33</v>
      </c>
      <c r="KM14" s="54">
        <v>33</v>
      </c>
      <c r="KV14" s="54">
        <v>33</v>
      </c>
      <c r="KY14" s="38"/>
      <c r="LE14" s="54">
        <v>33</v>
      </c>
      <c r="LN14" s="54">
        <v>33</v>
      </c>
      <c r="LW14" s="54">
        <v>33</v>
      </c>
      <c r="LX14" s="38"/>
      <c r="LY14" s="38"/>
      <c r="LZ14" s="156"/>
      <c r="MF14" s="54"/>
      <c r="MO14" s="54"/>
      <c r="MX14" s="54"/>
      <c r="NA14" s="38"/>
      <c r="NG14" s="54"/>
      <c r="NP14" s="54"/>
      <c r="NY14" s="54"/>
      <c r="OH14" s="54"/>
      <c r="OK14" s="38"/>
      <c r="OQ14" s="54"/>
      <c r="OZ14" s="54"/>
      <c r="PI14" s="54"/>
      <c r="PL14" s="38"/>
      <c r="PR14" s="54"/>
      <c r="QA14" s="54"/>
      <c r="QJ14" s="54"/>
      <c r="QS14" s="54"/>
      <c r="RB14" s="54"/>
      <c r="RC14" s="38"/>
      <c r="RD14" s="38"/>
      <c r="RE14" s="38"/>
      <c r="RK14" s="54"/>
      <c r="RL14" s="38"/>
      <c r="RM14" s="38"/>
      <c r="RN14" s="38"/>
      <c r="RT14" s="54"/>
      <c r="RW14" s="38"/>
      <c r="SC14" s="54"/>
      <c r="SD14" s="38"/>
      <c r="SE14" s="38"/>
      <c r="SF14" s="38"/>
      <c r="SL14" s="54"/>
      <c r="SU14" s="54"/>
      <c r="TD14" s="54"/>
      <c r="TM14" s="54"/>
      <c r="TV14" s="54"/>
      <c r="TY14" s="38"/>
      <c r="UF14" s="54"/>
      <c r="UG14" s="38"/>
      <c r="UH14" s="38"/>
      <c r="UI14" s="38"/>
      <c r="UO14" s="54"/>
      <c r="UR14" s="38"/>
      <c r="UX14" s="54"/>
      <c r="VG14" s="54"/>
    </row>
    <row r="15" spans="1:594" x14ac:dyDescent="0.3">
      <c r="A15" s="54">
        <v>34</v>
      </c>
      <c r="B15" s="65"/>
      <c r="D15" s="37">
        <v>1</v>
      </c>
      <c r="F15" s="37">
        <v>1</v>
      </c>
      <c r="G15" s="40"/>
      <c r="H15" s="40"/>
      <c r="J15" s="54">
        <v>39</v>
      </c>
      <c r="K15" s="38"/>
      <c r="P15" s="40"/>
      <c r="S15" s="54">
        <v>44</v>
      </c>
      <c r="T15" s="38">
        <v>2</v>
      </c>
      <c r="V15" s="38"/>
      <c r="X15" s="37">
        <v>2</v>
      </c>
      <c r="AB15" s="38">
        <v>3</v>
      </c>
      <c r="AC15" s="54">
        <v>34</v>
      </c>
      <c r="AM15" s="37">
        <v>34</v>
      </c>
      <c r="AN15" s="38"/>
      <c r="AO15" s="38"/>
      <c r="AP15" s="61"/>
      <c r="AQ15" s="38"/>
      <c r="AR15" s="38"/>
      <c r="AW15" s="54">
        <v>34</v>
      </c>
      <c r="AX15" s="38"/>
      <c r="AY15" s="38"/>
      <c r="AZ15" s="38"/>
      <c r="BG15" s="54">
        <v>34</v>
      </c>
      <c r="BH15" s="38"/>
      <c r="BI15" s="38"/>
      <c r="BJ15" s="38"/>
      <c r="BP15" s="38"/>
      <c r="BQ15" s="37">
        <v>34</v>
      </c>
      <c r="BR15" s="38"/>
      <c r="BS15" s="38"/>
      <c r="BT15" s="38"/>
      <c r="CA15" s="37">
        <v>34</v>
      </c>
      <c r="CB15" s="38"/>
      <c r="CC15" s="38"/>
      <c r="CD15" s="38">
        <v>1</v>
      </c>
      <c r="CF15" s="37">
        <v>1</v>
      </c>
      <c r="CK15" s="54">
        <v>44</v>
      </c>
      <c r="CL15" s="66"/>
      <c r="CM15" s="38"/>
      <c r="CU15" s="54">
        <v>44</v>
      </c>
      <c r="CW15" s="38"/>
      <c r="CX15" s="38">
        <v>16</v>
      </c>
      <c r="CZ15" s="37">
        <v>16</v>
      </c>
      <c r="DE15" s="54">
        <v>39</v>
      </c>
      <c r="DF15" s="38"/>
      <c r="DG15" s="38"/>
      <c r="DH15" s="38"/>
      <c r="DO15" s="54">
        <v>34</v>
      </c>
      <c r="DQ15" s="38"/>
      <c r="DR15" s="38">
        <v>2</v>
      </c>
      <c r="DT15" s="37">
        <f>SUM(DQ15:DS15)</f>
        <v>2</v>
      </c>
      <c r="DV15" s="38"/>
      <c r="DY15" s="54">
        <v>34</v>
      </c>
      <c r="DZ15" s="38"/>
      <c r="EB15" s="38">
        <v>1</v>
      </c>
      <c r="ED15" s="37">
        <v>1</v>
      </c>
      <c r="EI15" s="54">
        <v>44</v>
      </c>
      <c r="EK15" s="38"/>
      <c r="EL15" s="38">
        <v>3</v>
      </c>
      <c r="EN15" s="37">
        <f>SUM(EJ15:EM15)</f>
        <v>3</v>
      </c>
      <c r="ET15" s="54">
        <v>34</v>
      </c>
      <c r="EU15" s="38"/>
      <c r="EW15" s="38"/>
      <c r="EZ15" s="38"/>
      <c r="FD15" s="54">
        <v>34</v>
      </c>
      <c r="FG15" s="38"/>
      <c r="FO15" s="37">
        <v>39</v>
      </c>
      <c r="FP15" s="38"/>
      <c r="FQ15" s="38"/>
      <c r="FR15" s="38"/>
      <c r="FS15" s="38"/>
      <c r="FT15" s="65"/>
      <c r="FU15" s="65"/>
      <c r="FV15" s="40"/>
      <c r="FX15" s="37">
        <v>39</v>
      </c>
      <c r="FY15" s="38"/>
      <c r="FZ15" s="38"/>
      <c r="GA15" s="38">
        <v>1</v>
      </c>
      <c r="GC15" s="37">
        <f t="shared" ref="GC15:GC31" si="1">SUM(FZ15:GB15)</f>
        <v>1</v>
      </c>
      <c r="GH15" s="37">
        <v>39</v>
      </c>
      <c r="GI15" s="38"/>
      <c r="GK15" s="38">
        <v>3</v>
      </c>
      <c r="GM15" s="38">
        <v>3</v>
      </c>
      <c r="GQ15" s="37">
        <v>39</v>
      </c>
      <c r="GS15" s="38"/>
      <c r="GU15" s="66">
        <v>2</v>
      </c>
      <c r="GW15" s="37">
        <f t="shared" si="0"/>
        <v>2</v>
      </c>
      <c r="GY15" s="38"/>
      <c r="HB15" s="37">
        <v>39</v>
      </c>
      <c r="HC15" s="38"/>
      <c r="HD15" s="38"/>
      <c r="HE15" s="38">
        <v>3</v>
      </c>
      <c r="HG15" s="37">
        <f>SUM(HE15:HF15)</f>
        <v>3</v>
      </c>
      <c r="HM15" s="37">
        <v>34</v>
      </c>
      <c r="HP15" s="66">
        <v>3</v>
      </c>
      <c r="HR15" s="37">
        <v>3</v>
      </c>
      <c r="HW15" s="38"/>
      <c r="HX15" s="37">
        <v>34</v>
      </c>
      <c r="IA15" s="38">
        <v>2</v>
      </c>
      <c r="IC15" s="37">
        <v>2</v>
      </c>
      <c r="II15" s="37">
        <v>34</v>
      </c>
      <c r="IT15" s="37">
        <v>34</v>
      </c>
      <c r="IU15" s="38"/>
      <c r="IV15" s="38"/>
      <c r="IW15" s="38"/>
      <c r="JC15" s="37">
        <v>34</v>
      </c>
      <c r="JD15" s="38"/>
      <c r="JE15" s="38"/>
      <c r="JF15" s="38">
        <v>4</v>
      </c>
      <c r="JH15" s="37">
        <v>4</v>
      </c>
      <c r="JL15" s="37">
        <v>34</v>
      </c>
      <c r="JM15" s="38"/>
      <c r="JN15" s="38"/>
      <c r="JU15" s="37">
        <v>34</v>
      </c>
      <c r="JV15" s="38"/>
      <c r="JX15" s="38"/>
      <c r="KD15" s="54">
        <v>34</v>
      </c>
      <c r="KM15" s="54">
        <v>34</v>
      </c>
      <c r="KN15" s="38"/>
      <c r="KV15" s="54">
        <v>34</v>
      </c>
      <c r="KY15" s="38"/>
      <c r="LE15" s="54">
        <v>34</v>
      </c>
      <c r="LN15" s="54">
        <v>34</v>
      </c>
      <c r="LO15" s="38"/>
      <c r="LP15" s="38"/>
      <c r="LQ15" s="38"/>
      <c r="LW15" s="54">
        <v>34</v>
      </c>
      <c r="LX15" s="38"/>
      <c r="LY15" s="38"/>
      <c r="LZ15" s="156">
        <v>1</v>
      </c>
      <c r="MB15" s="37">
        <f>SUM(LX15:MA15)</f>
        <v>1</v>
      </c>
      <c r="MF15" s="54"/>
      <c r="MO15" s="54"/>
      <c r="MP15" s="38"/>
      <c r="MQ15" s="38"/>
      <c r="MR15" s="38"/>
      <c r="MS15" s="38"/>
      <c r="MT15" s="38"/>
      <c r="MX15" s="54"/>
      <c r="NA15" s="38"/>
      <c r="NG15" s="54"/>
      <c r="NJ15" s="38"/>
      <c r="NP15" s="54"/>
      <c r="NY15" s="54"/>
      <c r="OH15" s="54"/>
      <c r="OI15" s="38"/>
      <c r="OK15" s="38"/>
      <c r="OQ15" s="54"/>
      <c r="OZ15" s="54"/>
      <c r="PB15" s="38"/>
      <c r="PC15" s="38"/>
      <c r="PI15" s="54"/>
      <c r="PL15" s="38"/>
      <c r="PR15" s="54"/>
      <c r="PS15" s="38"/>
      <c r="QA15" s="54"/>
      <c r="QD15" s="38"/>
      <c r="QJ15" s="54"/>
      <c r="QK15" s="38"/>
      <c r="QM15" s="38"/>
      <c r="QS15" s="54"/>
      <c r="QU15" s="38"/>
      <c r="QV15" s="38"/>
      <c r="RB15" s="54"/>
      <c r="RC15" s="38"/>
      <c r="RD15" s="38"/>
      <c r="RE15" s="38"/>
      <c r="RK15" s="54"/>
      <c r="RL15" s="38"/>
      <c r="RM15" s="38"/>
      <c r="RN15" s="38"/>
      <c r="RT15" s="54"/>
      <c r="RW15" s="38"/>
      <c r="SC15" s="54"/>
      <c r="SD15" s="38"/>
      <c r="SE15" s="38"/>
      <c r="SF15" s="38"/>
      <c r="SL15" s="54"/>
      <c r="SO15" s="38"/>
      <c r="SU15" s="54"/>
      <c r="TD15" s="54"/>
      <c r="TM15" s="54"/>
      <c r="TN15" s="38"/>
      <c r="TV15" s="54"/>
      <c r="TY15" s="38"/>
      <c r="UF15" s="54"/>
      <c r="UG15" s="38"/>
      <c r="UH15" s="38"/>
      <c r="UI15" s="65"/>
      <c r="UO15" s="54"/>
      <c r="UR15" s="38"/>
      <c r="UX15" s="54"/>
      <c r="VG15" s="54"/>
    </row>
    <row r="16" spans="1:594" x14ac:dyDescent="0.3">
      <c r="A16" s="54">
        <v>35</v>
      </c>
      <c r="B16" s="65"/>
      <c r="D16" s="38">
        <v>2</v>
      </c>
      <c r="F16" s="37">
        <v>2</v>
      </c>
      <c r="G16" s="40"/>
      <c r="H16" s="40"/>
      <c r="J16" s="54">
        <v>40</v>
      </c>
      <c r="K16" s="38"/>
      <c r="P16" s="40"/>
      <c r="S16" s="54">
        <v>45</v>
      </c>
      <c r="T16" s="38">
        <v>1</v>
      </c>
      <c r="V16" s="38"/>
      <c r="X16" s="37">
        <v>1</v>
      </c>
      <c r="AB16" s="38">
        <v>4</v>
      </c>
      <c r="AC16" s="54">
        <v>35</v>
      </c>
      <c r="AM16" s="37">
        <v>35</v>
      </c>
      <c r="AN16" s="38"/>
      <c r="AO16" s="38"/>
      <c r="AP16" s="61"/>
      <c r="AQ16" s="38"/>
      <c r="AR16" s="38"/>
      <c r="AW16" s="54">
        <v>35</v>
      </c>
      <c r="AX16" s="38"/>
      <c r="AY16" s="38"/>
      <c r="AZ16" s="38"/>
      <c r="BG16" s="54">
        <v>35</v>
      </c>
      <c r="BH16" s="38"/>
      <c r="BI16" s="38"/>
      <c r="BJ16" s="38"/>
      <c r="BP16" s="38"/>
      <c r="BQ16" s="37">
        <v>35</v>
      </c>
      <c r="BR16" s="38"/>
      <c r="BS16" s="38"/>
      <c r="BT16" s="38"/>
      <c r="CA16" s="37">
        <v>35</v>
      </c>
      <c r="CB16" s="38"/>
      <c r="CC16" s="38"/>
      <c r="CD16" s="38">
        <v>1</v>
      </c>
      <c r="CF16" s="37">
        <v>1</v>
      </c>
      <c r="CK16" s="54">
        <v>45</v>
      </c>
      <c r="CL16" s="66">
        <v>2</v>
      </c>
      <c r="CM16" s="38"/>
      <c r="CN16" s="38"/>
      <c r="CP16" s="37">
        <v>2</v>
      </c>
      <c r="CU16" s="54">
        <v>45</v>
      </c>
      <c r="CW16" s="38"/>
      <c r="CX16" s="38">
        <v>11</v>
      </c>
      <c r="CZ16" s="37">
        <v>11</v>
      </c>
      <c r="DE16" s="54">
        <v>40</v>
      </c>
      <c r="DF16" s="38"/>
      <c r="DG16" s="38"/>
      <c r="DH16" s="38">
        <v>2</v>
      </c>
      <c r="DJ16" s="37">
        <f t="shared" ref="DJ16:DJ26" si="2">SUM(DF16:DI16)</f>
        <v>2</v>
      </c>
      <c r="DO16" s="54">
        <v>35</v>
      </c>
      <c r="DQ16" s="38"/>
      <c r="DR16" s="38"/>
      <c r="DV16" s="38"/>
      <c r="DY16" s="54">
        <v>35</v>
      </c>
      <c r="DZ16" s="38"/>
      <c r="EA16" s="38"/>
      <c r="EB16" s="38"/>
      <c r="EI16" s="54">
        <v>45</v>
      </c>
      <c r="EK16" s="38"/>
      <c r="EL16" s="38">
        <v>3</v>
      </c>
      <c r="EN16" s="37">
        <f>SUM(EJ16:EM16)</f>
        <v>3</v>
      </c>
      <c r="ET16" s="54">
        <v>35</v>
      </c>
      <c r="EU16" s="38"/>
      <c r="EW16" s="38"/>
      <c r="EZ16" s="38"/>
      <c r="FD16" s="54">
        <v>35</v>
      </c>
      <c r="FF16" s="38"/>
      <c r="FG16" s="38"/>
      <c r="FO16" s="37">
        <v>40</v>
      </c>
      <c r="FP16" s="38"/>
      <c r="FQ16" s="38"/>
      <c r="FR16" s="38">
        <v>2</v>
      </c>
      <c r="FS16" s="38"/>
      <c r="FT16" s="65">
        <f t="shared" ref="FT16:FT39" si="3">SUM(FP16:FS16)</f>
        <v>2</v>
      </c>
      <c r="FU16" s="65"/>
      <c r="FX16" s="37">
        <v>40</v>
      </c>
      <c r="FY16" s="38"/>
      <c r="FZ16" s="38">
        <v>2</v>
      </c>
      <c r="GA16" s="38">
        <v>8</v>
      </c>
      <c r="GC16" s="37">
        <f t="shared" si="1"/>
        <v>10</v>
      </c>
      <c r="GH16" s="37">
        <v>40</v>
      </c>
      <c r="GI16" s="38"/>
      <c r="GJ16" s="38"/>
      <c r="GK16" s="38">
        <v>1</v>
      </c>
      <c r="GL16" s="38"/>
      <c r="GM16" s="38">
        <f>SUM(GI16:GL16)</f>
        <v>1</v>
      </c>
      <c r="GQ16" s="37">
        <v>40</v>
      </c>
      <c r="GS16" s="38"/>
      <c r="GT16" s="38"/>
      <c r="GU16" s="66">
        <v>2</v>
      </c>
      <c r="GW16" s="37">
        <f t="shared" si="0"/>
        <v>2</v>
      </c>
      <c r="GY16" s="38"/>
      <c r="HB16" s="37">
        <v>40</v>
      </c>
      <c r="HC16" s="38"/>
      <c r="HE16" s="38">
        <v>2</v>
      </c>
      <c r="HG16" s="37">
        <f>SUM(HE16:HF16)</f>
        <v>2</v>
      </c>
      <c r="HM16" s="37">
        <v>35</v>
      </c>
      <c r="HP16" s="66">
        <v>2</v>
      </c>
      <c r="HR16" s="37">
        <v>2</v>
      </c>
      <c r="HW16" s="38">
        <v>2</v>
      </c>
      <c r="HX16" s="37">
        <v>35</v>
      </c>
      <c r="IA16" s="38">
        <v>3</v>
      </c>
      <c r="IC16" s="37">
        <f>SUM(IA16:IB16)</f>
        <v>3</v>
      </c>
      <c r="II16" s="37">
        <v>35</v>
      </c>
      <c r="IT16" s="37">
        <v>35</v>
      </c>
      <c r="IU16" s="38"/>
      <c r="IV16" s="38"/>
      <c r="IW16" s="38"/>
      <c r="JC16" s="37">
        <v>35</v>
      </c>
      <c r="JD16" s="38"/>
      <c r="JE16" s="38"/>
      <c r="JF16" s="38">
        <v>2</v>
      </c>
      <c r="JH16" s="37">
        <v>2</v>
      </c>
      <c r="JL16" s="37">
        <v>35</v>
      </c>
      <c r="JM16" s="38"/>
      <c r="JN16" s="38"/>
      <c r="JU16" s="37">
        <v>35</v>
      </c>
      <c r="JV16" s="38"/>
      <c r="JX16" s="38">
        <v>1</v>
      </c>
      <c r="JZ16" s="37">
        <v>1</v>
      </c>
      <c r="KD16" s="54">
        <v>35</v>
      </c>
      <c r="KE16" s="38"/>
      <c r="KM16" s="54">
        <v>35</v>
      </c>
      <c r="KN16" s="38"/>
      <c r="KV16" s="54">
        <v>35</v>
      </c>
      <c r="KY16" s="38"/>
      <c r="LE16" s="54">
        <v>35</v>
      </c>
      <c r="LH16" s="38"/>
      <c r="LN16" s="54">
        <v>35</v>
      </c>
      <c r="LO16" s="38"/>
      <c r="LP16" s="38"/>
      <c r="LQ16" s="38"/>
      <c r="LW16" s="54">
        <v>35</v>
      </c>
      <c r="LX16" s="38"/>
      <c r="LY16" s="38"/>
      <c r="LZ16" s="156"/>
      <c r="MF16" s="54"/>
      <c r="MG16" s="38"/>
      <c r="MH16" s="38"/>
      <c r="MO16" s="54"/>
      <c r="MP16" s="38"/>
      <c r="MQ16" s="38"/>
      <c r="MR16" s="38"/>
      <c r="MS16" s="38"/>
      <c r="MT16" s="38"/>
      <c r="MX16" s="54"/>
      <c r="NA16" s="38"/>
      <c r="NG16" s="54"/>
      <c r="NJ16" s="38"/>
      <c r="NP16" s="54"/>
      <c r="NY16" s="54"/>
      <c r="OB16" s="38"/>
      <c r="OH16" s="54"/>
      <c r="OI16" s="38"/>
      <c r="OK16" s="38"/>
      <c r="OQ16" s="54"/>
      <c r="OT16" s="38"/>
      <c r="OZ16" s="54"/>
      <c r="PB16" s="38"/>
      <c r="PC16" s="38"/>
      <c r="PI16" s="54"/>
      <c r="PL16" s="38"/>
      <c r="PR16" s="54"/>
      <c r="PS16" s="38"/>
      <c r="QA16" s="54"/>
      <c r="QB16" s="38"/>
      <c r="QC16" s="38"/>
      <c r="QJ16" s="54"/>
      <c r="QK16" s="38"/>
      <c r="QM16" s="38"/>
      <c r="QS16" s="54"/>
      <c r="QT16" s="38"/>
      <c r="QU16" s="38"/>
      <c r="QV16" s="38"/>
      <c r="RB16" s="54"/>
      <c r="RC16" s="38"/>
      <c r="RD16" s="38"/>
      <c r="RE16" s="38"/>
      <c r="RK16" s="54"/>
      <c r="RL16" s="38"/>
      <c r="RM16" s="38"/>
      <c r="RN16" s="38"/>
      <c r="RT16" s="54"/>
      <c r="RU16" s="38"/>
      <c r="RW16" s="38"/>
      <c r="SC16" s="54"/>
      <c r="SD16" s="38"/>
      <c r="SE16" s="38"/>
      <c r="SF16" s="38"/>
      <c r="SL16" s="54"/>
      <c r="SO16" s="38"/>
      <c r="SU16" s="54"/>
      <c r="TD16" s="54"/>
      <c r="TM16" s="54"/>
      <c r="TN16" s="38"/>
      <c r="TP16" s="38"/>
      <c r="TV16" s="54"/>
      <c r="TY16" s="38"/>
      <c r="UF16" s="54"/>
      <c r="UG16" s="38"/>
      <c r="UH16" s="38"/>
      <c r="UI16" s="65"/>
      <c r="UO16" s="54"/>
      <c r="UR16" s="38"/>
      <c r="UX16" s="54"/>
      <c r="VG16" s="54"/>
      <c r="VJ16" s="38"/>
    </row>
    <row r="17" spans="1:582" x14ac:dyDescent="0.3">
      <c r="A17" s="54">
        <v>36</v>
      </c>
      <c r="B17" s="61"/>
      <c r="D17" s="38">
        <v>1</v>
      </c>
      <c r="F17" s="37">
        <v>1</v>
      </c>
      <c r="G17" s="40"/>
      <c r="H17" s="40"/>
      <c r="J17" s="54">
        <v>41</v>
      </c>
      <c r="K17" s="38"/>
      <c r="M17" s="38">
        <v>3</v>
      </c>
      <c r="O17" s="37">
        <v>3</v>
      </c>
      <c r="P17" s="40"/>
      <c r="S17" s="54">
        <v>46</v>
      </c>
      <c r="T17" s="38">
        <v>2</v>
      </c>
      <c r="V17" s="38"/>
      <c r="X17" s="37">
        <v>2</v>
      </c>
      <c r="AB17" s="38"/>
      <c r="AC17" s="54">
        <v>36</v>
      </c>
      <c r="AM17" s="37">
        <v>36</v>
      </c>
      <c r="AN17" s="38"/>
      <c r="AO17" s="38"/>
      <c r="AP17" s="65"/>
      <c r="AQ17" s="38"/>
      <c r="AR17" s="38"/>
      <c r="AW17" s="54">
        <v>36</v>
      </c>
      <c r="AX17" s="38"/>
      <c r="AY17" s="38"/>
      <c r="AZ17" s="65"/>
      <c r="BG17" s="54">
        <v>36</v>
      </c>
      <c r="BH17" s="38"/>
      <c r="BI17" s="38"/>
      <c r="BJ17" s="38">
        <v>1</v>
      </c>
      <c r="BL17" s="37">
        <f>SUM(BH17:BK17)</f>
        <v>1</v>
      </c>
      <c r="BP17" s="38"/>
      <c r="BQ17" s="37">
        <v>36</v>
      </c>
      <c r="BR17" s="38"/>
      <c r="BS17" s="38"/>
      <c r="BT17" s="66"/>
      <c r="CA17" s="37">
        <v>36</v>
      </c>
      <c r="CB17" s="38"/>
      <c r="CC17" s="38"/>
      <c r="CD17" s="38">
        <v>2</v>
      </c>
      <c r="CF17" s="37">
        <v>2</v>
      </c>
      <c r="CK17" s="54">
        <v>46</v>
      </c>
      <c r="CL17" s="66">
        <v>1</v>
      </c>
      <c r="CM17" s="38"/>
      <c r="CN17" s="38"/>
      <c r="CP17" s="37">
        <v>1</v>
      </c>
      <c r="CU17" s="54">
        <v>46</v>
      </c>
      <c r="CW17" s="38"/>
      <c r="CX17" s="38">
        <v>6</v>
      </c>
      <c r="CZ17" s="37">
        <v>6</v>
      </c>
      <c r="DE17" s="54">
        <v>41</v>
      </c>
      <c r="DF17" s="38"/>
      <c r="DG17" s="38"/>
      <c r="DH17" s="38">
        <v>3</v>
      </c>
      <c r="DJ17" s="37">
        <v>3</v>
      </c>
      <c r="DO17" s="54">
        <v>36</v>
      </c>
      <c r="DQ17" s="38"/>
      <c r="DR17" s="38"/>
      <c r="DV17" s="38"/>
      <c r="DY17" s="54">
        <v>36</v>
      </c>
      <c r="DZ17" s="38"/>
      <c r="EA17" s="38"/>
      <c r="EB17" s="38"/>
      <c r="EI17" s="54">
        <v>46</v>
      </c>
      <c r="EK17" s="38"/>
      <c r="EL17" s="38">
        <v>2</v>
      </c>
      <c r="EN17" s="37">
        <f>SUM(EJ17:EM17)</f>
        <v>2</v>
      </c>
      <c r="ET17" s="54">
        <v>36</v>
      </c>
      <c r="EU17" s="38"/>
      <c r="EV17" s="38"/>
      <c r="EW17" s="38">
        <v>2</v>
      </c>
      <c r="EY17" s="37">
        <f>SUM(EW17:EX17)</f>
        <v>2</v>
      </c>
      <c r="EZ17" s="38"/>
      <c r="FD17" s="54">
        <v>36</v>
      </c>
      <c r="FF17" s="38"/>
      <c r="FG17" s="38"/>
      <c r="FO17" s="37">
        <v>41</v>
      </c>
      <c r="FP17" s="38"/>
      <c r="FQ17" s="38"/>
      <c r="FR17" s="38">
        <v>4</v>
      </c>
      <c r="FS17" s="38"/>
      <c r="FT17" s="65">
        <f t="shared" si="3"/>
        <v>4</v>
      </c>
      <c r="FU17" s="65"/>
      <c r="FX17" s="37">
        <v>41</v>
      </c>
      <c r="FY17" s="38"/>
      <c r="FZ17" s="38">
        <v>2</v>
      </c>
      <c r="GA17" s="38">
        <v>2</v>
      </c>
      <c r="GC17" s="37">
        <f t="shared" si="1"/>
        <v>4</v>
      </c>
      <c r="GH17" s="37">
        <v>41</v>
      </c>
      <c r="GI17" s="38"/>
      <c r="GJ17" s="38"/>
      <c r="GK17" s="38">
        <v>3</v>
      </c>
      <c r="GL17" s="38"/>
      <c r="GM17" s="38">
        <v>3</v>
      </c>
      <c r="GQ17" s="37">
        <v>41</v>
      </c>
      <c r="GS17" s="38"/>
      <c r="GT17" s="38"/>
      <c r="GU17" s="66">
        <v>2</v>
      </c>
      <c r="GW17" s="37">
        <f t="shared" si="0"/>
        <v>2</v>
      </c>
      <c r="GY17" s="38"/>
      <c r="HB17" s="37">
        <v>41</v>
      </c>
      <c r="HC17" s="38"/>
      <c r="HE17" s="38">
        <v>6</v>
      </c>
      <c r="HG17" s="37">
        <f>SUM(HE17:HF17)</f>
        <v>6</v>
      </c>
      <c r="HM17" s="37">
        <v>36</v>
      </c>
      <c r="HP17" s="66">
        <v>2</v>
      </c>
      <c r="HR17" s="37">
        <v>2</v>
      </c>
      <c r="HW17" s="38">
        <v>1</v>
      </c>
      <c r="HX17" s="37">
        <v>36</v>
      </c>
      <c r="HZ17" s="38"/>
      <c r="IA17" s="38"/>
      <c r="II17" s="37">
        <v>36</v>
      </c>
      <c r="IT17" s="37">
        <v>36</v>
      </c>
      <c r="IU17" s="38"/>
      <c r="IV17" s="38"/>
      <c r="IW17" s="38"/>
      <c r="JC17" s="37">
        <v>36</v>
      </c>
      <c r="JD17" s="38"/>
      <c r="JE17" s="38"/>
      <c r="JF17" s="38">
        <v>5</v>
      </c>
      <c r="JH17" s="37">
        <v>5</v>
      </c>
      <c r="JL17" s="37">
        <v>36</v>
      </c>
      <c r="JM17" s="38"/>
      <c r="JN17" s="38"/>
      <c r="JU17" s="37">
        <v>36</v>
      </c>
      <c r="JV17" s="38"/>
      <c r="JX17" s="38">
        <v>2</v>
      </c>
      <c r="JZ17" s="37">
        <v>2</v>
      </c>
      <c r="KD17" s="54">
        <v>36</v>
      </c>
      <c r="KE17" s="38"/>
      <c r="KG17" s="38"/>
      <c r="KM17" s="54">
        <v>36</v>
      </c>
      <c r="KN17" s="38"/>
      <c r="KP17" s="37" t="s">
        <v>213</v>
      </c>
      <c r="KV17" s="54">
        <v>36</v>
      </c>
      <c r="KY17" s="38"/>
      <c r="LE17" s="54">
        <v>36</v>
      </c>
      <c r="LH17" s="38"/>
      <c r="LN17" s="54">
        <v>36</v>
      </c>
      <c r="LO17" s="38"/>
      <c r="LP17" s="38"/>
      <c r="LQ17" s="38"/>
      <c r="LW17" s="54">
        <v>36</v>
      </c>
      <c r="LX17" s="38"/>
      <c r="LY17" s="38"/>
      <c r="LZ17" s="156">
        <v>1</v>
      </c>
      <c r="MB17" s="37">
        <f>SUM(LX17:MA17)</f>
        <v>1</v>
      </c>
      <c r="MF17" s="54"/>
      <c r="MG17" s="38"/>
      <c r="MH17" s="38"/>
      <c r="MO17" s="54"/>
      <c r="MP17" s="38"/>
      <c r="MQ17" s="38"/>
      <c r="MR17" s="38"/>
      <c r="MS17" s="38"/>
      <c r="MT17" s="38"/>
      <c r="MX17" s="54"/>
      <c r="NA17" s="38"/>
      <c r="NG17" s="54"/>
      <c r="NH17" s="38"/>
      <c r="NJ17" s="38"/>
      <c r="NP17" s="54"/>
      <c r="NS17" s="38"/>
      <c r="NY17" s="54"/>
      <c r="OA17" s="38"/>
      <c r="OB17" s="38"/>
      <c r="OH17" s="54"/>
      <c r="OI17" s="38"/>
      <c r="OJ17" s="38"/>
      <c r="OK17" s="38"/>
      <c r="OQ17" s="54"/>
      <c r="OT17" s="38"/>
      <c r="OZ17" s="54"/>
      <c r="PB17" s="38"/>
      <c r="PC17" s="38"/>
      <c r="PI17" s="54"/>
      <c r="PL17" s="38"/>
      <c r="PR17" s="54"/>
      <c r="PS17" s="38"/>
      <c r="PU17" s="38"/>
      <c r="QA17" s="54"/>
      <c r="QB17" s="38"/>
      <c r="QC17" s="38"/>
      <c r="QD17" s="38"/>
      <c r="QJ17" s="54"/>
      <c r="QK17" s="38"/>
      <c r="QM17" s="38"/>
      <c r="QS17" s="54"/>
      <c r="QT17" s="38"/>
      <c r="QU17" s="38"/>
      <c r="QV17" s="38"/>
      <c r="RB17" s="54"/>
      <c r="RC17" s="38"/>
      <c r="RD17" s="38"/>
      <c r="RE17" s="38"/>
      <c r="RK17" s="54"/>
      <c r="RL17" s="38"/>
      <c r="RM17" s="38"/>
      <c r="RN17" s="38"/>
      <c r="RT17" s="54"/>
      <c r="RU17" s="38"/>
      <c r="RV17" s="38"/>
      <c r="RW17" s="38"/>
      <c r="SC17" s="54"/>
      <c r="SD17" s="38"/>
      <c r="SE17" s="38"/>
      <c r="SF17" s="38"/>
      <c r="SL17" s="54"/>
      <c r="SO17" s="38"/>
      <c r="SU17" s="54"/>
      <c r="TD17" s="54"/>
      <c r="TM17" s="54"/>
      <c r="TN17" s="38"/>
      <c r="TP17" s="38"/>
      <c r="TV17" s="54"/>
      <c r="TY17" s="38"/>
      <c r="UF17" s="54"/>
      <c r="UG17" s="38"/>
      <c r="UH17" s="38"/>
      <c r="UI17" s="65"/>
      <c r="UO17" s="54"/>
      <c r="UR17" s="38"/>
      <c r="UX17" s="54"/>
      <c r="VG17" s="54"/>
      <c r="VI17" s="38"/>
      <c r="VJ17" s="38"/>
    </row>
    <row r="18" spans="1:582" x14ac:dyDescent="0.3">
      <c r="A18" s="54">
        <v>37</v>
      </c>
      <c r="B18" s="61"/>
      <c r="D18" s="38">
        <v>1</v>
      </c>
      <c r="F18" s="37">
        <v>1</v>
      </c>
      <c r="G18" s="40"/>
      <c r="H18" s="40"/>
      <c r="J18" s="54">
        <v>42</v>
      </c>
      <c r="K18" s="38"/>
      <c r="L18" s="38"/>
      <c r="M18" s="38">
        <v>2</v>
      </c>
      <c r="O18" s="37">
        <v>2</v>
      </c>
      <c r="P18" s="40"/>
      <c r="S18" s="54">
        <v>47</v>
      </c>
      <c r="T18" s="38"/>
      <c r="V18" s="38"/>
      <c r="AB18" s="38">
        <v>5</v>
      </c>
      <c r="AC18" s="54">
        <v>37</v>
      </c>
      <c r="AM18" s="37">
        <v>37</v>
      </c>
      <c r="AN18" s="38"/>
      <c r="AO18" s="38"/>
      <c r="AP18" s="65"/>
      <c r="AQ18" s="38"/>
      <c r="AR18" s="38"/>
      <c r="AW18" s="54">
        <v>37</v>
      </c>
      <c r="AX18" s="38"/>
      <c r="AY18" s="38"/>
      <c r="AZ18" s="38">
        <v>1</v>
      </c>
      <c r="BB18" s="37">
        <f>SUM(AX18:BA18)</f>
        <v>1</v>
      </c>
      <c r="BG18" s="54">
        <v>37</v>
      </c>
      <c r="BH18" s="38"/>
      <c r="BI18" s="38"/>
      <c r="BJ18" s="38">
        <v>1</v>
      </c>
      <c r="BL18" s="37">
        <f>SUM(BH18:BK18)</f>
        <v>1</v>
      </c>
      <c r="BP18" s="38"/>
      <c r="BQ18" s="37">
        <v>37</v>
      </c>
      <c r="BR18" s="38"/>
      <c r="BS18" s="38"/>
      <c r="BT18" s="66">
        <v>1</v>
      </c>
      <c r="BV18" s="37">
        <v>1</v>
      </c>
      <c r="CA18" s="37">
        <v>37</v>
      </c>
      <c r="CB18" s="38"/>
      <c r="CC18" s="38"/>
      <c r="CD18" s="38"/>
      <c r="CK18" s="54">
        <v>47</v>
      </c>
      <c r="CL18" s="66">
        <v>3</v>
      </c>
      <c r="CM18" s="38"/>
      <c r="CN18" s="38"/>
      <c r="CP18" s="37">
        <v>3</v>
      </c>
      <c r="CU18" s="54">
        <v>47</v>
      </c>
      <c r="CW18" s="38"/>
      <c r="CX18" s="38">
        <v>26</v>
      </c>
      <c r="CZ18" s="37">
        <v>26</v>
      </c>
      <c r="DE18" s="54">
        <v>42</v>
      </c>
      <c r="DF18" s="38"/>
      <c r="DG18" s="38"/>
      <c r="DH18" s="38">
        <v>2</v>
      </c>
      <c r="DJ18" s="37">
        <f t="shared" si="2"/>
        <v>2</v>
      </c>
      <c r="DO18" s="54">
        <v>37</v>
      </c>
      <c r="DQ18" s="38"/>
      <c r="DR18" s="38"/>
      <c r="DV18" s="38"/>
      <c r="DY18" s="54">
        <v>37</v>
      </c>
      <c r="DZ18" s="38"/>
      <c r="EA18" s="38"/>
      <c r="EB18" s="38">
        <v>2</v>
      </c>
      <c r="ED18" s="37">
        <f t="shared" ref="ED18:ED31" si="4">SUM(DZ18:EC18)</f>
        <v>2</v>
      </c>
      <c r="EI18" s="54">
        <v>47</v>
      </c>
      <c r="EK18" s="38"/>
      <c r="EL18" s="38">
        <v>6</v>
      </c>
      <c r="EN18" s="37">
        <f>SUM(EJ18:EM18)</f>
        <v>6</v>
      </c>
      <c r="ET18" s="54">
        <v>37</v>
      </c>
      <c r="EU18" s="38"/>
      <c r="EV18" s="38"/>
      <c r="EW18" s="38">
        <v>1</v>
      </c>
      <c r="EY18" s="37">
        <f>SUM(EW18:EX18)</f>
        <v>1</v>
      </c>
      <c r="EZ18" s="38"/>
      <c r="FD18" s="54">
        <v>37</v>
      </c>
      <c r="FE18" s="38"/>
      <c r="FF18" s="38"/>
      <c r="FG18" s="38"/>
      <c r="FO18" s="37">
        <v>42</v>
      </c>
      <c r="FP18" s="38"/>
      <c r="FQ18" s="38"/>
      <c r="FR18" s="38">
        <v>5</v>
      </c>
      <c r="FS18" s="38"/>
      <c r="FT18" s="61">
        <f>SUM(FR18:FS18)</f>
        <v>5</v>
      </c>
      <c r="FU18" s="65"/>
      <c r="FX18" s="37">
        <v>42</v>
      </c>
      <c r="FY18" s="38"/>
      <c r="FZ18" s="38">
        <v>4</v>
      </c>
      <c r="GA18" s="38">
        <v>8</v>
      </c>
      <c r="GC18" s="37">
        <f t="shared" si="1"/>
        <v>12</v>
      </c>
      <c r="GH18" s="37">
        <v>42</v>
      </c>
      <c r="GI18" s="38"/>
      <c r="GJ18" s="38"/>
      <c r="GK18" s="38">
        <v>5</v>
      </c>
      <c r="GL18" s="38"/>
      <c r="GM18" s="38">
        <f>SUM(GI18:GL18)</f>
        <v>5</v>
      </c>
      <c r="GQ18" s="37">
        <v>42</v>
      </c>
      <c r="GS18" s="38"/>
      <c r="GT18" s="38"/>
      <c r="GU18" s="66">
        <v>1</v>
      </c>
      <c r="GW18" s="37">
        <f t="shared" si="0"/>
        <v>1</v>
      </c>
      <c r="GY18" s="38"/>
      <c r="HB18" s="37">
        <v>42</v>
      </c>
      <c r="HC18" s="38"/>
      <c r="HE18" s="38">
        <v>5</v>
      </c>
      <c r="HG18" s="37">
        <v>5</v>
      </c>
      <c r="HM18" s="37">
        <v>37</v>
      </c>
      <c r="HN18" s="38"/>
      <c r="HP18" s="66">
        <v>2</v>
      </c>
      <c r="HR18" s="37">
        <v>2</v>
      </c>
      <c r="HW18" s="38">
        <v>3</v>
      </c>
      <c r="HX18" s="37">
        <v>37</v>
      </c>
      <c r="HY18" s="38"/>
      <c r="HZ18" s="38"/>
      <c r="IA18" s="38">
        <v>2</v>
      </c>
      <c r="IC18" s="37">
        <f>SUM(IA18:IB18)</f>
        <v>2</v>
      </c>
      <c r="II18" s="37">
        <v>37</v>
      </c>
      <c r="IJ18" s="38"/>
      <c r="IL18" s="38">
        <v>1</v>
      </c>
      <c r="IN18" s="37">
        <f>SUM(IL18:IM18)</f>
        <v>1</v>
      </c>
      <c r="IT18" s="37">
        <v>37</v>
      </c>
      <c r="IU18" s="38"/>
      <c r="IV18" s="38"/>
      <c r="IW18" s="38">
        <v>1</v>
      </c>
      <c r="IY18" s="37">
        <v>1</v>
      </c>
      <c r="JC18" s="37">
        <v>37</v>
      </c>
      <c r="JD18" s="38"/>
      <c r="JE18" s="38"/>
      <c r="JF18" s="38">
        <v>3</v>
      </c>
      <c r="JH18" s="37">
        <v>3</v>
      </c>
      <c r="JL18" s="37">
        <v>37</v>
      </c>
      <c r="JM18" s="38"/>
      <c r="JN18" s="38"/>
      <c r="JU18" s="37">
        <v>37</v>
      </c>
      <c r="JV18" s="38"/>
      <c r="JX18" s="38">
        <v>2</v>
      </c>
      <c r="JZ18" s="37">
        <v>2</v>
      </c>
      <c r="KD18" s="54">
        <v>37</v>
      </c>
      <c r="KE18" s="38"/>
      <c r="KG18" s="38"/>
      <c r="KM18" s="54">
        <v>37</v>
      </c>
      <c r="KN18" s="38"/>
      <c r="KP18" s="38"/>
      <c r="KV18" s="54">
        <v>37</v>
      </c>
      <c r="KW18" s="38"/>
      <c r="KY18" s="38"/>
      <c r="LE18" s="54">
        <v>37</v>
      </c>
      <c r="LH18" s="38"/>
      <c r="LN18" s="54">
        <v>37</v>
      </c>
      <c r="LO18" s="38"/>
      <c r="LP18" s="38"/>
      <c r="LQ18" s="38"/>
      <c r="LW18" s="54">
        <v>37</v>
      </c>
      <c r="LX18" s="38"/>
      <c r="LY18" s="38"/>
      <c r="LZ18" s="156">
        <v>1</v>
      </c>
      <c r="MB18" s="37">
        <f>SUM(LX18:MA18)</f>
        <v>1</v>
      </c>
      <c r="MF18" s="54"/>
      <c r="MG18" s="38"/>
      <c r="MH18" s="38"/>
      <c r="MO18" s="54"/>
      <c r="MP18" s="38"/>
      <c r="MQ18" s="38"/>
      <c r="MR18" s="38"/>
      <c r="MS18" s="38"/>
      <c r="MT18" s="38"/>
      <c r="MX18" s="54"/>
      <c r="NA18" s="38"/>
      <c r="NG18" s="54"/>
      <c r="NH18" s="38"/>
      <c r="NI18" s="38"/>
      <c r="NJ18" s="38"/>
      <c r="NP18" s="54"/>
      <c r="NR18" s="38"/>
      <c r="NS18" s="38"/>
      <c r="NY18" s="54"/>
      <c r="NZ18" s="38"/>
      <c r="OA18" s="38"/>
      <c r="OB18" s="38"/>
      <c r="OH18" s="54"/>
      <c r="OI18" s="38"/>
      <c r="OJ18" s="38"/>
      <c r="OK18" s="38"/>
      <c r="OQ18" s="54"/>
      <c r="OR18" s="38"/>
      <c r="OT18" s="38"/>
      <c r="OZ18" s="54"/>
      <c r="PA18" s="38"/>
      <c r="PB18" s="38"/>
      <c r="PC18" s="38"/>
      <c r="PI18" s="54"/>
      <c r="PL18" s="38"/>
      <c r="PR18" s="54"/>
      <c r="PS18" s="38"/>
      <c r="PT18" s="38"/>
      <c r="PU18" s="38"/>
      <c r="QA18" s="54"/>
      <c r="QB18" s="38"/>
      <c r="QC18" s="38"/>
      <c r="QD18" s="38"/>
      <c r="QJ18" s="54"/>
      <c r="QK18" s="38"/>
      <c r="QL18" s="38"/>
      <c r="QM18" s="38"/>
      <c r="QS18" s="54"/>
      <c r="QT18" s="38"/>
      <c r="QU18" s="38"/>
      <c r="QV18" s="38"/>
      <c r="RB18" s="54"/>
      <c r="RC18" s="38"/>
      <c r="RD18" s="38"/>
      <c r="RE18" s="38"/>
      <c r="RK18" s="54"/>
      <c r="RL18" s="38"/>
      <c r="RM18" s="38"/>
      <c r="RN18" s="38"/>
      <c r="RT18" s="54"/>
      <c r="RU18" s="38"/>
      <c r="RV18" s="38"/>
      <c r="RW18" s="38"/>
      <c r="SC18" s="54"/>
      <c r="SD18" s="38"/>
      <c r="SE18" s="38"/>
      <c r="SF18" s="38"/>
      <c r="SL18" s="54"/>
      <c r="SO18" s="38"/>
      <c r="SU18" s="54"/>
      <c r="TD18" s="54"/>
      <c r="TE18" s="38"/>
      <c r="TM18" s="54"/>
      <c r="TN18" s="38"/>
      <c r="TP18" s="38"/>
      <c r="TV18" s="54"/>
      <c r="TY18" s="38"/>
      <c r="UF18" s="54"/>
      <c r="UG18" s="38"/>
      <c r="UH18" s="38"/>
      <c r="UI18" s="38"/>
      <c r="UO18" s="54"/>
      <c r="UR18" s="38"/>
      <c r="UX18" s="54"/>
      <c r="VG18" s="54"/>
      <c r="VI18" s="38"/>
      <c r="VJ18" s="38"/>
    </row>
    <row r="19" spans="1:582" x14ac:dyDescent="0.3">
      <c r="A19" s="54">
        <v>38</v>
      </c>
      <c r="B19" s="61"/>
      <c r="D19" s="38">
        <v>3</v>
      </c>
      <c r="F19" s="37">
        <v>3</v>
      </c>
      <c r="G19" s="40"/>
      <c r="H19" s="40"/>
      <c r="J19" s="54">
        <v>43</v>
      </c>
      <c r="K19" s="38"/>
      <c r="L19" s="38"/>
      <c r="M19" s="38">
        <v>1</v>
      </c>
      <c r="O19" s="37">
        <v>1</v>
      </c>
      <c r="S19" s="54">
        <v>48</v>
      </c>
      <c r="T19" s="38">
        <v>3</v>
      </c>
      <c r="V19" s="38"/>
      <c r="X19" s="37">
        <v>3</v>
      </c>
      <c r="AB19" s="38">
        <v>3</v>
      </c>
      <c r="AC19" s="54">
        <v>38</v>
      </c>
      <c r="AM19" s="37">
        <v>38</v>
      </c>
      <c r="AN19" s="38"/>
      <c r="AO19" s="38"/>
      <c r="AP19" s="65"/>
      <c r="AQ19" s="38"/>
      <c r="AR19" s="38"/>
      <c r="AW19" s="54">
        <v>38</v>
      </c>
      <c r="AX19" s="38"/>
      <c r="AY19" s="38"/>
      <c r="AZ19" s="65"/>
      <c r="BG19" s="54">
        <v>38</v>
      </c>
      <c r="BH19" s="38"/>
      <c r="BI19" s="38"/>
      <c r="BJ19" s="38"/>
      <c r="BP19" s="38"/>
      <c r="BQ19" s="37">
        <v>38</v>
      </c>
      <c r="BR19" s="38"/>
      <c r="BS19" s="38"/>
      <c r="BT19" s="66"/>
      <c r="CA19" s="37">
        <v>38</v>
      </c>
      <c r="CB19" s="38"/>
      <c r="CC19" s="38"/>
      <c r="CD19" s="38">
        <v>1</v>
      </c>
      <c r="CF19" s="37">
        <v>1</v>
      </c>
      <c r="CK19" s="54">
        <v>48</v>
      </c>
      <c r="CL19" s="66">
        <v>2</v>
      </c>
      <c r="CM19" s="38"/>
      <c r="CN19" s="38"/>
      <c r="CP19" s="37">
        <v>2</v>
      </c>
      <c r="CU19" s="54">
        <v>48</v>
      </c>
      <c r="CW19" s="38"/>
      <c r="CX19" s="38">
        <v>17</v>
      </c>
      <c r="CZ19" s="37">
        <v>17</v>
      </c>
      <c r="DE19" s="54">
        <v>43</v>
      </c>
      <c r="DF19" s="38"/>
      <c r="DG19" s="38"/>
      <c r="DH19" s="65">
        <v>5</v>
      </c>
      <c r="DJ19" s="37">
        <v>5</v>
      </c>
      <c r="DO19" s="54">
        <v>38</v>
      </c>
      <c r="DQ19" s="38"/>
      <c r="DR19" s="38">
        <v>2</v>
      </c>
      <c r="DT19" s="37">
        <f t="shared" ref="DT19:DT40" si="5">SUM(DQ19:DS19)</f>
        <v>2</v>
      </c>
      <c r="DV19" s="38"/>
      <c r="DY19" s="54">
        <v>38</v>
      </c>
      <c r="DZ19" s="38"/>
      <c r="EA19" s="38"/>
      <c r="EB19" s="38">
        <v>2</v>
      </c>
      <c r="ED19" s="37">
        <f t="shared" si="4"/>
        <v>2</v>
      </c>
      <c r="EI19" s="54">
        <v>48</v>
      </c>
      <c r="EJ19" s="38"/>
      <c r="EK19" s="38"/>
      <c r="EL19" s="38">
        <v>4</v>
      </c>
      <c r="EN19" s="37">
        <f>SUM(EJ19:EM19)</f>
        <v>4</v>
      </c>
      <c r="ET19" s="54">
        <v>38</v>
      </c>
      <c r="EU19" s="38"/>
      <c r="EV19" s="38"/>
      <c r="EW19" s="38"/>
      <c r="EZ19" s="38"/>
      <c r="FD19" s="54">
        <v>38</v>
      </c>
      <c r="FE19" s="38"/>
      <c r="FF19" s="38"/>
      <c r="FG19" s="38"/>
      <c r="FO19" s="37">
        <v>43</v>
      </c>
      <c r="FP19" s="38"/>
      <c r="FQ19" s="38"/>
      <c r="FR19" s="38">
        <v>7</v>
      </c>
      <c r="FS19" s="38"/>
      <c r="FT19" s="65">
        <f>SUM(FR19:FS19)</f>
        <v>7</v>
      </c>
      <c r="FX19" s="37">
        <v>43</v>
      </c>
      <c r="FY19" s="38"/>
      <c r="FZ19" s="38">
        <v>3</v>
      </c>
      <c r="GA19" s="38">
        <v>4</v>
      </c>
      <c r="GC19" s="37">
        <f t="shared" si="1"/>
        <v>7</v>
      </c>
      <c r="GH19" s="37">
        <v>43</v>
      </c>
      <c r="GI19" s="38"/>
      <c r="GJ19" s="38"/>
      <c r="GK19" s="38">
        <v>1</v>
      </c>
      <c r="GL19" s="38"/>
      <c r="GM19" s="38">
        <f>SUM(GI19:GL19)</f>
        <v>1</v>
      </c>
      <c r="GQ19" s="37">
        <v>43</v>
      </c>
      <c r="GS19" s="38"/>
      <c r="GT19" s="38"/>
      <c r="GU19" s="66">
        <v>2</v>
      </c>
      <c r="GW19" s="37">
        <f t="shared" si="0"/>
        <v>2</v>
      </c>
      <c r="GY19" s="38"/>
      <c r="HB19" s="37">
        <v>43</v>
      </c>
      <c r="HC19" s="38"/>
      <c r="HE19" s="38">
        <v>4</v>
      </c>
      <c r="HG19" s="37">
        <f t="shared" ref="HG19:HG27" si="6">SUM(HE19:HF19)</f>
        <v>4</v>
      </c>
      <c r="HM19" s="37">
        <v>38</v>
      </c>
      <c r="HN19" s="38"/>
      <c r="HO19" s="38"/>
      <c r="HP19" s="66">
        <v>5</v>
      </c>
      <c r="HR19" s="37">
        <v>5</v>
      </c>
      <c r="HW19" s="38">
        <v>2</v>
      </c>
      <c r="HX19" s="37">
        <v>38</v>
      </c>
      <c r="HY19" s="38"/>
      <c r="HZ19" s="38"/>
      <c r="IA19" s="38">
        <v>2</v>
      </c>
      <c r="IC19" s="37">
        <f>SUM(IA19:IB19)</f>
        <v>2</v>
      </c>
      <c r="II19" s="37">
        <v>38</v>
      </c>
      <c r="IJ19" s="38"/>
      <c r="IL19" s="38"/>
      <c r="IT19" s="37">
        <v>38</v>
      </c>
      <c r="IU19" s="38"/>
      <c r="IV19" s="38"/>
      <c r="IW19" s="38">
        <v>1</v>
      </c>
      <c r="IY19" s="37">
        <v>1</v>
      </c>
      <c r="JC19" s="37">
        <v>38</v>
      </c>
      <c r="JD19" s="38"/>
      <c r="JE19" s="38"/>
      <c r="JF19" s="38">
        <v>4</v>
      </c>
      <c r="JH19" s="37">
        <v>4</v>
      </c>
      <c r="JL19" s="37">
        <v>39</v>
      </c>
      <c r="JM19" s="38"/>
      <c r="JN19" s="38"/>
      <c r="JU19" s="37">
        <v>38</v>
      </c>
      <c r="JV19" s="38"/>
      <c r="JW19" s="38"/>
      <c r="JX19" s="38">
        <v>1</v>
      </c>
      <c r="JZ19" s="37">
        <v>1</v>
      </c>
      <c r="KD19" s="54">
        <v>38</v>
      </c>
      <c r="KE19" s="38"/>
      <c r="KF19" s="38"/>
      <c r="KG19" s="38"/>
      <c r="KM19" s="54">
        <v>38</v>
      </c>
      <c r="KN19" s="38"/>
      <c r="KP19" s="38"/>
      <c r="KV19" s="54">
        <v>38</v>
      </c>
      <c r="KW19" s="38"/>
      <c r="KY19" s="38"/>
      <c r="LE19" s="54">
        <v>38</v>
      </c>
      <c r="LH19" s="38">
        <v>2</v>
      </c>
      <c r="LJ19" s="37">
        <f t="shared" ref="LJ19:LJ43" si="7">SUM(LH19:LI19)</f>
        <v>2</v>
      </c>
      <c r="LN19" s="54">
        <v>38</v>
      </c>
      <c r="LO19" s="38"/>
      <c r="LP19" s="38"/>
      <c r="LQ19" s="38"/>
      <c r="LW19" s="54">
        <v>38</v>
      </c>
      <c r="LX19" s="38"/>
      <c r="LY19" s="38"/>
      <c r="LZ19" s="156">
        <v>2</v>
      </c>
      <c r="MB19" s="37">
        <f>SUM(LX19:MA19)</f>
        <v>2</v>
      </c>
      <c r="MF19" s="54"/>
      <c r="MG19" s="38"/>
      <c r="MH19" s="38"/>
      <c r="MI19" s="38"/>
      <c r="MO19" s="54"/>
      <c r="MP19" s="38"/>
      <c r="MQ19" s="38"/>
      <c r="MR19" s="38"/>
      <c r="MS19" s="38"/>
      <c r="MT19" s="38"/>
      <c r="MX19" s="54"/>
      <c r="NA19" s="38"/>
      <c r="NG19" s="54"/>
      <c r="NH19" s="38"/>
      <c r="NI19" s="38"/>
      <c r="NJ19" s="38"/>
      <c r="NP19" s="54"/>
      <c r="NR19" s="38"/>
      <c r="NS19" s="38"/>
      <c r="NY19" s="54"/>
      <c r="NZ19" s="38"/>
      <c r="OA19" s="38"/>
      <c r="OB19" s="38"/>
      <c r="OH19" s="54"/>
      <c r="OI19" s="38"/>
      <c r="OJ19" s="38"/>
      <c r="OK19" s="38"/>
      <c r="OQ19" s="54"/>
      <c r="OR19" s="38"/>
      <c r="OS19" s="38"/>
      <c r="OT19" s="38"/>
      <c r="OZ19" s="54"/>
      <c r="PA19" s="38"/>
      <c r="PB19" s="38"/>
      <c r="PC19" s="38"/>
      <c r="PI19" s="54"/>
      <c r="PL19" s="38"/>
      <c r="PR19" s="54"/>
      <c r="PS19" s="38"/>
      <c r="PT19" s="38"/>
      <c r="PU19" s="38"/>
      <c r="QA19" s="54"/>
      <c r="QB19" s="38"/>
      <c r="QC19" s="38"/>
      <c r="QD19" s="38"/>
      <c r="QJ19" s="54"/>
      <c r="QK19" s="38"/>
      <c r="QL19" s="38"/>
      <c r="QM19" s="38"/>
      <c r="QS19" s="54"/>
      <c r="QT19" s="38"/>
      <c r="QU19" s="38"/>
      <c r="QV19" s="38"/>
      <c r="RB19" s="54"/>
      <c r="RC19" s="38"/>
      <c r="RD19" s="38"/>
      <c r="RE19" s="38"/>
      <c r="RK19" s="54"/>
      <c r="RL19" s="38"/>
      <c r="RM19" s="38"/>
      <c r="RN19" s="65"/>
      <c r="RT19" s="54"/>
      <c r="RU19" s="38"/>
      <c r="RV19" s="38"/>
      <c r="RW19" s="38"/>
      <c r="SC19" s="54"/>
      <c r="SD19" s="38"/>
      <c r="SE19" s="38"/>
      <c r="SF19" s="38"/>
      <c r="SL19" s="54"/>
      <c r="SO19" s="38"/>
      <c r="SU19" s="54"/>
      <c r="TD19" s="54"/>
      <c r="TE19" s="38"/>
      <c r="TF19" s="38"/>
      <c r="TG19" s="38"/>
      <c r="TM19" s="54"/>
      <c r="TN19" s="38"/>
      <c r="TO19" s="38"/>
      <c r="TP19" s="38"/>
      <c r="TV19" s="54"/>
      <c r="TY19" s="38"/>
      <c r="UF19" s="54"/>
      <c r="UG19" s="38"/>
      <c r="UH19" s="38"/>
      <c r="UI19" s="38"/>
      <c r="UO19" s="54"/>
      <c r="UR19" s="38"/>
      <c r="UX19" s="54"/>
      <c r="VG19" s="54"/>
      <c r="VH19" s="38"/>
      <c r="VI19" s="38"/>
      <c r="VJ19" s="38"/>
    </row>
    <row r="20" spans="1:582" x14ac:dyDescent="0.3">
      <c r="A20" s="54">
        <v>39</v>
      </c>
      <c r="B20" s="61"/>
      <c r="D20" s="38">
        <v>2</v>
      </c>
      <c r="F20" s="37">
        <v>2</v>
      </c>
      <c r="G20" s="40"/>
      <c r="H20" s="40"/>
      <c r="J20" s="54">
        <v>44</v>
      </c>
      <c r="K20" s="38"/>
      <c r="L20" s="38"/>
      <c r="M20" s="38">
        <v>2</v>
      </c>
      <c r="O20" s="37">
        <v>2</v>
      </c>
      <c r="S20" s="54">
        <v>49</v>
      </c>
      <c r="T20" s="38">
        <v>1</v>
      </c>
      <c r="V20" s="38"/>
      <c r="X20" s="37">
        <v>1</v>
      </c>
      <c r="AB20" s="38">
        <v>3</v>
      </c>
      <c r="AC20" s="54">
        <v>39</v>
      </c>
      <c r="AM20" s="37">
        <v>39</v>
      </c>
      <c r="AN20" s="38"/>
      <c r="AO20" s="38"/>
      <c r="AP20" s="38"/>
      <c r="AQ20" s="38"/>
      <c r="AR20" s="38"/>
      <c r="AW20" s="54">
        <v>39</v>
      </c>
      <c r="AX20" s="38"/>
      <c r="AY20" s="38"/>
      <c r="AZ20" s="65">
        <v>2</v>
      </c>
      <c r="BB20" s="37">
        <f>SUM(AX20:BA20)</f>
        <v>2</v>
      </c>
      <c r="BG20" s="54">
        <v>39</v>
      </c>
      <c r="BH20" s="38"/>
      <c r="BI20" s="38"/>
      <c r="BJ20" s="38">
        <v>1</v>
      </c>
      <c r="BL20" s="37">
        <f>SUM(BJ20:BK20)</f>
        <v>1</v>
      </c>
      <c r="BP20" s="38"/>
      <c r="BQ20" s="37">
        <v>39</v>
      </c>
      <c r="BR20" s="38"/>
      <c r="BS20" s="38"/>
      <c r="BT20" s="66"/>
      <c r="CA20" s="37">
        <v>39</v>
      </c>
      <c r="CB20" s="38"/>
      <c r="CC20" s="38"/>
      <c r="CD20" s="38">
        <v>1</v>
      </c>
      <c r="CF20" s="37">
        <v>1</v>
      </c>
      <c r="CK20" s="54">
        <v>49</v>
      </c>
      <c r="CL20" s="66">
        <v>2</v>
      </c>
      <c r="CM20" s="38"/>
      <c r="CN20" s="38"/>
      <c r="CP20" s="37">
        <v>2</v>
      </c>
      <c r="CU20" s="54">
        <v>49</v>
      </c>
      <c r="CW20" s="38"/>
      <c r="CX20" s="38">
        <v>15</v>
      </c>
      <c r="CZ20" s="37">
        <v>15</v>
      </c>
      <c r="DE20" s="54">
        <v>44</v>
      </c>
      <c r="DF20" s="38"/>
      <c r="DG20" s="38"/>
      <c r="DH20" s="38">
        <v>6</v>
      </c>
      <c r="DJ20" s="37">
        <f t="shared" si="2"/>
        <v>6</v>
      </c>
      <c r="DO20" s="54">
        <v>39</v>
      </c>
      <c r="DQ20" s="38"/>
      <c r="DR20" s="38">
        <v>2</v>
      </c>
      <c r="DT20" s="37">
        <f t="shared" si="5"/>
        <v>2</v>
      </c>
      <c r="DY20" s="54">
        <v>39</v>
      </c>
      <c r="DZ20" s="38"/>
      <c r="EA20" s="38"/>
      <c r="EB20" s="38">
        <v>2</v>
      </c>
      <c r="ED20" s="37">
        <f t="shared" si="4"/>
        <v>2</v>
      </c>
      <c r="EI20" s="54">
        <v>49</v>
      </c>
      <c r="EJ20" s="38"/>
      <c r="EK20" s="38"/>
      <c r="EL20" s="38"/>
      <c r="ET20" s="54">
        <v>39</v>
      </c>
      <c r="EU20" s="38"/>
      <c r="EV20" s="38"/>
      <c r="EW20" s="38">
        <v>4</v>
      </c>
      <c r="EY20" s="37">
        <v>4</v>
      </c>
      <c r="EZ20" s="38"/>
      <c r="FD20" s="54">
        <v>39</v>
      </c>
      <c r="FE20" s="38"/>
      <c r="FF20" s="38"/>
      <c r="FG20" s="38"/>
      <c r="FO20" s="37">
        <v>44</v>
      </c>
      <c r="FP20" s="38"/>
      <c r="FQ20" s="38"/>
      <c r="FR20" s="38">
        <v>8</v>
      </c>
      <c r="FS20" s="38"/>
      <c r="FT20" s="65">
        <f t="shared" si="3"/>
        <v>8</v>
      </c>
      <c r="FX20" s="37">
        <v>44</v>
      </c>
      <c r="FY20" s="38"/>
      <c r="FZ20" s="38">
        <v>2</v>
      </c>
      <c r="GA20" s="38">
        <v>8</v>
      </c>
      <c r="GC20" s="37">
        <f t="shared" si="1"/>
        <v>10</v>
      </c>
      <c r="GH20" s="37">
        <v>44</v>
      </c>
      <c r="GI20" s="38"/>
      <c r="GJ20" s="38"/>
      <c r="GK20" s="38">
        <v>3</v>
      </c>
      <c r="GL20" s="38"/>
      <c r="GM20" s="38">
        <v>3</v>
      </c>
      <c r="GQ20" s="37">
        <v>44</v>
      </c>
      <c r="GS20" s="38"/>
      <c r="GT20" s="38"/>
      <c r="GU20" s="66">
        <v>8</v>
      </c>
      <c r="GW20" s="37">
        <f t="shared" si="0"/>
        <v>8</v>
      </c>
      <c r="GY20" s="38"/>
      <c r="HB20" s="37">
        <v>44</v>
      </c>
      <c r="HC20" s="38"/>
      <c r="HE20" s="38">
        <v>2</v>
      </c>
      <c r="HG20" s="37">
        <f t="shared" si="6"/>
        <v>2</v>
      </c>
      <c r="HM20" s="37">
        <v>39</v>
      </c>
      <c r="HN20" s="38"/>
      <c r="HO20" s="38"/>
      <c r="HP20" s="66">
        <v>5</v>
      </c>
      <c r="HR20" s="37">
        <v>5</v>
      </c>
      <c r="HW20" s="38">
        <v>4</v>
      </c>
      <c r="HX20" s="37">
        <v>39</v>
      </c>
      <c r="HY20" s="38"/>
      <c r="HZ20" s="38"/>
      <c r="IA20" s="38">
        <v>5</v>
      </c>
      <c r="IC20" s="37">
        <v>5</v>
      </c>
      <c r="II20" s="37">
        <v>39</v>
      </c>
      <c r="IJ20" s="38"/>
      <c r="IL20" s="38">
        <v>2</v>
      </c>
      <c r="IN20" s="37">
        <f>SUM(IL20:IM20)</f>
        <v>2</v>
      </c>
      <c r="IT20" s="37">
        <v>39</v>
      </c>
      <c r="IU20" s="38"/>
      <c r="IV20" s="38"/>
      <c r="IW20" s="38">
        <v>2</v>
      </c>
      <c r="IY20" s="37">
        <v>2</v>
      </c>
      <c r="JC20" s="37">
        <v>39</v>
      </c>
      <c r="JD20" s="38"/>
      <c r="JE20" s="38"/>
      <c r="JF20" s="38">
        <v>7</v>
      </c>
      <c r="JH20" s="37">
        <v>7</v>
      </c>
      <c r="JL20" s="37">
        <v>40</v>
      </c>
      <c r="JM20" s="38"/>
      <c r="JN20" s="38"/>
      <c r="JO20" s="38">
        <v>3</v>
      </c>
      <c r="JQ20" s="37">
        <v>3</v>
      </c>
      <c r="JU20" s="37">
        <v>39</v>
      </c>
      <c r="JV20" s="38"/>
      <c r="JW20" s="38"/>
      <c r="JX20" s="38">
        <v>3</v>
      </c>
      <c r="JZ20" s="37">
        <v>3</v>
      </c>
      <c r="KD20" s="54">
        <v>39</v>
      </c>
      <c r="KE20" s="38"/>
      <c r="KF20" s="38"/>
      <c r="KG20" s="139">
        <v>2</v>
      </c>
      <c r="KI20" s="37">
        <f t="shared" ref="KI20:KI37" si="8">SUM(KF20:KH20)</f>
        <v>2</v>
      </c>
      <c r="KM20" s="54">
        <v>39</v>
      </c>
      <c r="KN20" s="38"/>
      <c r="KP20" s="38"/>
      <c r="KV20" s="54">
        <v>39</v>
      </c>
      <c r="KW20" s="38"/>
      <c r="KY20" s="38"/>
      <c r="LE20" s="54">
        <v>39</v>
      </c>
      <c r="LG20" s="38"/>
      <c r="LH20" s="38">
        <v>4</v>
      </c>
      <c r="LJ20" s="37">
        <f t="shared" si="7"/>
        <v>4</v>
      </c>
      <c r="LN20" s="54">
        <v>39</v>
      </c>
      <c r="LO20" s="38"/>
      <c r="LP20" s="38"/>
      <c r="LQ20" s="38"/>
      <c r="LW20" s="54">
        <v>39</v>
      </c>
      <c r="LX20" s="38"/>
      <c r="LY20" s="38"/>
      <c r="LZ20" s="156"/>
      <c r="MF20" s="54"/>
      <c r="MG20" s="38"/>
      <c r="MH20" s="38"/>
      <c r="MI20" s="38"/>
      <c r="MO20" s="54"/>
      <c r="MP20" s="38"/>
      <c r="MQ20" s="38"/>
      <c r="MR20" s="38"/>
      <c r="MS20" s="38"/>
      <c r="MT20" s="38"/>
      <c r="MX20" s="54"/>
      <c r="NA20" s="38"/>
      <c r="NG20" s="54"/>
      <c r="NH20" s="38"/>
      <c r="NI20" s="38"/>
      <c r="NJ20" s="38"/>
      <c r="NP20" s="54"/>
      <c r="NQ20" s="38"/>
      <c r="NR20" s="38"/>
      <c r="NS20" s="38"/>
      <c r="NY20" s="54"/>
      <c r="NZ20" s="38"/>
      <c r="OA20" s="38"/>
      <c r="OB20" s="38"/>
      <c r="OH20" s="54"/>
      <c r="OI20" s="38"/>
      <c r="OJ20" s="38"/>
      <c r="OK20" s="38"/>
      <c r="OQ20" s="54"/>
      <c r="OR20" s="38"/>
      <c r="OS20" s="38"/>
      <c r="OT20" s="38"/>
      <c r="OZ20" s="54"/>
      <c r="PA20" s="38"/>
      <c r="PB20" s="38"/>
      <c r="PC20" s="38"/>
      <c r="PI20" s="54"/>
      <c r="PJ20" s="38"/>
      <c r="PK20" s="38"/>
      <c r="PL20" s="38"/>
      <c r="PR20" s="54"/>
      <c r="PS20" s="38"/>
      <c r="PT20" s="38"/>
      <c r="PU20" s="38"/>
      <c r="QA20" s="54"/>
      <c r="QB20" s="38"/>
      <c r="QC20" s="38"/>
      <c r="QD20" s="38"/>
      <c r="QJ20" s="54"/>
      <c r="QK20" s="38"/>
      <c r="QL20" s="38"/>
      <c r="QM20" s="38"/>
      <c r="QS20" s="54"/>
      <c r="QT20" s="38"/>
      <c r="QU20" s="38"/>
      <c r="QV20" s="65"/>
      <c r="RB20" s="54"/>
      <c r="RC20" s="38"/>
      <c r="RD20" s="38"/>
      <c r="RE20" s="65"/>
      <c r="RK20" s="54"/>
      <c r="RL20" s="38"/>
      <c r="RM20" s="38"/>
      <c r="RN20" s="38"/>
      <c r="RT20" s="54"/>
      <c r="RU20" s="38"/>
      <c r="RV20" s="38"/>
      <c r="RW20" s="65"/>
      <c r="SC20" s="54"/>
      <c r="SD20" s="38"/>
      <c r="SE20" s="38"/>
      <c r="SF20" s="65"/>
      <c r="SL20" s="54"/>
      <c r="SO20" s="38"/>
      <c r="SU20" s="54"/>
      <c r="TD20" s="54"/>
      <c r="TE20" s="38"/>
      <c r="TF20" s="38"/>
      <c r="TG20" s="38"/>
      <c r="TM20" s="54"/>
      <c r="TN20" s="38"/>
      <c r="TO20" s="38"/>
      <c r="TP20" s="38"/>
      <c r="TV20" s="54"/>
      <c r="TY20" s="38"/>
      <c r="UF20" s="54"/>
      <c r="UG20" s="38"/>
      <c r="UH20" s="38"/>
      <c r="UI20" s="65"/>
      <c r="UO20" s="54"/>
      <c r="UR20" s="38"/>
      <c r="UX20" s="54"/>
      <c r="VG20" s="54"/>
      <c r="VH20" s="38"/>
      <c r="VI20" s="38"/>
      <c r="VJ20" s="38"/>
    </row>
    <row r="21" spans="1:582" x14ac:dyDescent="0.3">
      <c r="A21" s="54">
        <v>40</v>
      </c>
      <c r="B21" s="61"/>
      <c r="D21" s="38">
        <v>6</v>
      </c>
      <c r="F21" s="37">
        <v>6</v>
      </c>
      <c r="G21" s="40"/>
      <c r="H21" s="40"/>
      <c r="J21" s="54">
        <v>45</v>
      </c>
      <c r="K21" s="38"/>
      <c r="L21" s="38"/>
      <c r="M21" s="38"/>
      <c r="S21" s="54">
        <v>50</v>
      </c>
      <c r="T21" s="38"/>
      <c r="U21" s="38"/>
      <c r="V21" s="38"/>
      <c r="AB21" s="38">
        <v>5</v>
      </c>
      <c r="AC21" s="54">
        <v>40</v>
      </c>
      <c r="AM21" s="37">
        <v>40</v>
      </c>
      <c r="AN21" s="38"/>
      <c r="AO21" s="38"/>
      <c r="AP21" s="38"/>
      <c r="AQ21" s="38"/>
      <c r="AR21" s="38"/>
      <c r="AW21" s="54">
        <v>40</v>
      </c>
      <c r="AX21" s="38"/>
      <c r="AY21" s="38"/>
      <c r="AZ21" s="38"/>
      <c r="BG21" s="54">
        <v>40</v>
      </c>
      <c r="BH21" s="38"/>
      <c r="BI21" s="38"/>
      <c r="BJ21" s="38">
        <v>1</v>
      </c>
      <c r="BL21" s="37">
        <f>SUM(BJ21:BK21)</f>
        <v>1</v>
      </c>
      <c r="BP21" s="38"/>
      <c r="BQ21" s="37">
        <v>40</v>
      </c>
      <c r="BR21" s="38"/>
      <c r="BS21" s="38"/>
      <c r="BT21" s="66"/>
      <c r="CA21" s="37">
        <v>40</v>
      </c>
      <c r="CB21" s="38"/>
      <c r="CC21" s="38"/>
      <c r="CD21" s="38">
        <v>2</v>
      </c>
      <c r="CF21" s="37">
        <v>2</v>
      </c>
      <c r="CK21" s="54">
        <v>50</v>
      </c>
      <c r="CL21" s="66">
        <v>2</v>
      </c>
      <c r="CM21" s="38"/>
      <c r="CN21" s="38"/>
      <c r="CP21" s="37">
        <v>2</v>
      </c>
      <c r="CU21" s="54">
        <v>50</v>
      </c>
      <c r="CW21" s="38"/>
      <c r="CX21" s="38">
        <v>5</v>
      </c>
      <c r="CZ21" s="37">
        <v>5</v>
      </c>
      <c r="DE21" s="54">
        <v>45</v>
      </c>
      <c r="DF21" s="38"/>
      <c r="DG21" s="38"/>
      <c r="DH21" s="38">
        <v>4</v>
      </c>
      <c r="DJ21" s="37">
        <f t="shared" si="2"/>
        <v>4</v>
      </c>
      <c r="DO21" s="54">
        <v>40</v>
      </c>
      <c r="DQ21" s="38"/>
      <c r="DR21" s="38">
        <v>8</v>
      </c>
      <c r="DT21" s="37">
        <f t="shared" si="5"/>
        <v>8</v>
      </c>
      <c r="DY21" s="54">
        <v>40</v>
      </c>
      <c r="DZ21" s="38"/>
      <c r="EA21" s="38"/>
      <c r="EB21" s="38"/>
      <c r="EI21" s="54">
        <v>50</v>
      </c>
      <c r="EJ21" s="38"/>
      <c r="EK21" s="38"/>
      <c r="EL21" s="38">
        <v>8</v>
      </c>
      <c r="EN21" s="37">
        <f t="shared" ref="EN21:EN35" si="9">SUM(EJ21:EM21)</f>
        <v>8</v>
      </c>
      <c r="ET21" s="54">
        <v>40</v>
      </c>
      <c r="EU21" s="38"/>
      <c r="EV21" s="38"/>
      <c r="EW21" s="38">
        <v>1</v>
      </c>
      <c r="EY21" s="37">
        <v>1</v>
      </c>
      <c r="EZ21" s="38"/>
      <c r="FD21" s="54">
        <v>40</v>
      </c>
      <c r="FE21" s="38"/>
      <c r="FF21" s="38"/>
      <c r="FG21" s="38"/>
      <c r="FO21" s="37">
        <v>45</v>
      </c>
      <c r="FP21" s="38"/>
      <c r="FQ21" s="38"/>
      <c r="FR21" s="38">
        <v>4</v>
      </c>
      <c r="FS21" s="38"/>
      <c r="FT21" s="65">
        <f t="shared" si="3"/>
        <v>4</v>
      </c>
      <c r="FX21" s="37">
        <v>45</v>
      </c>
      <c r="FY21" s="38"/>
      <c r="FZ21" s="38">
        <v>5</v>
      </c>
      <c r="GA21" s="38">
        <v>11</v>
      </c>
      <c r="GC21" s="37">
        <f t="shared" si="1"/>
        <v>16</v>
      </c>
      <c r="GH21" s="37">
        <v>45</v>
      </c>
      <c r="GI21" s="38"/>
      <c r="GJ21" s="38"/>
      <c r="GK21" s="38">
        <v>3</v>
      </c>
      <c r="GL21" s="38"/>
      <c r="GM21" s="38">
        <f>SUM(GI21:GL21)</f>
        <v>3</v>
      </c>
      <c r="GQ21" s="37">
        <v>45</v>
      </c>
      <c r="GS21" s="38"/>
      <c r="GT21" s="38"/>
      <c r="GU21" s="66">
        <v>5</v>
      </c>
      <c r="GW21" s="37">
        <f t="shared" si="0"/>
        <v>5</v>
      </c>
      <c r="HB21" s="37">
        <v>45</v>
      </c>
      <c r="HC21" s="38"/>
      <c r="HE21" s="38">
        <v>15</v>
      </c>
      <c r="HG21" s="37">
        <f t="shared" si="6"/>
        <v>15</v>
      </c>
      <c r="HM21" s="37">
        <v>40</v>
      </c>
      <c r="HN21" s="38"/>
      <c r="HO21" s="38"/>
      <c r="HP21" s="66">
        <v>16</v>
      </c>
      <c r="HR21" s="37">
        <f t="shared" ref="HR21:HR37" si="10">SUM(HO21:HQ21)</f>
        <v>16</v>
      </c>
      <c r="HW21" s="38">
        <v>2</v>
      </c>
      <c r="HX21" s="37">
        <v>40</v>
      </c>
      <c r="HY21" s="38"/>
      <c r="HZ21" s="38"/>
      <c r="IA21" s="38">
        <v>2</v>
      </c>
      <c r="IC21" s="37">
        <f t="shared" ref="IC21:IC37" si="11">SUM(IA21:IB21)</f>
        <v>2</v>
      </c>
      <c r="II21" s="37">
        <v>40</v>
      </c>
      <c r="IJ21" s="38"/>
      <c r="IL21" s="38">
        <v>1</v>
      </c>
      <c r="IN21" s="37">
        <f>SUM(IL21:IM21)</f>
        <v>1</v>
      </c>
      <c r="IT21" s="37">
        <v>40</v>
      </c>
      <c r="IU21" s="38"/>
      <c r="IV21" s="38"/>
      <c r="IW21" s="38"/>
      <c r="JC21" s="37">
        <v>40</v>
      </c>
      <c r="JD21" s="38"/>
      <c r="JE21" s="38"/>
      <c r="JF21" s="38">
        <v>6</v>
      </c>
      <c r="JH21" s="37">
        <v>6</v>
      </c>
      <c r="JL21" s="37">
        <v>41</v>
      </c>
      <c r="JM21" s="38"/>
      <c r="JN21" s="38"/>
      <c r="JO21" s="38">
        <v>2</v>
      </c>
      <c r="JQ21" s="37">
        <v>2</v>
      </c>
      <c r="JU21" s="37">
        <v>40</v>
      </c>
      <c r="JV21" s="38"/>
      <c r="JW21" s="38"/>
      <c r="JX21" s="38"/>
      <c r="KD21" s="54">
        <v>40</v>
      </c>
      <c r="KE21" s="38"/>
      <c r="KF21" s="38"/>
      <c r="KG21" s="139">
        <v>3</v>
      </c>
      <c r="KI21" s="37">
        <v>3</v>
      </c>
      <c r="KM21" s="54">
        <v>40</v>
      </c>
      <c r="KN21" s="38"/>
      <c r="KP21" s="38"/>
      <c r="KV21" s="54">
        <v>40</v>
      </c>
      <c r="KW21" s="38"/>
      <c r="KY21" s="38"/>
      <c r="LE21" s="54">
        <v>40</v>
      </c>
      <c r="LF21" s="38"/>
      <c r="LG21" s="38"/>
      <c r="LH21" s="38">
        <v>4</v>
      </c>
      <c r="LJ21" s="37">
        <f t="shared" si="7"/>
        <v>4</v>
      </c>
      <c r="LN21" s="54">
        <v>40</v>
      </c>
      <c r="LO21" s="38"/>
      <c r="LP21" s="38"/>
      <c r="LQ21" s="38"/>
      <c r="LW21" s="54">
        <v>40</v>
      </c>
      <c r="LX21" s="38"/>
      <c r="LY21" s="38"/>
      <c r="LZ21" s="156">
        <v>2</v>
      </c>
      <c r="MB21" s="37">
        <f t="shared" ref="MB21:MB46" si="12">SUM(LX21:MA21)</f>
        <v>2</v>
      </c>
      <c r="MF21" s="54"/>
      <c r="MG21" s="38"/>
      <c r="MH21" s="38"/>
      <c r="MI21" s="38"/>
      <c r="MO21" s="54"/>
      <c r="MP21" s="38"/>
      <c r="MQ21" s="38"/>
      <c r="MR21" s="38"/>
      <c r="MS21" s="38"/>
      <c r="MT21" s="38"/>
      <c r="MX21" s="54"/>
      <c r="MY21" s="38"/>
      <c r="MZ21" s="38"/>
      <c r="NA21" s="38"/>
      <c r="NG21" s="54"/>
      <c r="NH21" s="38"/>
      <c r="NI21" s="38"/>
      <c r="NJ21" s="38"/>
      <c r="NP21" s="54"/>
      <c r="NQ21" s="38"/>
      <c r="NR21" s="38"/>
      <c r="NS21" s="38"/>
      <c r="NY21" s="54"/>
      <c r="NZ21" s="38"/>
      <c r="OA21" s="38"/>
      <c r="OB21" s="38"/>
      <c r="OH21" s="54"/>
      <c r="OI21" s="38"/>
      <c r="OJ21" s="38"/>
      <c r="OK21" s="38"/>
      <c r="OQ21" s="54"/>
      <c r="OR21" s="38"/>
      <c r="OS21" s="38"/>
      <c r="OT21" s="65"/>
      <c r="OZ21" s="54"/>
      <c r="PA21" s="38"/>
      <c r="PB21" s="38"/>
      <c r="PC21" s="38"/>
      <c r="PI21" s="54"/>
      <c r="PJ21" s="38"/>
      <c r="PK21" s="38"/>
      <c r="PL21" s="38"/>
      <c r="PR21" s="54"/>
      <c r="PS21" s="38"/>
      <c r="PT21" s="38"/>
      <c r="PU21" s="38"/>
      <c r="QA21" s="54"/>
      <c r="QB21" s="38"/>
      <c r="QC21" s="38"/>
      <c r="QD21" s="38"/>
      <c r="QJ21" s="54"/>
      <c r="QK21" s="38"/>
      <c r="QL21" s="38"/>
      <c r="QM21" s="38"/>
      <c r="QS21" s="54"/>
      <c r="QT21" s="38"/>
      <c r="QU21" s="38"/>
      <c r="QV21" s="38"/>
      <c r="RB21" s="54"/>
      <c r="RC21" s="38"/>
      <c r="RD21" s="38"/>
      <c r="RE21" s="65"/>
      <c r="RK21" s="54"/>
      <c r="RL21" s="38"/>
      <c r="RM21" s="38"/>
      <c r="RN21" s="38"/>
      <c r="RT21" s="54"/>
      <c r="RU21" s="38"/>
      <c r="RV21" s="38"/>
      <c r="RW21" s="65"/>
      <c r="SC21" s="54"/>
      <c r="SD21" s="38"/>
      <c r="SE21" s="38"/>
      <c r="SF21" s="65"/>
      <c r="SL21" s="54"/>
      <c r="SO21" s="38"/>
      <c r="SU21" s="54"/>
      <c r="TD21" s="54"/>
      <c r="TE21" s="38"/>
      <c r="TF21" s="38"/>
      <c r="TG21" s="38"/>
      <c r="TM21" s="54"/>
      <c r="TN21" s="38"/>
      <c r="TO21" s="38"/>
      <c r="TP21" s="38"/>
      <c r="TV21" s="54"/>
      <c r="TY21" s="38"/>
      <c r="UF21" s="54"/>
      <c r="UG21" s="38"/>
      <c r="UH21" s="38"/>
      <c r="UI21" s="65"/>
      <c r="UO21" s="54"/>
      <c r="UR21" s="38"/>
      <c r="UX21" s="54"/>
      <c r="VG21" s="54"/>
      <c r="VH21" s="38"/>
      <c r="VI21" s="38"/>
      <c r="VJ21" s="38"/>
    </row>
    <row r="22" spans="1:582" x14ac:dyDescent="0.3">
      <c r="A22" s="54">
        <v>41</v>
      </c>
      <c r="B22" s="61"/>
      <c r="D22" s="38">
        <v>7</v>
      </c>
      <c r="F22" s="37">
        <v>7</v>
      </c>
      <c r="G22" s="40"/>
      <c r="H22" s="40"/>
      <c r="J22" s="54">
        <v>46</v>
      </c>
      <c r="K22" s="38"/>
      <c r="L22" s="38"/>
      <c r="M22" s="38">
        <v>3</v>
      </c>
      <c r="O22" s="37">
        <v>3</v>
      </c>
      <c r="S22" s="54">
        <v>51</v>
      </c>
      <c r="T22" s="38">
        <v>2</v>
      </c>
      <c r="U22" s="38"/>
      <c r="V22" s="38"/>
      <c r="X22" s="37">
        <v>2</v>
      </c>
      <c r="AB22" s="38">
        <v>5</v>
      </c>
      <c r="AC22" s="54">
        <v>41</v>
      </c>
      <c r="AF22" s="37">
        <v>1</v>
      </c>
      <c r="AH22" s="37">
        <v>1</v>
      </c>
      <c r="AM22" s="37">
        <v>41</v>
      </c>
      <c r="AN22" s="38"/>
      <c r="AO22" s="38"/>
      <c r="AP22" s="38"/>
      <c r="AQ22" s="38"/>
      <c r="AR22" s="38"/>
      <c r="AW22" s="54">
        <v>41</v>
      </c>
      <c r="AX22" s="38"/>
      <c r="AY22" s="38"/>
      <c r="AZ22" s="38">
        <v>5</v>
      </c>
      <c r="BB22" s="37">
        <f t="shared" ref="BB22:BB49" si="13">SUM(AX22:BA22)</f>
        <v>5</v>
      </c>
      <c r="BG22" s="54">
        <v>41</v>
      </c>
      <c r="BH22" s="38"/>
      <c r="BI22" s="38"/>
      <c r="BJ22" s="38">
        <v>6</v>
      </c>
      <c r="BL22" s="37">
        <f>SUM(BH22:BK22)</f>
        <v>6</v>
      </c>
      <c r="BP22" s="38"/>
      <c r="BQ22" s="37">
        <v>41</v>
      </c>
      <c r="BR22" s="38"/>
      <c r="BS22" s="38"/>
      <c r="BT22" s="66"/>
      <c r="CA22" s="37">
        <v>41</v>
      </c>
      <c r="CB22" s="38"/>
      <c r="CC22" s="38"/>
      <c r="CD22" s="38">
        <v>1</v>
      </c>
      <c r="CF22" s="37">
        <v>1</v>
      </c>
      <c r="CK22" s="54">
        <v>51</v>
      </c>
      <c r="CL22" s="66">
        <v>7</v>
      </c>
      <c r="CM22" s="38"/>
      <c r="CN22" s="38"/>
      <c r="CP22" s="37">
        <v>7</v>
      </c>
      <c r="CU22" s="54">
        <v>51</v>
      </c>
      <c r="CW22" s="38"/>
      <c r="CX22" s="38">
        <v>18</v>
      </c>
      <c r="CZ22" s="37">
        <v>18</v>
      </c>
      <c r="DE22" s="54">
        <v>46</v>
      </c>
      <c r="DF22" s="38"/>
      <c r="DG22" s="38"/>
      <c r="DH22" s="38">
        <v>2</v>
      </c>
      <c r="DJ22" s="37">
        <f t="shared" si="2"/>
        <v>2</v>
      </c>
      <c r="DO22" s="54">
        <v>41</v>
      </c>
      <c r="DQ22" s="38"/>
      <c r="DR22" s="38">
        <v>8</v>
      </c>
      <c r="DT22" s="37">
        <f t="shared" si="5"/>
        <v>8</v>
      </c>
      <c r="DY22" s="54">
        <v>41</v>
      </c>
      <c r="DZ22" s="38"/>
      <c r="EA22" s="38"/>
      <c r="EB22" s="38">
        <v>2</v>
      </c>
      <c r="ED22" s="37">
        <f t="shared" si="4"/>
        <v>2</v>
      </c>
      <c r="EI22" s="54">
        <v>51</v>
      </c>
      <c r="EJ22" s="38"/>
      <c r="EK22" s="38"/>
      <c r="EL22" s="38">
        <v>4</v>
      </c>
      <c r="EN22" s="37">
        <f t="shared" si="9"/>
        <v>4</v>
      </c>
      <c r="ET22" s="54">
        <v>41</v>
      </c>
      <c r="EU22" s="38"/>
      <c r="EV22" s="38"/>
      <c r="EW22" s="38">
        <v>8</v>
      </c>
      <c r="EY22" s="37">
        <v>8</v>
      </c>
      <c r="EZ22" s="38"/>
      <c r="FD22" s="54">
        <v>41</v>
      </c>
      <c r="FE22" s="38"/>
      <c r="FF22" s="38"/>
      <c r="FG22" s="38"/>
      <c r="FO22" s="37">
        <v>46</v>
      </c>
      <c r="FP22" s="38"/>
      <c r="FQ22" s="38"/>
      <c r="FR22" s="38">
        <v>8</v>
      </c>
      <c r="FS22" s="38"/>
      <c r="FT22" s="65">
        <f t="shared" si="3"/>
        <v>8</v>
      </c>
      <c r="FX22" s="37">
        <v>46</v>
      </c>
      <c r="FY22" s="38"/>
      <c r="FZ22" s="38">
        <v>6</v>
      </c>
      <c r="GA22" s="38">
        <v>10</v>
      </c>
      <c r="GC22" s="37">
        <f t="shared" si="1"/>
        <v>16</v>
      </c>
      <c r="GH22" s="37">
        <v>46</v>
      </c>
      <c r="GI22" s="38"/>
      <c r="GJ22" s="38"/>
      <c r="GK22" s="38">
        <v>2</v>
      </c>
      <c r="GL22" s="38"/>
      <c r="GM22" s="38">
        <f>SUM(GI22:GL22)</f>
        <v>2</v>
      </c>
      <c r="GQ22" s="37">
        <v>46</v>
      </c>
      <c r="GS22" s="38"/>
      <c r="GT22" s="38"/>
      <c r="GU22" s="66">
        <v>5</v>
      </c>
      <c r="GW22" s="37">
        <f t="shared" si="0"/>
        <v>5</v>
      </c>
      <c r="HB22" s="37">
        <v>46</v>
      </c>
      <c r="HC22" s="38"/>
      <c r="HE22" s="38">
        <v>5</v>
      </c>
      <c r="HG22" s="37">
        <f t="shared" si="6"/>
        <v>5</v>
      </c>
      <c r="HM22" s="37">
        <v>41</v>
      </c>
      <c r="HN22" s="38"/>
      <c r="HO22" s="38"/>
      <c r="HP22" s="66">
        <v>24</v>
      </c>
      <c r="HR22" s="37">
        <f t="shared" si="10"/>
        <v>24</v>
      </c>
      <c r="HW22" s="38">
        <v>4</v>
      </c>
      <c r="HX22" s="37">
        <v>41</v>
      </c>
      <c r="HY22" s="38"/>
      <c r="HZ22" s="38"/>
      <c r="IA22" s="38">
        <v>2</v>
      </c>
      <c r="IC22" s="37">
        <f t="shared" si="11"/>
        <v>2</v>
      </c>
      <c r="II22" s="37">
        <v>41</v>
      </c>
      <c r="IJ22" s="38"/>
      <c r="IK22" s="38"/>
      <c r="IL22" s="38"/>
      <c r="IT22" s="37">
        <v>41</v>
      </c>
      <c r="IU22" s="38"/>
      <c r="IV22" s="38"/>
      <c r="IW22" s="38">
        <v>6</v>
      </c>
      <c r="IY22" s="37">
        <v>6</v>
      </c>
      <c r="JC22" s="37">
        <v>41</v>
      </c>
      <c r="JD22" s="38"/>
      <c r="JE22" s="38"/>
      <c r="JF22" s="38">
        <v>12</v>
      </c>
      <c r="JH22" s="37">
        <v>12</v>
      </c>
      <c r="JL22" s="37">
        <v>42</v>
      </c>
      <c r="JM22" s="38"/>
      <c r="JN22" s="38"/>
      <c r="JO22" s="38"/>
      <c r="JU22" s="37">
        <v>41</v>
      </c>
      <c r="JV22" s="38"/>
      <c r="JW22" s="38"/>
      <c r="JX22" s="38">
        <v>1</v>
      </c>
      <c r="JZ22" s="37">
        <v>1</v>
      </c>
      <c r="KD22" s="54">
        <v>41</v>
      </c>
      <c r="KE22" s="38"/>
      <c r="KF22" s="38"/>
      <c r="KG22" s="139">
        <v>2</v>
      </c>
      <c r="KI22" s="37">
        <f t="shared" si="8"/>
        <v>2</v>
      </c>
      <c r="KM22" s="54">
        <v>41</v>
      </c>
      <c r="KN22" s="38"/>
      <c r="KO22" s="38"/>
      <c r="KP22" s="38"/>
      <c r="KV22" s="54">
        <v>41</v>
      </c>
      <c r="KW22" s="38"/>
      <c r="KX22" s="38"/>
      <c r="KY22" s="38">
        <v>1</v>
      </c>
      <c r="LA22" s="37">
        <f t="shared" ref="LA22:LA42" si="14">SUM(KY22:KZ22)</f>
        <v>1</v>
      </c>
      <c r="LE22" s="54">
        <v>41</v>
      </c>
      <c r="LF22" s="38"/>
      <c r="LG22" s="38"/>
      <c r="LH22" s="38">
        <v>10</v>
      </c>
      <c r="LJ22" s="37">
        <f t="shared" si="7"/>
        <v>10</v>
      </c>
      <c r="LN22" s="54">
        <v>41</v>
      </c>
      <c r="LO22" s="38"/>
      <c r="LP22" s="38"/>
      <c r="LQ22" s="38"/>
      <c r="LW22" s="54">
        <v>41</v>
      </c>
      <c r="LX22" s="38"/>
      <c r="LY22" s="38"/>
      <c r="LZ22" s="156">
        <v>2</v>
      </c>
      <c r="MB22" s="37">
        <f t="shared" si="12"/>
        <v>2</v>
      </c>
      <c r="MF22" s="54"/>
      <c r="MG22" s="38"/>
      <c r="MH22" s="38"/>
      <c r="MI22" s="38"/>
      <c r="MO22" s="54"/>
      <c r="MP22" s="38"/>
      <c r="MQ22" s="38"/>
      <c r="MR22" s="38"/>
      <c r="MS22" s="38"/>
      <c r="MT22" s="38"/>
      <c r="MX22" s="54"/>
      <c r="MY22" s="38"/>
      <c r="MZ22" s="38"/>
      <c r="NA22" s="38"/>
      <c r="NG22" s="54"/>
      <c r="NH22" s="38"/>
      <c r="NI22" s="38"/>
      <c r="NJ22" s="38"/>
      <c r="NP22" s="54"/>
      <c r="NQ22" s="38"/>
      <c r="NR22" s="38"/>
      <c r="NS22" s="38"/>
      <c r="NY22" s="54"/>
      <c r="NZ22" s="38"/>
      <c r="OA22" s="38"/>
      <c r="OB22" s="38"/>
      <c r="OH22" s="54"/>
      <c r="OI22" s="38"/>
      <c r="OJ22" s="38"/>
      <c r="OK22" s="38"/>
      <c r="OQ22" s="54"/>
      <c r="OR22" s="38"/>
      <c r="OS22" s="38"/>
      <c r="OT22" s="65"/>
      <c r="OZ22" s="54"/>
      <c r="PA22" s="38"/>
      <c r="PB22" s="38"/>
      <c r="PC22" s="38"/>
      <c r="PI22" s="54"/>
      <c r="PJ22" s="38"/>
      <c r="PK22" s="38"/>
      <c r="PL22" s="38"/>
      <c r="PR22" s="54"/>
      <c r="PS22" s="38"/>
      <c r="PT22" s="38"/>
      <c r="PU22" s="38"/>
      <c r="QA22" s="54"/>
      <c r="QB22" s="38"/>
      <c r="QC22" s="38"/>
      <c r="QD22" s="38"/>
      <c r="QJ22" s="54"/>
      <c r="QK22" s="38"/>
      <c r="QL22" s="38"/>
      <c r="QM22" s="38"/>
      <c r="QS22" s="54"/>
      <c r="QT22" s="38"/>
      <c r="QU22" s="38"/>
      <c r="QV22" s="38"/>
      <c r="RB22" s="54"/>
      <c r="RC22" s="38"/>
      <c r="RD22" s="38"/>
      <c r="RE22" s="38"/>
      <c r="RK22" s="54"/>
      <c r="RL22" s="38"/>
      <c r="RM22" s="38"/>
      <c r="RN22" s="38"/>
      <c r="RT22" s="54"/>
      <c r="RU22" s="38"/>
      <c r="RV22" s="38"/>
      <c r="RW22" s="65"/>
      <c r="SC22" s="54"/>
      <c r="SD22" s="38"/>
      <c r="SE22" s="38"/>
      <c r="SF22" s="65"/>
      <c r="SL22" s="54"/>
      <c r="SO22" s="38"/>
      <c r="SU22" s="54"/>
      <c r="TD22" s="54"/>
      <c r="TE22" s="38"/>
      <c r="TF22" s="38"/>
      <c r="TG22" s="38"/>
      <c r="TM22" s="54"/>
      <c r="TN22" s="38"/>
      <c r="TO22" s="38"/>
      <c r="TP22" s="38"/>
      <c r="TV22" s="54"/>
      <c r="TY22" s="38"/>
      <c r="UF22" s="54"/>
      <c r="UG22" s="38"/>
      <c r="UH22" s="38"/>
      <c r="UI22" s="65"/>
      <c r="UO22" s="54"/>
      <c r="UR22" s="38"/>
      <c r="UX22" s="54"/>
      <c r="VG22" s="54"/>
      <c r="VH22" s="38"/>
      <c r="VI22" s="38"/>
      <c r="VJ22" s="38"/>
    </row>
    <row r="23" spans="1:582" x14ac:dyDescent="0.3">
      <c r="A23" s="54">
        <v>42</v>
      </c>
      <c r="B23" s="61"/>
      <c r="D23" s="38">
        <v>9</v>
      </c>
      <c r="F23" s="37">
        <v>9</v>
      </c>
      <c r="G23" s="40"/>
      <c r="H23" s="40"/>
      <c r="J23" s="54">
        <v>47</v>
      </c>
      <c r="K23" s="38"/>
      <c r="L23" s="38"/>
      <c r="M23" s="38">
        <v>5</v>
      </c>
      <c r="O23" s="37">
        <v>5</v>
      </c>
      <c r="S23" s="54">
        <v>52</v>
      </c>
      <c r="T23" s="38"/>
      <c r="U23" s="38"/>
      <c r="V23" s="38"/>
      <c r="AB23" s="38">
        <v>5</v>
      </c>
      <c r="AC23" s="54">
        <v>42</v>
      </c>
      <c r="AF23" s="37">
        <v>4</v>
      </c>
      <c r="AH23" s="37">
        <v>4</v>
      </c>
      <c r="AM23" s="37">
        <v>42</v>
      </c>
      <c r="AN23" s="38"/>
      <c r="AO23" s="38"/>
      <c r="AP23" s="38">
        <v>3</v>
      </c>
      <c r="AQ23" s="38"/>
      <c r="AR23" s="38">
        <v>3</v>
      </c>
      <c r="AW23" s="54">
        <v>42</v>
      </c>
      <c r="AX23" s="38"/>
      <c r="AY23" s="38"/>
      <c r="AZ23" s="65">
        <v>1</v>
      </c>
      <c r="BB23" s="37">
        <f t="shared" si="13"/>
        <v>1</v>
      </c>
      <c r="BG23" s="54">
        <v>42</v>
      </c>
      <c r="BH23" s="38"/>
      <c r="BI23" s="38"/>
      <c r="BJ23" s="38">
        <v>5</v>
      </c>
      <c r="BL23" s="37">
        <f>SUM(BH23:BK23)</f>
        <v>5</v>
      </c>
      <c r="BP23" s="38"/>
      <c r="BQ23" s="37">
        <v>42</v>
      </c>
      <c r="BR23" s="38"/>
      <c r="BS23" s="38"/>
      <c r="BT23" s="66"/>
      <c r="CA23" s="37">
        <v>42</v>
      </c>
      <c r="CB23" s="38"/>
      <c r="CC23" s="38"/>
      <c r="CD23" s="38">
        <v>16</v>
      </c>
      <c r="CF23" s="37">
        <v>16</v>
      </c>
      <c r="CK23" s="54">
        <v>52</v>
      </c>
      <c r="CL23" s="66">
        <v>4</v>
      </c>
      <c r="CM23" s="38"/>
      <c r="CN23" s="38"/>
      <c r="CP23" s="37">
        <v>4</v>
      </c>
      <c r="CU23" s="54">
        <v>52</v>
      </c>
      <c r="CW23" s="38"/>
      <c r="CX23" s="38">
        <v>5</v>
      </c>
      <c r="CZ23" s="37">
        <v>5</v>
      </c>
      <c r="DE23" s="54">
        <v>47</v>
      </c>
      <c r="DF23" s="38"/>
      <c r="DG23" s="38"/>
      <c r="DH23" s="38"/>
      <c r="DO23" s="54">
        <v>42</v>
      </c>
      <c r="DQ23" s="38"/>
      <c r="DR23" s="38">
        <v>6</v>
      </c>
      <c r="DT23" s="37">
        <v>6</v>
      </c>
      <c r="DY23" s="54">
        <v>42</v>
      </c>
      <c r="DZ23" s="38"/>
      <c r="EA23" s="38"/>
      <c r="EB23" s="38">
        <v>2</v>
      </c>
      <c r="ED23" s="37">
        <f t="shared" si="4"/>
        <v>2</v>
      </c>
      <c r="EI23" s="54">
        <v>52</v>
      </c>
      <c r="EJ23" s="38"/>
      <c r="EK23" s="38"/>
      <c r="EL23" s="38">
        <v>8</v>
      </c>
      <c r="EN23" s="37">
        <f t="shared" si="9"/>
        <v>8</v>
      </c>
      <c r="ET23" s="54">
        <v>42</v>
      </c>
      <c r="EU23" s="38"/>
      <c r="EV23" s="38"/>
      <c r="EW23" s="38">
        <v>4</v>
      </c>
      <c r="EY23" s="37">
        <v>4</v>
      </c>
      <c r="EZ23" s="38"/>
      <c r="FD23" s="54">
        <v>42</v>
      </c>
      <c r="FE23" s="38"/>
      <c r="FF23" s="38"/>
      <c r="FG23" s="38"/>
      <c r="FO23" s="37">
        <v>47</v>
      </c>
      <c r="FP23" s="38"/>
      <c r="FQ23" s="38"/>
      <c r="FR23" s="38">
        <v>15</v>
      </c>
      <c r="FS23" s="38"/>
      <c r="FT23" s="65">
        <f t="shared" si="3"/>
        <v>15</v>
      </c>
      <c r="FX23" s="37">
        <v>47</v>
      </c>
      <c r="FY23" s="38"/>
      <c r="FZ23" s="38">
        <v>8</v>
      </c>
      <c r="GA23" s="38">
        <v>16</v>
      </c>
      <c r="GC23" s="37">
        <f t="shared" si="1"/>
        <v>24</v>
      </c>
      <c r="GH23" s="37">
        <v>47</v>
      </c>
      <c r="GI23" s="38"/>
      <c r="GJ23" s="38"/>
      <c r="GK23" s="38">
        <v>11</v>
      </c>
      <c r="GL23" s="38"/>
      <c r="GM23" s="38">
        <v>11</v>
      </c>
      <c r="GQ23" s="37">
        <v>47</v>
      </c>
      <c r="GS23" s="38"/>
      <c r="GT23" s="38"/>
      <c r="GU23" s="66">
        <v>5</v>
      </c>
      <c r="GW23" s="37">
        <f t="shared" si="0"/>
        <v>5</v>
      </c>
      <c r="HB23" s="37">
        <v>47</v>
      </c>
      <c r="HC23" s="38"/>
      <c r="HE23" s="38">
        <v>6</v>
      </c>
      <c r="HG23" s="37">
        <f t="shared" si="6"/>
        <v>6</v>
      </c>
      <c r="HM23" s="37">
        <v>42</v>
      </c>
      <c r="HN23" s="38"/>
      <c r="HO23" s="38"/>
      <c r="HP23" s="66">
        <v>27</v>
      </c>
      <c r="HR23" s="37">
        <f t="shared" si="10"/>
        <v>27</v>
      </c>
      <c r="HW23" s="38">
        <v>3</v>
      </c>
      <c r="HX23" s="37">
        <v>42</v>
      </c>
      <c r="HY23" s="38"/>
      <c r="HZ23" s="38"/>
      <c r="IA23" s="38">
        <v>3</v>
      </c>
      <c r="IC23" s="37">
        <f t="shared" si="11"/>
        <v>3</v>
      </c>
      <c r="II23" s="37">
        <v>42</v>
      </c>
      <c r="IJ23" s="38"/>
      <c r="IK23" s="38"/>
      <c r="IL23" s="38"/>
      <c r="IT23" s="37">
        <v>42</v>
      </c>
      <c r="IU23" s="38"/>
      <c r="IV23" s="38"/>
      <c r="IW23" s="38">
        <v>6</v>
      </c>
      <c r="IY23" s="37">
        <v>6</v>
      </c>
      <c r="JC23" s="37">
        <v>42</v>
      </c>
      <c r="JD23" s="38"/>
      <c r="JE23" s="38"/>
      <c r="JF23" s="38">
        <v>8</v>
      </c>
      <c r="JH23" s="37">
        <v>8</v>
      </c>
      <c r="JL23" s="37">
        <v>43</v>
      </c>
      <c r="JM23" s="38"/>
      <c r="JN23" s="38"/>
      <c r="JO23" s="38">
        <v>2</v>
      </c>
      <c r="JQ23" s="37">
        <v>2</v>
      </c>
      <c r="JU23" s="37">
        <v>42</v>
      </c>
      <c r="JV23" s="38"/>
      <c r="JW23" s="38"/>
      <c r="JX23" s="38">
        <v>3</v>
      </c>
      <c r="JZ23" s="37">
        <v>3</v>
      </c>
      <c r="KD23" s="54">
        <v>42</v>
      </c>
      <c r="KE23" s="38"/>
      <c r="KF23" s="38"/>
      <c r="KG23" s="139">
        <v>3</v>
      </c>
      <c r="KI23" s="37">
        <f t="shared" si="8"/>
        <v>3</v>
      </c>
      <c r="KM23" s="54">
        <v>42</v>
      </c>
      <c r="KN23" s="38"/>
      <c r="KO23" s="38"/>
      <c r="KP23" s="38"/>
      <c r="KV23" s="54">
        <v>42</v>
      </c>
      <c r="KW23" s="38"/>
      <c r="KX23" s="38"/>
      <c r="KY23" s="38">
        <v>1</v>
      </c>
      <c r="LA23" s="37">
        <f t="shared" si="14"/>
        <v>1</v>
      </c>
      <c r="LE23" s="54">
        <v>42</v>
      </c>
      <c r="LF23" s="38"/>
      <c r="LG23" s="38"/>
      <c r="LH23" s="38">
        <v>4</v>
      </c>
      <c r="LJ23" s="37">
        <f t="shared" si="7"/>
        <v>4</v>
      </c>
      <c r="LN23" s="54">
        <v>42</v>
      </c>
      <c r="LO23" s="38"/>
      <c r="LP23" s="38"/>
      <c r="LQ23" s="38"/>
      <c r="LW23" s="54">
        <v>42</v>
      </c>
      <c r="LX23" s="38"/>
      <c r="LY23" s="38"/>
      <c r="LZ23" s="156">
        <v>2</v>
      </c>
      <c r="MB23" s="37">
        <f t="shared" si="12"/>
        <v>2</v>
      </c>
      <c r="MF23" s="54"/>
      <c r="MG23" s="38"/>
      <c r="MH23" s="38"/>
      <c r="MI23" s="38"/>
      <c r="MO23" s="54"/>
      <c r="MP23" s="38"/>
      <c r="MQ23" s="38"/>
      <c r="MR23" s="38"/>
      <c r="MS23" s="38"/>
      <c r="MT23" s="38"/>
      <c r="MX23" s="54"/>
      <c r="MY23" s="38"/>
      <c r="MZ23" s="38"/>
      <c r="NA23" s="38"/>
      <c r="NG23" s="54"/>
      <c r="NH23" s="38"/>
      <c r="NI23" s="38"/>
      <c r="NJ23" s="38"/>
      <c r="NP23" s="54"/>
      <c r="NQ23" s="38"/>
      <c r="NR23" s="38"/>
      <c r="NS23" s="38"/>
      <c r="NY23" s="54"/>
      <c r="NZ23" s="38"/>
      <c r="OA23" s="38"/>
      <c r="OB23" s="65"/>
      <c r="OH23" s="54"/>
      <c r="OI23" s="38"/>
      <c r="OJ23" s="38"/>
      <c r="OK23" s="65"/>
      <c r="OQ23" s="54"/>
      <c r="OR23" s="38"/>
      <c r="OS23" s="38"/>
      <c r="OT23" s="65"/>
      <c r="OZ23" s="54"/>
      <c r="PA23" s="38"/>
      <c r="PB23" s="38"/>
      <c r="PC23" s="65"/>
      <c r="PI23" s="54"/>
      <c r="PJ23" s="38"/>
      <c r="PK23" s="38"/>
      <c r="PL23" s="38"/>
      <c r="PR23" s="54"/>
      <c r="PS23" s="38"/>
      <c r="PT23" s="38"/>
      <c r="PU23" s="38"/>
      <c r="QA23" s="54"/>
      <c r="QB23" s="38"/>
      <c r="QC23" s="38"/>
      <c r="QD23" s="38"/>
      <c r="QJ23" s="54"/>
      <c r="QK23" s="38"/>
      <c r="QL23" s="38"/>
      <c r="QM23" s="38"/>
      <c r="QS23" s="54"/>
      <c r="QT23" s="38"/>
      <c r="QU23" s="38"/>
      <c r="QV23" s="38"/>
      <c r="RB23" s="54"/>
      <c r="RC23" s="38"/>
      <c r="RD23" s="38"/>
      <c r="RE23" s="38"/>
      <c r="RK23" s="54"/>
      <c r="RL23" s="38"/>
      <c r="RM23" s="38"/>
      <c r="RN23" s="38"/>
      <c r="RT23" s="54"/>
      <c r="RU23" s="38"/>
      <c r="RV23" s="38"/>
      <c r="RW23" s="65"/>
      <c r="SC23" s="54"/>
      <c r="SD23" s="38"/>
      <c r="SE23" s="38"/>
      <c r="SF23" s="65"/>
      <c r="SL23" s="54"/>
      <c r="SO23" s="38"/>
      <c r="SU23" s="54"/>
      <c r="TD23" s="54"/>
      <c r="TE23" s="38"/>
      <c r="TF23" s="38"/>
      <c r="TG23" s="38"/>
      <c r="TM23" s="54"/>
      <c r="TN23" s="38"/>
      <c r="TO23" s="38"/>
      <c r="TP23" s="38"/>
      <c r="TV23" s="54"/>
      <c r="TY23" s="38"/>
      <c r="UF23" s="54"/>
      <c r="UG23" s="38"/>
      <c r="UH23" s="38"/>
      <c r="UI23" s="65"/>
      <c r="UO23" s="54"/>
      <c r="UR23" s="38"/>
      <c r="UX23" s="54"/>
      <c r="VG23" s="54"/>
      <c r="VH23" s="38"/>
      <c r="VI23" s="38"/>
      <c r="VJ23" s="38"/>
    </row>
    <row r="24" spans="1:582" x14ac:dyDescent="0.3">
      <c r="A24" s="54">
        <v>43</v>
      </c>
      <c r="B24" s="61"/>
      <c r="D24" s="38">
        <v>8</v>
      </c>
      <c r="F24" s="37">
        <v>8</v>
      </c>
      <c r="G24" s="40"/>
      <c r="H24" s="40"/>
      <c r="J24" s="54">
        <v>48</v>
      </c>
      <c r="K24" s="38"/>
      <c r="L24" s="38"/>
      <c r="M24" s="38">
        <v>3</v>
      </c>
      <c r="O24" s="37">
        <v>3</v>
      </c>
      <c r="S24" s="54">
        <v>53</v>
      </c>
      <c r="T24" s="38">
        <v>4</v>
      </c>
      <c r="U24" s="38"/>
      <c r="V24" s="38"/>
      <c r="X24" s="37">
        <v>4</v>
      </c>
      <c r="AB24" s="38">
        <v>7</v>
      </c>
      <c r="AC24" s="54">
        <v>43</v>
      </c>
      <c r="AF24" s="37">
        <v>1</v>
      </c>
      <c r="AH24" s="37">
        <v>1</v>
      </c>
      <c r="AM24" s="37">
        <v>43</v>
      </c>
      <c r="AN24" s="38"/>
      <c r="AO24" s="38"/>
      <c r="AP24" s="38">
        <v>2</v>
      </c>
      <c r="AQ24" s="38"/>
      <c r="AR24" s="38">
        <v>2</v>
      </c>
      <c r="AW24" s="54">
        <v>43</v>
      </c>
      <c r="AX24" s="38"/>
      <c r="AY24" s="38">
        <v>2</v>
      </c>
      <c r="AZ24" s="65">
        <v>8</v>
      </c>
      <c r="BB24" s="37">
        <f t="shared" si="13"/>
        <v>10</v>
      </c>
      <c r="BG24" s="54">
        <v>43</v>
      </c>
      <c r="BH24" s="38"/>
      <c r="BI24" s="38"/>
      <c r="BJ24" s="38">
        <v>13</v>
      </c>
      <c r="BL24" s="37">
        <f t="shared" ref="BL24:BL31" si="15">SUM(BJ24:BK24)</f>
        <v>13</v>
      </c>
      <c r="BP24" s="38"/>
      <c r="BQ24" s="37">
        <v>43</v>
      </c>
      <c r="BR24" s="38"/>
      <c r="BS24" s="38"/>
      <c r="BT24" s="66">
        <v>3</v>
      </c>
      <c r="BV24" s="37">
        <v>3</v>
      </c>
      <c r="CA24" s="37">
        <v>43</v>
      </c>
      <c r="CB24" s="38"/>
      <c r="CC24" s="38"/>
      <c r="CD24" s="38">
        <v>10</v>
      </c>
      <c r="CF24" s="37">
        <v>10</v>
      </c>
      <c r="CK24" s="54">
        <v>53</v>
      </c>
      <c r="CL24" s="66">
        <v>2</v>
      </c>
      <c r="CM24" s="38"/>
      <c r="CN24" s="38"/>
      <c r="CP24" s="37">
        <v>2</v>
      </c>
      <c r="CU24" s="54">
        <v>53</v>
      </c>
      <c r="CW24" s="38"/>
      <c r="CX24" s="38">
        <v>19</v>
      </c>
      <c r="CZ24" s="37">
        <v>19</v>
      </c>
      <c r="DE24" s="54">
        <v>48</v>
      </c>
      <c r="DF24" s="38"/>
      <c r="DG24" s="38"/>
      <c r="DH24" s="38">
        <v>6</v>
      </c>
      <c r="DJ24" s="37">
        <f t="shared" si="2"/>
        <v>6</v>
      </c>
      <c r="DO24" s="54">
        <v>43</v>
      </c>
      <c r="DQ24" s="38"/>
      <c r="DR24" s="38">
        <v>11</v>
      </c>
      <c r="DT24" s="37">
        <f t="shared" si="5"/>
        <v>11</v>
      </c>
      <c r="DY24" s="54">
        <v>43</v>
      </c>
      <c r="DZ24" s="38"/>
      <c r="EA24" s="38"/>
      <c r="EB24" s="38">
        <v>6</v>
      </c>
      <c r="ED24" s="37">
        <f t="shared" si="4"/>
        <v>6</v>
      </c>
      <c r="EI24" s="54">
        <v>53</v>
      </c>
      <c r="EJ24" s="38"/>
      <c r="EK24" s="38"/>
      <c r="EL24" s="38">
        <v>6</v>
      </c>
      <c r="EN24" s="37">
        <f t="shared" si="9"/>
        <v>6</v>
      </c>
      <c r="ET24" s="54">
        <v>43</v>
      </c>
      <c r="EU24" s="38"/>
      <c r="EV24" s="38"/>
      <c r="EW24" s="38">
        <v>11</v>
      </c>
      <c r="EY24" s="37">
        <v>11</v>
      </c>
      <c r="EZ24" s="38"/>
      <c r="FD24" s="54">
        <v>43</v>
      </c>
      <c r="FE24" s="38"/>
      <c r="FF24" s="38"/>
      <c r="FG24" s="38"/>
      <c r="FO24" s="37">
        <v>48</v>
      </c>
      <c r="FP24" s="38"/>
      <c r="FQ24" s="38"/>
      <c r="FR24" s="38">
        <v>22</v>
      </c>
      <c r="FS24" s="38"/>
      <c r="FT24" s="65">
        <f t="shared" si="3"/>
        <v>22</v>
      </c>
      <c r="FX24" s="37">
        <v>48</v>
      </c>
      <c r="FY24" s="38"/>
      <c r="FZ24" s="38">
        <v>5</v>
      </c>
      <c r="GA24" s="38">
        <v>17</v>
      </c>
      <c r="GC24" s="37">
        <f t="shared" si="1"/>
        <v>22</v>
      </c>
      <c r="GH24" s="37">
        <v>48</v>
      </c>
      <c r="GI24" s="38"/>
      <c r="GJ24" s="38"/>
      <c r="GK24" s="38">
        <v>11</v>
      </c>
      <c r="GL24" s="38"/>
      <c r="GM24" s="38">
        <v>11</v>
      </c>
      <c r="GQ24" s="37">
        <v>48</v>
      </c>
      <c r="GS24" s="38"/>
      <c r="GT24" s="38"/>
      <c r="GU24" s="66">
        <v>12</v>
      </c>
      <c r="GW24" s="37">
        <f t="shared" si="0"/>
        <v>12</v>
      </c>
      <c r="HB24" s="37">
        <v>48</v>
      </c>
      <c r="HC24" s="38"/>
      <c r="HE24" s="38">
        <v>5</v>
      </c>
      <c r="HG24" s="37">
        <f t="shared" si="6"/>
        <v>5</v>
      </c>
      <c r="HM24" s="37">
        <v>43</v>
      </c>
      <c r="HN24" s="38"/>
      <c r="HO24" s="38"/>
      <c r="HP24" s="66">
        <v>22</v>
      </c>
      <c r="HR24" s="37">
        <f t="shared" si="10"/>
        <v>22</v>
      </c>
      <c r="HX24" s="37">
        <v>43</v>
      </c>
      <c r="HY24" s="38"/>
      <c r="HZ24" s="38"/>
      <c r="IA24" s="38">
        <v>3</v>
      </c>
      <c r="IC24" s="37">
        <f t="shared" si="11"/>
        <v>3</v>
      </c>
      <c r="II24" s="37">
        <v>43</v>
      </c>
      <c r="IJ24" s="38"/>
      <c r="IK24" s="38"/>
      <c r="IL24" s="38">
        <v>4</v>
      </c>
      <c r="IN24" s="37">
        <v>4</v>
      </c>
      <c r="IT24" s="37">
        <v>43</v>
      </c>
      <c r="IU24" s="38"/>
      <c r="IV24" s="38"/>
      <c r="IW24" s="38">
        <v>4</v>
      </c>
      <c r="IY24" s="37">
        <v>4</v>
      </c>
      <c r="JC24" s="37">
        <v>43</v>
      </c>
      <c r="JD24" s="38"/>
      <c r="JE24" s="38"/>
      <c r="JF24" s="38">
        <v>10</v>
      </c>
      <c r="JH24" s="37">
        <v>10</v>
      </c>
      <c r="JL24" s="37">
        <v>44</v>
      </c>
      <c r="JM24" s="38"/>
      <c r="JN24" s="38"/>
      <c r="JO24" s="38">
        <v>1</v>
      </c>
      <c r="JQ24" s="37">
        <v>1</v>
      </c>
      <c r="JU24" s="37">
        <v>43</v>
      </c>
      <c r="JV24" s="38"/>
      <c r="JW24" s="38"/>
      <c r="JX24" s="38">
        <v>4</v>
      </c>
      <c r="JZ24" s="37">
        <v>4</v>
      </c>
      <c r="KD24" s="54">
        <v>43</v>
      </c>
      <c r="KE24" s="38"/>
      <c r="KF24" s="38"/>
      <c r="KG24" s="139">
        <v>12</v>
      </c>
      <c r="KI24" s="37">
        <f t="shared" si="8"/>
        <v>12</v>
      </c>
      <c r="KM24" s="54">
        <v>43</v>
      </c>
      <c r="KN24" s="38"/>
      <c r="KO24" s="38"/>
      <c r="KP24" s="38"/>
      <c r="KV24" s="54">
        <v>43</v>
      </c>
      <c r="KW24" s="38"/>
      <c r="KX24" s="38"/>
      <c r="KY24" s="38">
        <v>2</v>
      </c>
      <c r="LA24" s="37">
        <f t="shared" si="14"/>
        <v>2</v>
      </c>
      <c r="LE24" s="54">
        <v>43</v>
      </c>
      <c r="LF24" s="38"/>
      <c r="LG24" s="38"/>
      <c r="LH24" s="38">
        <v>8</v>
      </c>
      <c r="LJ24" s="37">
        <f t="shared" si="7"/>
        <v>8</v>
      </c>
      <c r="LN24" s="54">
        <v>43</v>
      </c>
      <c r="LO24" s="38"/>
      <c r="LP24" s="38"/>
      <c r="LQ24" s="38"/>
      <c r="LW24" s="54">
        <v>43</v>
      </c>
      <c r="LX24" s="38"/>
      <c r="LY24" s="156"/>
      <c r="LZ24" s="156">
        <v>3</v>
      </c>
      <c r="MB24" s="37">
        <f t="shared" si="12"/>
        <v>3</v>
      </c>
      <c r="MF24" s="54"/>
      <c r="MG24" s="38"/>
      <c r="MH24" s="38"/>
      <c r="MI24" s="38"/>
      <c r="MO24" s="54"/>
      <c r="MP24" s="38"/>
      <c r="MQ24" s="38"/>
      <c r="MR24" s="38"/>
      <c r="MS24" s="38"/>
      <c r="MT24" s="38"/>
      <c r="MX24" s="54"/>
      <c r="MY24" s="38"/>
      <c r="MZ24" s="38"/>
      <c r="NA24" s="38"/>
      <c r="NG24" s="54"/>
      <c r="NH24" s="38"/>
      <c r="NI24" s="38"/>
      <c r="NJ24" s="38"/>
      <c r="NP24" s="54"/>
      <c r="NQ24" s="38"/>
      <c r="NR24" s="38"/>
      <c r="NS24" s="38"/>
      <c r="NY24" s="54"/>
      <c r="NZ24" s="38"/>
      <c r="OA24" s="38"/>
      <c r="OB24" s="65"/>
      <c r="OH24" s="54"/>
      <c r="OI24" s="38"/>
      <c r="OJ24" s="38"/>
      <c r="OK24" s="65"/>
      <c r="OQ24" s="54"/>
      <c r="OR24" s="38"/>
      <c r="OS24" s="38"/>
      <c r="OT24" s="65"/>
      <c r="OZ24" s="54"/>
      <c r="PA24" s="38"/>
      <c r="PB24" s="38"/>
      <c r="PC24" s="65"/>
      <c r="PI24" s="54"/>
      <c r="PJ24" s="38"/>
      <c r="PK24" s="38"/>
      <c r="PL24" s="38"/>
      <c r="PR24" s="54"/>
      <c r="PS24" s="38"/>
      <c r="PT24" s="38"/>
      <c r="PU24" s="38"/>
      <c r="QA24" s="54"/>
      <c r="QB24" s="38"/>
      <c r="QC24" s="38"/>
      <c r="QD24" s="38"/>
      <c r="QJ24" s="54"/>
      <c r="QK24" s="38"/>
      <c r="QL24" s="38"/>
      <c r="QM24" s="38"/>
      <c r="QS24" s="54"/>
      <c r="QT24" s="38"/>
      <c r="QU24" s="38"/>
      <c r="QV24" s="38"/>
      <c r="RB24" s="54"/>
      <c r="RC24" s="38"/>
      <c r="RD24" s="38"/>
      <c r="RE24" s="65"/>
      <c r="RK24" s="54"/>
      <c r="RL24" s="38"/>
      <c r="RM24" s="38"/>
      <c r="RN24" s="65"/>
      <c r="RT24" s="54"/>
      <c r="RU24" s="38"/>
      <c r="RV24" s="38"/>
      <c r="RW24" s="38"/>
      <c r="SC24" s="54"/>
      <c r="SD24" s="38"/>
      <c r="SE24" s="38"/>
      <c r="SF24" s="65"/>
      <c r="SL24" s="54"/>
      <c r="SO24" s="38"/>
      <c r="SU24" s="54"/>
      <c r="TD24" s="54"/>
      <c r="TE24" s="38"/>
      <c r="TF24" s="38"/>
      <c r="TG24" s="38"/>
      <c r="TM24" s="54"/>
      <c r="TN24" s="38"/>
      <c r="TO24" s="38"/>
      <c r="TP24" s="65"/>
      <c r="TV24" s="54"/>
      <c r="TY24" s="38"/>
      <c r="UF24" s="54"/>
      <c r="UG24" s="38"/>
      <c r="UH24" s="38"/>
      <c r="UI24" s="65"/>
      <c r="UO24" s="54"/>
      <c r="UR24" s="38"/>
      <c r="UX24" s="54"/>
      <c r="VG24" s="54"/>
      <c r="VH24" s="38"/>
      <c r="VI24" s="38"/>
      <c r="VJ24" s="38"/>
    </row>
    <row r="25" spans="1:582" x14ac:dyDescent="0.3">
      <c r="A25" s="54">
        <v>44</v>
      </c>
      <c r="B25" s="61"/>
      <c r="D25" s="38">
        <v>7</v>
      </c>
      <c r="F25" s="37">
        <v>7</v>
      </c>
      <c r="G25" s="40"/>
      <c r="H25" s="40"/>
      <c r="J25" s="54">
        <v>49</v>
      </c>
      <c r="K25" s="38"/>
      <c r="L25" s="38"/>
      <c r="M25" s="38">
        <v>7</v>
      </c>
      <c r="O25" s="37">
        <v>7</v>
      </c>
      <c r="S25" s="54">
        <v>54</v>
      </c>
      <c r="T25" s="38">
        <v>3</v>
      </c>
      <c r="U25" s="38"/>
      <c r="V25" s="38"/>
      <c r="X25" s="37">
        <v>3</v>
      </c>
      <c r="AB25" s="38">
        <v>6</v>
      </c>
      <c r="AC25" s="54">
        <v>44</v>
      </c>
      <c r="AF25" s="37">
        <v>3</v>
      </c>
      <c r="AH25" s="37">
        <v>3</v>
      </c>
      <c r="AM25" s="37">
        <v>44</v>
      </c>
      <c r="AN25" s="38"/>
      <c r="AO25" s="38"/>
      <c r="AP25" s="38">
        <v>6</v>
      </c>
      <c r="AQ25" s="38"/>
      <c r="AR25" s="38">
        <v>6</v>
      </c>
      <c r="AW25" s="54">
        <v>44</v>
      </c>
      <c r="AX25" s="38"/>
      <c r="AY25" s="38">
        <v>1</v>
      </c>
      <c r="AZ25" s="38">
        <v>6</v>
      </c>
      <c r="BB25" s="37">
        <f t="shared" si="13"/>
        <v>7</v>
      </c>
      <c r="BG25" s="54">
        <v>44</v>
      </c>
      <c r="BH25" s="38"/>
      <c r="BI25" s="38"/>
      <c r="BJ25" s="65">
        <v>12</v>
      </c>
      <c r="BL25" s="37">
        <f t="shared" si="15"/>
        <v>12</v>
      </c>
      <c r="BQ25" s="37">
        <v>44</v>
      </c>
      <c r="BR25" s="38"/>
      <c r="BS25" s="38"/>
      <c r="BT25" s="66">
        <v>6</v>
      </c>
      <c r="BV25" s="37">
        <v>6</v>
      </c>
      <c r="CA25" s="37">
        <v>44</v>
      </c>
      <c r="CB25" s="38"/>
      <c r="CC25" s="38"/>
      <c r="CD25" s="38">
        <v>6</v>
      </c>
      <c r="CF25" s="37">
        <v>6</v>
      </c>
      <c r="CK25" s="54">
        <v>54</v>
      </c>
      <c r="CL25" s="66">
        <v>5</v>
      </c>
      <c r="CM25" s="38"/>
      <c r="CN25" s="38"/>
      <c r="CP25" s="37">
        <v>5</v>
      </c>
      <c r="CU25" s="54">
        <v>54</v>
      </c>
      <c r="CW25" s="38"/>
      <c r="CX25" s="38">
        <v>2</v>
      </c>
      <c r="CZ25" s="37">
        <v>2</v>
      </c>
      <c r="DE25" s="54">
        <v>49</v>
      </c>
      <c r="DF25" s="38"/>
      <c r="DG25" s="38"/>
      <c r="DH25" s="65">
        <v>8</v>
      </c>
      <c r="DJ25" s="37">
        <f t="shared" si="2"/>
        <v>8</v>
      </c>
      <c r="DO25" s="54">
        <v>44</v>
      </c>
      <c r="DQ25" s="38"/>
      <c r="DR25" s="38">
        <v>9</v>
      </c>
      <c r="DT25" s="37">
        <f t="shared" si="5"/>
        <v>9</v>
      </c>
      <c r="DY25" s="54">
        <v>44</v>
      </c>
      <c r="DZ25" s="38"/>
      <c r="EA25" s="38"/>
      <c r="EB25" s="38">
        <v>2</v>
      </c>
      <c r="ED25" s="37">
        <f t="shared" si="4"/>
        <v>2</v>
      </c>
      <c r="EI25" s="54">
        <v>54</v>
      </c>
      <c r="EJ25" s="38"/>
      <c r="EK25" s="38"/>
      <c r="EL25" s="38">
        <v>6</v>
      </c>
      <c r="EN25" s="37">
        <f t="shared" si="9"/>
        <v>6</v>
      </c>
      <c r="ET25" s="54">
        <v>44</v>
      </c>
      <c r="EU25" s="38"/>
      <c r="EV25" s="38"/>
      <c r="EW25" s="38">
        <v>6</v>
      </c>
      <c r="EY25" s="37">
        <v>6</v>
      </c>
      <c r="EZ25" s="38"/>
      <c r="FD25" s="54">
        <v>44</v>
      </c>
      <c r="FE25" s="38"/>
      <c r="FF25" s="38"/>
      <c r="FG25" s="38"/>
      <c r="FO25" s="37">
        <v>49</v>
      </c>
      <c r="FP25" s="38"/>
      <c r="FQ25" s="38"/>
      <c r="FR25" s="38">
        <v>10</v>
      </c>
      <c r="FS25" s="38"/>
      <c r="FT25" s="65">
        <f t="shared" si="3"/>
        <v>10</v>
      </c>
      <c r="FX25" s="37">
        <v>49</v>
      </c>
      <c r="FY25" s="38"/>
      <c r="FZ25" s="38">
        <v>8</v>
      </c>
      <c r="GA25" s="38">
        <v>14</v>
      </c>
      <c r="GC25" s="37">
        <f t="shared" si="1"/>
        <v>22</v>
      </c>
      <c r="GH25" s="37">
        <v>49</v>
      </c>
      <c r="GI25" s="38"/>
      <c r="GJ25" s="38"/>
      <c r="GK25" s="38">
        <v>12</v>
      </c>
      <c r="GL25" s="38"/>
      <c r="GM25" s="38">
        <f t="shared" ref="GM25:GM29" si="16">SUM(GI25:GL25)</f>
        <v>12</v>
      </c>
      <c r="GQ25" s="37">
        <v>49</v>
      </c>
      <c r="GS25" s="38"/>
      <c r="GT25" s="38"/>
      <c r="GU25" s="66">
        <v>16</v>
      </c>
      <c r="GW25" s="37">
        <f t="shared" si="0"/>
        <v>16</v>
      </c>
      <c r="HB25" s="37">
        <v>49</v>
      </c>
      <c r="HC25" s="38"/>
      <c r="HE25" s="38">
        <v>6</v>
      </c>
      <c r="HG25" s="37">
        <f t="shared" si="6"/>
        <v>6</v>
      </c>
      <c r="HM25" s="37">
        <v>44</v>
      </c>
      <c r="HN25" s="38"/>
      <c r="HO25" s="38"/>
      <c r="HP25" s="66">
        <v>25</v>
      </c>
      <c r="HR25" s="37">
        <f t="shared" si="10"/>
        <v>25</v>
      </c>
      <c r="HW25" s="37">
        <v>44</v>
      </c>
      <c r="HX25" s="37">
        <v>44</v>
      </c>
      <c r="HY25" s="38"/>
      <c r="HZ25" s="38"/>
      <c r="IA25" s="38">
        <v>3</v>
      </c>
      <c r="IC25" s="37">
        <f t="shared" si="11"/>
        <v>3</v>
      </c>
      <c r="II25" s="37">
        <v>44</v>
      </c>
      <c r="IJ25" s="38"/>
      <c r="IK25" s="38"/>
      <c r="IL25" s="38">
        <v>6</v>
      </c>
      <c r="IN25" s="37">
        <v>6</v>
      </c>
      <c r="IT25" s="37">
        <v>44</v>
      </c>
      <c r="IU25" s="38"/>
      <c r="IV25" s="38"/>
      <c r="IW25" s="38">
        <v>2</v>
      </c>
      <c r="IY25" s="37">
        <v>2</v>
      </c>
      <c r="JC25" s="37">
        <v>44</v>
      </c>
      <c r="JD25" s="38"/>
      <c r="JE25" s="38"/>
      <c r="JF25" s="38">
        <v>26</v>
      </c>
      <c r="JH25" s="37">
        <v>26</v>
      </c>
      <c r="JL25" s="37">
        <v>45</v>
      </c>
      <c r="JM25" s="38"/>
      <c r="JN25" s="38"/>
      <c r="JO25" s="38">
        <v>3</v>
      </c>
      <c r="JQ25" s="37">
        <v>3</v>
      </c>
      <c r="JU25" s="37">
        <v>44</v>
      </c>
      <c r="JV25" s="38"/>
      <c r="JW25" s="38"/>
      <c r="JX25" s="38">
        <v>3</v>
      </c>
      <c r="JZ25" s="37">
        <v>3</v>
      </c>
      <c r="KD25" s="54">
        <v>44</v>
      </c>
      <c r="KE25" s="38"/>
      <c r="KF25" s="38"/>
      <c r="KG25" s="139">
        <v>9</v>
      </c>
      <c r="KI25" s="37">
        <f t="shared" si="8"/>
        <v>9</v>
      </c>
      <c r="KM25" s="54">
        <v>44</v>
      </c>
      <c r="KN25" s="38"/>
      <c r="KO25" s="38"/>
      <c r="KP25" s="38"/>
      <c r="KV25" s="54">
        <v>44</v>
      </c>
      <c r="KW25" s="38"/>
      <c r="KX25" s="38"/>
      <c r="KY25" s="38">
        <v>5</v>
      </c>
      <c r="LA25" s="37">
        <f t="shared" si="14"/>
        <v>5</v>
      </c>
      <c r="LE25" s="54">
        <v>44</v>
      </c>
      <c r="LF25" s="38"/>
      <c r="LG25" s="38"/>
      <c r="LH25" s="38">
        <v>6</v>
      </c>
      <c r="LJ25" s="37">
        <f t="shared" si="7"/>
        <v>6</v>
      </c>
      <c r="LN25" s="54">
        <v>44</v>
      </c>
      <c r="LO25" s="38"/>
      <c r="LP25" s="38"/>
      <c r="LQ25" s="38"/>
      <c r="LW25" s="54">
        <v>44</v>
      </c>
      <c r="LY25" s="156"/>
      <c r="LZ25" s="156">
        <v>5</v>
      </c>
      <c r="MB25" s="37">
        <f t="shared" si="12"/>
        <v>5</v>
      </c>
      <c r="MF25" s="54"/>
      <c r="MG25" s="38"/>
      <c r="MH25" s="38"/>
      <c r="MI25" s="38"/>
      <c r="MO25" s="54"/>
      <c r="MP25" s="38"/>
      <c r="MQ25" s="38"/>
      <c r="MR25" s="38"/>
      <c r="MS25" s="38"/>
      <c r="MT25" s="38"/>
      <c r="MX25" s="54"/>
      <c r="MY25" s="38"/>
      <c r="MZ25" s="38"/>
      <c r="NA25" s="38"/>
      <c r="NG25" s="54"/>
      <c r="NH25" s="38"/>
      <c r="NI25" s="38"/>
      <c r="NJ25" s="38"/>
      <c r="NP25" s="54"/>
      <c r="NQ25" s="38"/>
      <c r="NR25" s="38"/>
      <c r="NS25" s="38"/>
      <c r="NY25" s="54"/>
      <c r="NZ25" s="38"/>
      <c r="OA25" s="38"/>
      <c r="OB25" s="38"/>
      <c r="OH25" s="54"/>
      <c r="OI25" s="38"/>
      <c r="OJ25" s="38"/>
      <c r="OK25" s="65"/>
      <c r="OQ25" s="54"/>
      <c r="OR25" s="38"/>
      <c r="OS25" s="38"/>
      <c r="OT25" s="65"/>
      <c r="OZ25" s="54"/>
      <c r="PA25" s="38"/>
      <c r="PB25" s="38"/>
      <c r="PC25" s="38"/>
      <c r="PI25" s="54"/>
      <c r="PJ25" s="38"/>
      <c r="PK25" s="38"/>
      <c r="PL25" s="65"/>
      <c r="PR25" s="54"/>
      <c r="PS25" s="38"/>
      <c r="PT25" s="38"/>
      <c r="PU25" s="38"/>
      <c r="QA25" s="54"/>
      <c r="QB25" s="38"/>
      <c r="QC25" s="38"/>
      <c r="QD25" s="38"/>
      <c r="QJ25" s="54"/>
      <c r="QK25" s="38"/>
      <c r="QL25" s="38"/>
      <c r="QM25" s="38"/>
      <c r="QS25" s="54"/>
      <c r="QT25" s="38"/>
      <c r="QU25" s="38"/>
      <c r="QV25" s="38"/>
      <c r="RB25" s="54"/>
      <c r="RC25" s="38"/>
      <c r="RD25" s="38"/>
      <c r="RE25" s="65"/>
      <c r="RK25" s="54"/>
      <c r="RL25" s="38"/>
      <c r="RM25" s="38"/>
      <c r="RN25" s="38"/>
      <c r="RT25" s="54"/>
      <c r="RU25" s="38"/>
      <c r="RV25" s="38"/>
      <c r="RW25" s="38"/>
      <c r="SC25" s="54"/>
      <c r="SD25" s="38"/>
      <c r="SE25" s="38"/>
      <c r="SF25" s="65"/>
      <c r="SL25" s="54"/>
      <c r="SO25" s="38"/>
      <c r="SU25" s="54"/>
      <c r="TD25" s="54"/>
      <c r="TE25" s="38"/>
      <c r="TF25" s="38"/>
      <c r="TG25" s="65"/>
      <c r="TM25" s="54"/>
      <c r="TN25" s="38"/>
      <c r="TO25" s="38"/>
      <c r="TP25" s="65"/>
      <c r="TV25" s="54"/>
      <c r="TY25" s="38"/>
      <c r="UF25" s="54"/>
      <c r="UG25" s="38"/>
      <c r="UH25" s="38"/>
      <c r="UI25" s="65"/>
      <c r="UO25" s="54"/>
      <c r="UR25" s="38"/>
      <c r="UX25" s="54"/>
      <c r="VG25" s="54"/>
      <c r="VH25" s="38"/>
      <c r="VI25" s="38"/>
      <c r="VJ25" s="38"/>
    </row>
    <row r="26" spans="1:582" x14ac:dyDescent="0.3">
      <c r="A26" s="54">
        <v>45</v>
      </c>
      <c r="B26" s="61"/>
      <c r="D26" s="38">
        <v>9</v>
      </c>
      <c r="F26" s="37">
        <v>9</v>
      </c>
      <c r="G26" s="40"/>
      <c r="H26" s="40"/>
      <c r="J26" s="54">
        <v>50</v>
      </c>
      <c r="K26" s="38"/>
      <c r="L26" s="38"/>
      <c r="M26" s="38">
        <v>2</v>
      </c>
      <c r="O26" s="37">
        <v>2</v>
      </c>
      <c r="S26" s="54">
        <v>55</v>
      </c>
      <c r="T26" s="38"/>
      <c r="U26" s="38"/>
      <c r="V26" s="65"/>
      <c r="AB26" s="38">
        <v>6</v>
      </c>
      <c r="AC26" s="54">
        <v>45</v>
      </c>
      <c r="AF26" s="37">
        <v>5</v>
      </c>
      <c r="AH26" s="37">
        <v>5</v>
      </c>
      <c r="AM26" s="37">
        <v>45</v>
      </c>
      <c r="AN26" s="38"/>
      <c r="AO26" s="38"/>
      <c r="AP26" s="38">
        <v>3</v>
      </c>
      <c r="AQ26" s="38"/>
      <c r="AR26" s="38">
        <v>3</v>
      </c>
      <c r="AW26" s="54">
        <v>45</v>
      </c>
      <c r="AX26" s="38"/>
      <c r="AY26" s="38">
        <v>3</v>
      </c>
      <c r="AZ26" s="65">
        <v>9</v>
      </c>
      <c r="BB26" s="37">
        <f t="shared" si="13"/>
        <v>12</v>
      </c>
      <c r="BG26" s="54">
        <v>45</v>
      </c>
      <c r="BH26" s="38"/>
      <c r="BI26" s="38"/>
      <c r="BJ26" s="65">
        <v>16</v>
      </c>
      <c r="BL26" s="37">
        <f t="shared" si="15"/>
        <v>16</v>
      </c>
      <c r="BQ26" s="37">
        <v>45</v>
      </c>
      <c r="BR26" s="38"/>
      <c r="BS26" s="38"/>
      <c r="BT26" s="66">
        <v>5</v>
      </c>
      <c r="BV26" s="37">
        <v>5</v>
      </c>
      <c r="CA26" s="37">
        <v>45</v>
      </c>
      <c r="CB26" s="38"/>
      <c r="CC26" s="38"/>
      <c r="CD26" s="38">
        <v>22</v>
      </c>
      <c r="CF26" s="37">
        <v>22</v>
      </c>
      <c r="CK26" s="54">
        <v>55</v>
      </c>
      <c r="CL26" s="66">
        <v>3</v>
      </c>
      <c r="CM26" s="38"/>
      <c r="CN26" s="38"/>
      <c r="CP26" s="37">
        <v>3</v>
      </c>
      <c r="CU26" s="54">
        <v>55</v>
      </c>
      <c r="CW26" s="38"/>
      <c r="CX26" s="38">
        <v>3</v>
      </c>
      <c r="CZ26" s="37">
        <v>3</v>
      </c>
      <c r="DE26" s="54">
        <v>50</v>
      </c>
      <c r="DF26" s="38"/>
      <c r="DG26" s="38"/>
      <c r="DH26" s="65">
        <v>4</v>
      </c>
      <c r="DJ26" s="37">
        <f t="shared" si="2"/>
        <v>4</v>
      </c>
      <c r="DO26" s="54">
        <v>45</v>
      </c>
      <c r="DQ26" s="38"/>
      <c r="DR26" s="38">
        <v>14</v>
      </c>
      <c r="DT26" s="37">
        <f t="shared" si="5"/>
        <v>14</v>
      </c>
      <c r="DY26" s="54">
        <v>45</v>
      </c>
      <c r="DZ26" s="38"/>
      <c r="EA26" s="38"/>
      <c r="EB26" s="38">
        <v>6</v>
      </c>
      <c r="ED26" s="37">
        <f t="shared" si="4"/>
        <v>6</v>
      </c>
      <c r="EI26" s="54">
        <v>55</v>
      </c>
      <c r="EJ26" s="38"/>
      <c r="EK26" s="38"/>
      <c r="EL26" s="38">
        <v>11</v>
      </c>
      <c r="EN26" s="37">
        <f t="shared" si="9"/>
        <v>11</v>
      </c>
      <c r="ET26" s="54">
        <v>45</v>
      </c>
      <c r="EU26" s="38"/>
      <c r="EV26" s="38"/>
      <c r="EW26" s="38">
        <v>12</v>
      </c>
      <c r="EY26" s="37">
        <v>12</v>
      </c>
      <c r="EZ26" s="38"/>
      <c r="FD26" s="54">
        <v>45</v>
      </c>
      <c r="FE26" s="38"/>
      <c r="FF26" s="38"/>
      <c r="FG26" s="38"/>
      <c r="FO26" s="37">
        <v>50</v>
      </c>
      <c r="FP26" s="38"/>
      <c r="FQ26" s="38"/>
      <c r="FR26" s="38">
        <v>14</v>
      </c>
      <c r="FS26" s="38"/>
      <c r="FT26" s="65">
        <f t="shared" si="3"/>
        <v>14</v>
      </c>
      <c r="FX26" s="37">
        <v>50</v>
      </c>
      <c r="FY26" s="38"/>
      <c r="FZ26" s="38">
        <v>6</v>
      </c>
      <c r="GA26" s="38">
        <v>14</v>
      </c>
      <c r="GC26" s="37">
        <f t="shared" si="1"/>
        <v>20</v>
      </c>
      <c r="GH26" s="37">
        <v>50</v>
      </c>
      <c r="GI26" s="38"/>
      <c r="GJ26" s="38"/>
      <c r="GK26" s="38">
        <v>9</v>
      </c>
      <c r="GL26" s="38"/>
      <c r="GM26" s="38">
        <f t="shared" si="16"/>
        <v>9</v>
      </c>
      <c r="GQ26" s="37">
        <v>50</v>
      </c>
      <c r="GS26" s="38"/>
      <c r="GT26" s="38"/>
      <c r="GU26" s="66">
        <v>19</v>
      </c>
      <c r="GW26" s="37">
        <f t="shared" si="0"/>
        <v>19</v>
      </c>
      <c r="HB26" s="37">
        <v>50</v>
      </c>
      <c r="HC26" s="38"/>
      <c r="HE26" s="38">
        <v>22</v>
      </c>
      <c r="HG26" s="37">
        <f t="shared" si="6"/>
        <v>22</v>
      </c>
      <c r="HM26" s="37">
        <v>45</v>
      </c>
      <c r="HN26" s="38"/>
      <c r="HO26" s="38"/>
      <c r="HP26" s="66">
        <v>12</v>
      </c>
      <c r="HR26" s="37">
        <f t="shared" si="10"/>
        <v>12</v>
      </c>
      <c r="HW26" s="37">
        <v>45</v>
      </c>
      <c r="HX26" s="37">
        <v>45</v>
      </c>
      <c r="HY26" s="38"/>
      <c r="HZ26" s="38"/>
      <c r="IA26" s="38">
        <v>4</v>
      </c>
      <c r="IC26" s="37">
        <f t="shared" si="11"/>
        <v>4</v>
      </c>
      <c r="II26" s="37">
        <v>45</v>
      </c>
      <c r="IJ26" s="38"/>
      <c r="IK26" s="38"/>
      <c r="IL26" s="38">
        <v>6</v>
      </c>
      <c r="IN26" s="37">
        <v>6</v>
      </c>
      <c r="IT26" s="37">
        <v>45</v>
      </c>
      <c r="IU26" s="38"/>
      <c r="IV26" s="38"/>
      <c r="IW26" s="38">
        <v>3</v>
      </c>
      <c r="IY26" s="37">
        <v>3</v>
      </c>
      <c r="JC26" s="37">
        <v>45</v>
      </c>
      <c r="JD26" s="38"/>
      <c r="JE26" s="38"/>
      <c r="JF26" s="38">
        <v>17</v>
      </c>
      <c r="JH26" s="37">
        <v>17</v>
      </c>
      <c r="JL26" s="37">
        <v>46</v>
      </c>
      <c r="JM26" s="38"/>
      <c r="JN26" s="38"/>
      <c r="JO26" s="38">
        <v>2</v>
      </c>
      <c r="JQ26" s="37">
        <v>2</v>
      </c>
      <c r="JU26" s="37">
        <v>45</v>
      </c>
      <c r="JV26" s="38"/>
      <c r="JW26" s="38"/>
      <c r="JX26" s="38">
        <v>2</v>
      </c>
      <c r="JZ26" s="37">
        <v>2</v>
      </c>
      <c r="KD26" s="54">
        <v>45</v>
      </c>
      <c r="KE26" s="38"/>
      <c r="KF26" s="38"/>
      <c r="KG26" s="139">
        <v>10</v>
      </c>
      <c r="KI26" s="37">
        <f t="shared" si="8"/>
        <v>10</v>
      </c>
      <c r="KM26" s="54">
        <v>45</v>
      </c>
      <c r="KN26" s="38"/>
      <c r="KO26" s="38"/>
      <c r="KP26" s="38"/>
      <c r="KV26" s="54">
        <v>45</v>
      </c>
      <c r="KW26" s="38"/>
      <c r="KX26" s="38"/>
      <c r="KY26" s="38">
        <v>10</v>
      </c>
      <c r="LA26" s="37">
        <f t="shared" si="14"/>
        <v>10</v>
      </c>
      <c r="LE26" s="54">
        <v>45</v>
      </c>
      <c r="LF26" s="38"/>
      <c r="LG26" s="38"/>
      <c r="LH26" s="38">
        <v>32</v>
      </c>
      <c r="LJ26" s="37">
        <f t="shared" si="7"/>
        <v>32</v>
      </c>
      <c r="LN26" s="54">
        <v>45</v>
      </c>
      <c r="LO26" s="38"/>
      <c r="LP26" s="38"/>
      <c r="LQ26" s="38"/>
      <c r="LW26" s="54">
        <v>45</v>
      </c>
      <c r="LY26" s="156"/>
      <c r="LZ26" s="156">
        <v>6</v>
      </c>
      <c r="MB26" s="37">
        <f t="shared" si="12"/>
        <v>6</v>
      </c>
      <c r="MF26" s="54"/>
      <c r="MG26" s="38"/>
      <c r="MH26" s="38"/>
      <c r="MI26" s="38"/>
      <c r="MO26" s="54"/>
      <c r="MP26" s="38"/>
      <c r="MQ26" s="38"/>
      <c r="MR26" s="38"/>
      <c r="MS26" s="38"/>
      <c r="MT26" s="38"/>
      <c r="MX26" s="54"/>
      <c r="MY26" s="38"/>
      <c r="MZ26" s="38"/>
      <c r="NA26" s="65"/>
      <c r="NG26" s="54"/>
      <c r="NH26" s="38"/>
      <c r="NI26" s="38"/>
      <c r="NJ26" s="38"/>
      <c r="NP26" s="54"/>
      <c r="NQ26" s="38"/>
      <c r="NR26" s="38"/>
      <c r="NS26" s="38"/>
      <c r="NY26" s="54"/>
      <c r="NZ26" s="38"/>
      <c r="OA26" s="38"/>
      <c r="OB26" s="65"/>
      <c r="OH26" s="54"/>
      <c r="OI26" s="38"/>
      <c r="OJ26" s="38"/>
      <c r="OK26" s="65"/>
      <c r="OQ26" s="54"/>
      <c r="OR26" s="38"/>
      <c r="OS26" s="38"/>
      <c r="OT26" s="65"/>
      <c r="OZ26" s="54"/>
      <c r="PA26" s="38"/>
      <c r="PB26" s="38"/>
      <c r="PC26" s="65"/>
      <c r="PI26" s="54"/>
      <c r="PJ26" s="38"/>
      <c r="PK26" s="38"/>
      <c r="PL26" s="38"/>
      <c r="PR26" s="54"/>
      <c r="PS26" s="38"/>
      <c r="PT26" s="38"/>
      <c r="PU26" s="38"/>
      <c r="QA26" s="54"/>
      <c r="QB26" s="38"/>
      <c r="QC26" s="38"/>
      <c r="QD26" s="38"/>
      <c r="QJ26" s="54"/>
      <c r="QK26" s="38"/>
      <c r="QL26" s="38"/>
      <c r="QM26" s="38"/>
      <c r="QS26" s="54"/>
      <c r="QT26" s="38"/>
      <c r="QU26" s="38"/>
      <c r="QV26" s="38"/>
      <c r="RB26" s="54"/>
      <c r="RC26" s="38"/>
      <c r="RD26" s="38"/>
      <c r="RE26" s="65"/>
      <c r="RK26" s="54"/>
      <c r="RL26" s="38"/>
      <c r="RM26" s="38"/>
      <c r="RN26" s="38"/>
      <c r="RT26" s="54"/>
      <c r="RU26" s="38"/>
      <c r="RV26" s="38"/>
      <c r="RW26" s="38"/>
      <c r="SC26" s="54"/>
      <c r="SD26" s="38"/>
      <c r="SE26" s="38"/>
      <c r="SF26" s="65"/>
      <c r="SL26" s="54"/>
      <c r="SO26" s="38"/>
      <c r="SU26" s="54"/>
      <c r="TD26" s="54"/>
      <c r="TE26" s="38"/>
      <c r="TF26" s="38"/>
      <c r="TG26" s="65"/>
      <c r="TM26" s="54"/>
      <c r="TN26" s="38"/>
      <c r="TO26" s="38"/>
      <c r="TP26" s="65"/>
      <c r="TV26" s="54"/>
      <c r="TY26" s="38"/>
      <c r="UF26" s="54"/>
      <c r="UG26" s="38"/>
      <c r="UH26" s="38"/>
      <c r="UI26" s="65"/>
      <c r="UO26" s="54"/>
      <c r="UR26" s="38"/>
      <c r="UX26" s="54"/>
      <c r="VG26" s="54"/>
      <c r="VH26" s="38"/>
      <c r="VI26" s="38"/>
      <c r="VJ26" s="38"/>
    </row>
    <row r="27" spans="1:582" x14ac:dyDescent="0.3">
      <c r="A27" s="54">
        <v>46</v>
      </c>
      <c r="B27" s="65"/>
      <c r="D27" s="38">
        <v>11</v>
      </c>
      <c r="F27" s="37">
        <v>11</v>
      </c>
      <c r="G27" s="40"/>
      <c r="H27" s="40"/>
      <c r="J27" s="54">
        <v>51</v>
      </c>
      <c r="K27" s="38"/>
      <c r="L27" s="38"/>
      <c r="M27" s="38">
        <v>5</v>
      </c>
      <c r="O27" s="37">
        <v>5</v>
      </c>
      <c r="S27" s="54">
        <v>56</v>
      </c>
      <c r="T27" s="38">
        <v>5</v>
      </c>
      <c r="U27" s="38"/>
      <c r="V27" s="38"/>
      <c r="X27" s="37">
        <v>5</v>
      </c>
      <c r="AC27" s="54">
        <v>46</v>
      </c>
      <c r="AF27" s="37">
        <v>3</v>
      </c>
      <c r="AH27" s="37">
        <v>3</v>
      </c>
      <c r="AM27" s="37">
        <v>46</v>
      </c>
      <c r="AN27" s="38"/>
      <c r="AO27" s="38"/>
      <c r="AP27" s="38">
        <v>7</v>
      </c>
      <c r="AQ27" s="38"/>
      <c r="AR27" s="38">
        <v>7</v>
      </c>
      <c r="AW27" s="54">
        <v>46</v>
      </c>
      <c r="AX27" s="38"/>
      <c r="AY27" s="38">
        <v>2</v>
      </c>
      <c r="AZ27" s="65">
        <v>1</v>
      </c>
      <c r="BB27" s="37">
        <f t="shared" si="13"/>
        <v>3</v>
      </c>
      <c r="BG27" s="54">
        <v>46</v>
      </c>
      <c r="BH27" s="38"/>
      <c r="BI27" s="38"/>
      <c r="BJ27" s="65">
        <v>12</v>
      </c>
      <c r="BL27" s="37">
        <f t="shared" si="15"/>
        <v>12</v>
      </c>
      <c r="BP27" s="38"/>
      <c r="BQ27" s="37">
        <v>46</v>
      </c>
      <c r="BR27" s="38"/>
      <c r="BS27" s="38"/>
      <c r="BT27" s="66">
        <v>4</v>
      </c>
      <c r="BV27" s="37">
        <v>4</v>
      </c>
      <c r="CA27" s="37">
        <v>46</v>
      </c>
      <c r="CB27" s="38"/>
      <c r="CC27" s="38"/>
      <c r="CD27" s="38">
        <v>14</v>
      </c>
      <c r="CF27" s="37">
        <v>14</v>
      </c>
      <c r="CK27" s="54">
        <v>56</v>
      </c>
      <c r="CL27" s="66">
        <v>2</v>
      </c>
      <c r="CM27" s="38"/>
      <c r="CN27" s="38"/>
      <c r="CP27" s="37">
        <v>2</v>
      </c>
      <c r="CU27" s="54">
        <v>56</v>
      </c>
      <c r="CW27" s="38"/>
      <c r="CX27" s="38">
        <v>21</v>
      </c>
      <c r="CZ27" s="37">
        <v>21</v>
      </c>
      <c r="DE27" s="54">
        <v>51</v>
      </c>
      <c r="DF27" s="38"/>
      <c r="DG27" s="38"/>
      <c r="DH27" s="38">
        <v>4</v>
      </c>
      <c r="DJ27" s="37">
        <v>4</v>
      </c>
      <c r="DO27" s="54">
        <v>46</v>
      </c>
      <c r="DQ27" s="38"/>
      <c r="DR27" s="38">
        <v>17</v>
      </c>
      <c r="DT27" s="37">
        <f t="shared" si="5"/>
        <v>17</v>
      </c>
      <c r="DY27" s="54">
        <v>46</v>
      </c>
      <c r="DZ27" s="38"/>
      <c r="EA27" s="38"/>
      <c r="EB27" s="38">
        <v>2</v>
      </c>
      <c r="ED27" s="37">
        <f t="shared" si="4"/>
        <v>2</v>
      </c>
      <c r="EI27" s="54">
        <v>56</v>
      </c>
      <c r="EJ27" s="38"/>
      <c r="EK27" s="38"/>
      <c r="EL27" s="65">
        <v>8</v>
      </c>
      <c r="EN27" s="37">
        <f t="shared" si="9"/>
        <v>8</v>
      </c>
      <c r="ET27" s="54">
        <v>46</v>
      </c>
      <c r="EU27" s="38"/>
      <c r="EV27" s="38"/>
      <c r="EW27" s="38">
        <v>16</v>
      </c>
      <c r="EY27" s="37">
        <v>16</v>
      </c>
      <c r="EZ27" s="38"/>
      <c r="FD27" s="54">
        <v>46</v>
      </c>
      <c r="FE27" s="38"/>
      <c r="FF27" s="38"/>
      <c r="FG27" s="38"/>
      <c r="FO27" s="37">
        <v>51</v>
      </c>
      <c r="FP27" s="38"/>
      <c r="FQ27" s="38"/>
      <c r="FR27" s="38">
        <v>8</v>
      </c>
      <c r="FS27" s="38"/>
      <c r="FT27" s="38">
        <f t="shared" si="3"/>
        <v>8</v>
      </c>
      <c r="FX27" s="37">
        <v>51</v>
      </c>
      <c r="FY27" s="38"/>
      <c r="FZ27" s="38">
        <v>5</v>
      </c>
      <c r="GA27" s="38">
        <v>8</v>
      </c>
      <c r="GC27" s="37">
        <f t="shared" si="1"/>
        <v>13</v>
      </c>
      <c r="GH27" s="37">
        <v>51</v>
      </c>
      <c r="GI27" s="38"/>
      <c r="GJ27" s="38"/>
      <c r="GK27" s="38">
        <v>15</v>
      </c>
      <c r="GL27" s="38"/>
      <c r="GM27" s="38">
        <f t="shared" si="16"/>
        <v>15</v>
      </c>
      <c r="GQ27" s="37">
        <v>51</v>
      </c>
      <c r="GS27" s="38"/>
      <c r="GT27" s="38"/>
      <c r="GU27" s="66">
        <v>19</v>
      </c>
      <c r="GW27" s="37">
        <f t="shared" si="0"/>
        <v>19</v>
      </c>
      <c r="HB27" s="37">
        <v>51</v>
      </c>
      <c r="HC27" s="38"/>
      <c r="HE27" s="38">
        <v>12</v>
      </c>
      <c r="HG27" s="37">
        <f t="shared" si="6"/>
        <v>12</v>
      </c>
      <c r="HM27" s="37">
        <v>46</v>
      </c>
      <c r="HN27" s="38"/>
      <c r="HO27" s="38"/>
      <c r="HP27" s="66">
        <v>18</v>
      </c>
      <c r="HR27" s="37">
        <f t="shared" si="10"/>
        <v>18</v>
      </c>
      <c r="HX27" s="37">
        <v>46</v>
      </c>
      <c r="HY27" s="38"/>
      <c r="HZ27" s="38"/>
      <c r="IA27" s="38">
        <v>7</v>
      </c>
      <c r="IC27" s="37">
        <f t="shared" si="11"/>
        <v>7</v>
      </c>
      <c r="II27" s="37">
        <v>46</v>
      </c>
      <c r="IJ27" s="38"/>
      <c r="IK27" s="38"/>
      <c r="IL27" s="38">
        <v>4</v>
      </c>
      <c r="IN27" s="37">
        <v>4</v>
      </c>
      <c r="IT27" s="37">
        <v>46</v>
      </c>
      <c r="IU27" s="38"/>
      <c r="IV27" s="38"/>
      <c r="IW27" s="38">
        <v>8</v>
      </c>
      <c r="IY27" s="37">
        <v>8</v>
      </c>
      <c r="JC27" s="37">
        <v>46</v>
      </c>
      <c r="JD27" s="38"/>
      <c r="JE27" s="38"/>
      <c r="JF27" s="38">
        <v>5</v>
      </c>
      <c r="JH27" s="37">
        <v>5</v>
      </c>
      <c r="JL27" s="37">
        <v>47</v>
      </c>
      <c r="JM27" s="38"/>
      <c r="JN27" s="38"/>
      <c r="JO27" s="38">
        <v>2</v>
      </c>
      <c r="JQ27" s="37">
        <v>2</v>
      </c>
      <c r="JU27" s="37">
        <v>46</v>
      </c>
      <c r="JV27" s="38"/>
      <c r="JW27" s="38"/>
      <c r="JX27" s="38">
        <v>4</v>
      </c>
      <c r="JZ27" s="37">
        <v>4</v>
      </c>
      <c r="KD27" s="54">
        <v>46</v>
      </c>
      <c r="KE27" s="38"/>
      <c r="KF27" s="38"/>
      <c r="KG27" s="139">
        <v>13</v>
      </c>
      <c r="KI27" s="37">
        <f t="shared" si="8"/>
        <v>13</v>
      </c>
      <c r="KM27" s="54">
        <v>46</v>
      </c>
      <c r="KN27" s="38"/>
      <c r="KO27" s="38"/>
      <c r="KP27" s="38"/>
      <c r="KV27" s="54">
        <v>46</v>
      </c>
      <c r="KW27" s="38"/>
      <c r="KX27" s="38"/>
      <c r="KY27" s="38">
        <v>11</v>
      </c>
      <c r="LA27" s="37">
        <f t="shared" si="14"/>
        <v>11</v>
      </c>
      <c r="LE27" s="54">
        <v>46</v>
      </c>
      <c r="LF27" s="38"/>
      <c r="LG27" s="38"/>
      <c r="LH27" s="65">
        <v>26</v>
      </c>
      <c r="LJ27" s="37">
        <f t="shared" si="7"/>
        <v>26</v>
      </c>
      <c r="LN27" s="54">
        <v>46</v>
      </c>
      <c r="LO27" s="38"/>
      <c r="LP27" s="38"/>
      <c r="LQ27" s="65"/>
      <c r="LW27" s="54">
        <v>46</v>
      </c>
      <c r="LY27" s="156">
        <v>2</v>
      </c>
      <c r="LZ27" s="156">
        <v>9</v>
      </c>
      <c r="MB27" s="37">
        <f t="shared" si="12"/>
        <v>11</v>
      </c>
      <c r="MF27" s="54"/>
      <c r="MG27" s="38"/>
      <c r="MH27" s="38"/>
      <c r="MI27" s="38"/>
      <c r="MO27" s="54"/>
      <c r="MP27" s="38"/>
      <c r="MQ27" s="38"/>
      <c r="MR27" s="38"/>
      <c r="MS27" s="38"/>
      <c r="MT27" s="38"/>
      <c r="MX27" s="54"/>
      <c r="MY27" s="38"/>
      <c r="MZ27" s="38"/>
      <c r="NA27" s="65"/>
      <c r="NG27" s="54"/>
      <c r="NH27" s="38"/>
      <c r="NI27" s="38"/>
      <c r="NJ27" s="38"/>
      <c r="NP27" s="54"/>
      <c r="NQ27" s="38"/>
      <c r="NR27" s="38"/>
      <c r="NS27" s="38"/>
      <c r="NY27" s="54"/>
      <c r="NZ27" s="38"/>
      <c r="OA27" s="38"/>
      <c r="OB27" s="65"/>
      <c r="OH27" s="54"/>
      <c r="OI27" s="38"/>
      <c r="OJ27" s="38"/>
      <c r="OK27" s="65"/>
      <c r="OQ27" s="54"/>
      <c r="OR27" s="38"/>
      <c r="OS27" s="38"/>
      <c r="OT27" s="65"/>
      <c r="OZ27" s="54"/>
      <c r="PA27" s="38"/>
      <c r="PB27" s="38"/>
      <c r="PC27" s="65"/>
      <c r="PI27" s="54"/>
      <c r="PJ27" s="38"/>
      <c r="PK27" s="38"/>
      <c r="PL27" s="38"/>
      <c r="PR27" s="54"/>
      <c r="PS27" s="38"/>
      <c r="PT27" s="38"/>
      <c r="PU27" s="38"/>
      <c r="QA27" s="54"/>
      <c r="QB27" s="38"/>
      <c r="QC27" s="38"/>
      <c r="QD27" s="65"/>
      <c r="QJ27" s="54"/>
      <c r="QK27" s="38"/>
      <c r="QL27" s="38"/>
      <c r="QM27" s="38"/>
      <c r="QS27" s="54"/>
      <c r="QT27" s="38"/>
      <c r="QU27" s="38"/>
      <c r="QV27" s="38"/>
      <c r="RB27" s="54"/>
      <c r="RC27" s="38"/>
      <c r="RD27" s="38"/>
      <c r="RE27" s="38"/>
      <c r="RK27" s="54"/>
      <c r="RL27" s="38"/>
      <c r="RM27" s="38"/>
      <c r="RN27" s="38"/>
      <c r="RT27" s="54"/>
      <c r="RU27" s="38"/>
      <c r="RV27" s="38"/>
      <c r="RW27" s="65"/>
      <c r="SC27" s="54"/>
      <c r="SD27" s="38"/>
      <c r="SE27" s="38"/>
      <c r="SF27" s="65"/>
      <c r="SL27" s="54"/>
      <c r="SO27" s="38"/>
      <c r="SU27" s="54"/>
      <c r="TD27" s="54"/>
      <c r="TE27" s="38"/>
      <c r="TF27" s="38"/>
      <c r="TG27" s="65"/>
      <c r="TM27" s="54"/>
      <c r="TN27" s="38"/>
      <c r="TO27" s="38"/>
      <c r="TP27" s="65"/>
      <c r="TV27" s="54"/>
      <c r="TY27" s="38"/>
      <c r="UF27" s="54"/>
      <c r="UG27" s="38"/>
      <c r="UH27" s="38"/>
      <c r="UI27" s="38"/>
      <c r="UO27" s="54"/>
      <c r="UR27" s="38"/>
      <c r="UX27" s="54"/>
      <c r="VG27" s="54"/>
      <c r="VH27" s="38"/>
      <c r="VI27" s="38"/>
      <c r="VJ27" s="38"/>
    </row>
    <row r="28" spans="1:582" x14ac:dyDescent="0.3">
      <c r="A28" s="54">
        <v>47</v>
      </c>
      <c r="B28" s="61"/>
      <c r="D28" s="38">
        <v>12</v>
      </c>
      <c r="F28" s="37">
        <v>12</v>
      </c>
      <c r="G28" s="40"/>
      <c r="H28" s="40"/>
      <c r="J28" s="54">
        <v>52</v>
      </c>
      <c r="K28" s="38"/>
      <c r="L28" s="38"/>
      <c r="M28" s="38">
        <v>2</v>
      </c>
      <c r="O28" s="37">
        <v>2</v>
      </c>
      <c r="S28" s="54">
        <v>57</v>
      </c>
      <c r="T28" s="38">
        <v>8</v>
      </c>
      <c r="U28" s="38"/>
      <c r="V28" s="38"/>
      <c r="X28" s="37">
        <v>8</v>
      </c>
      <c r="AC28" s="54">
        <v>47</v>
      </c>
      <c r="AF28" s="37">
        <v>6</v>
      </c>
      <c r="AH28" s="37">
        <v>6</v>
      </c>
      <c r="AM28" s="37">
        <v>47</v>
      </c>
      <c r="AN28" s="38"/>
      <c r="AO28" s="38"/>
      <c r="AP28" s="38">
        <v>9</v>
      </c>
      <c r="AQ28" s="38"/>
      <c r="AR28" s="38">
        <v>9</v>
      </c>
      <c r="AW28" s="54">
        <v>47</v>
      </c>
      <c r="AX28" s="38">
        <v>2</v>
      </c>
      <c r="AY28" s="38">
        <v>3</v>
      </c>
      <c r="AZ28" s="38">
        <v>2</v>
      </c>
      <c r="BB28" s="37">
        <f t="shared" si="13"/>
        <v>7</v>
      </c>
      <c r="BG28" s="54">
        <v>47</v>
      </c>
      <c r="BH28" s="38"/>
      <c r="BI28" s="38"/>
      <c r="BJ28" s="65">
        <v>1</v>
      </c>
      <c r="BL28" s="37">
        <f t="shared" si="15"/>
        <v>1</v>
      </c>
      <c r="BP28" s="38"/>
      <c r="BQ28" s="37">
        <v>47</v>
      </c>
      <c r="BR28" s="38"/>
      <c r="BS28" s="38"/>
      <c r="BT28" s="66">
        <v>2</v>
      </c>
      <c r="BV28" s="37">
        <v>2</v>
      </c>
      <c r="CA28" s="37">
        <v>47</v>
      </c>
      <c r="CB28" s="38"/>
      <c r="CC28" s="38"/>
      <c r="CD28" s="38">
        <v>13</v>
      </c>
      <c r="CF28" s="37">
        <v>13</v>
      </c>
      <c r="CK28" s="54">
        <v>57</v>
      </c>
      <c r="CL28" s="66">
        <v>2</v>
      </c>
      <c r="CM28" s="38"/>
      <c r="CN28" s="38"/>
      <c r="CP28" s="37">
        <v>2</v>
      </c>
      <c r="CU28" s="54">
        <v>57</v>
      </c>
      <c r="CW28" s="38"/>
      <c r="CX28" s="38">
        <v>2</v>
      </c>
      <c r="CZ28" s="37">
        <v>2</v>
      </c>
      <c r="DE28" s="54">
        <v>52</v>
      </c>
      <c r="DF28" s="38"/>
      <c r="DG28" s="38"/>
      <c r="DH28" s="38">
        <v>6</v>
      </c>
      <c r="DJ28" s="37">
        <f t="shared" ref="DJ28:DJ33" si="17">SUM(DF28:DI28)</f>
        <v>6</v>
      </c>
      <c r="DO28" s="54">
        <v>47</v>
      </c>
      <c r="DQ28" s="38"/>
      <c r="DR28" s="38">
        <v>20</v>
      </c>
      <c r="DT28" s="37">
        <f t="shared" si="5"/>
        <v>20</v>
      </c>
      <c r="DY28" s="54">
        <v>47</v>
      </c>
      <c r="DZ28" s="38"/>
      <c r="EA28" s="38"/>
      <c r="EB28" s="38">
        <v>6</v>
      </c>
      <c r="ED28" s="37">
        <f t="shared" si="4"/>
        <v>6</v>
      </c>
      <c r="EI28" s="54">
        <v>57</v>
      </c>
      <c r="EJ28" s="38"/>
      <c r="EK28" s="38"/>
      <c r="EL28" s="65">
        <v>4</v>
      </c>
      <c r="EN28" s="37">
        <f t="shared" si="9"/>
        <v>4</v>
      </c>
      <c r="ET28" s="54">
        <v>47</v>
      </c>
      <c r="EU28" s="38"/>
      <c r="EV28" s="38"/>
      <c r="EW28" s="38">
        <v>11</v>
      </c>
      <c r="EY28" s="37">
        <v>11</v>
      </c>
      <c r="EZ28" s="38"/>
      <c r="FD28" s="54">
        <v>47</v>
      </c>
      <c r="FE28" s="38"/>
      <c r="FF28" s="38"/>
      <c r="FG28" s="38"/>
      <c r="FO28" s="37">
        <v>52</v>
      </c>
      <c r="FP28" s="38"/>
      <c r="FQ28" s="38"/>
      <c r="FR28" s="38">
        <v>12</v>
      </c>
      <c r="FS28" s="38"/>
      <c r="FT28" s="65">
        <f t="shared" si="3"/>
        <v>12</v>
      </c>
      <c r="FX28" s="37">
        <v>52</v>
      </c>
      <c r="FY28" s="38"/>
      <c r="FZ28" s="38">
        <v>3</v>
      </c>
      <c r="GA28" s="38">
        <v>13</v>
      </c>
      <c r="GC28" s="37">
        <f t="shared" si="1"/>
        <v>16</v>
      </c>
      <c r="GH28" s="37">
        <v>52</v>
      </c>
      <c r="GI28" s="38"/>
      <c r="GJ28" s="38"/>
      <c r="GK28" s="38">
        <v>18</v>
      </c>
      <c r="GL28" s="38"/>
      <c r="GM28" s="38">
        <f t="shared" si="16"/>
        <v>18</v>
      </c>
      <c r="GQ28" s="37">
        <v>52</v>
      </c>
      <c r="GS28" s="38"/>
      <c r="GT28" s="38"/>
      <c r="GU28" s="66">
        <v>11</v>
      </c>
      <c r="GW28" s="37">
        <f t="shared" si="0"/>
        <v>11</v>
      </c>
      <c r="HB28" s="37">
        <v>52</v>
      </c>
      <c r="HC28" s="38"/>
      <c r="HE28" s="38">
        <v>20</v>
      </c>
      <c r="HG28" s="37">
        <v>20</v>
      </c>
      <c r="HM28" s="37">
        <v>47</v>
      </c>
      <c r="HN28" s="38"/>
      <c r="HO28" s="38"/>
      <c r="HP28" s="66">
        <v>23</v>
      </c>
      <c r="HR28" s="37">
        <f t="shared" si="10"/>
        <v>23</v>
      </c>
      <c r="HX28" s="37">
        <v>47</v>
      </c>
      <c r="HY28" s="38"/>
      <c r="HZ28" s="38"/>
      <c r="IA28" s="38">
        <v>10</v>
      </c>
      <c r="IC28" s="37">
        <f t="shared" si="11"/>
        <v>10</v>
      </c>
      <c r="II28" s="37">
        <v>47</v>
      </c>
      <c r="IJ28" s="38"/>
      <c r="IK28" s="38"/>
      <c r="IL28" s="38">
        <v>4</v>
      </c>
      <c r="IN28" s="37">
        <v>4</v>
      </c>
      <c r="IT28" s="37">
        <v>47</v>
      </c>
      <c r="IU28" s="38"/>
      <c r="IV28" s="38"/>
      <c r="IW28" s="38">
        <v>3</v>
      </c>
      <c r="IY28" s="37">
        <v>3</v>
      </c>
      <c r="JC28" s="37">
        <v>47</v>
      </c>
      <c r="JD28" s="38"/>
      <c r="JE28" s="38"/>
      <c r="JF28" s="38">
        <v>5</v>
      </c>
      <c r="JH28" s="37">
        <v>5</v>
      </c>
      <c r="JL28" s="37">
        <v>48</v>
      </c>
      <c r="JM28" s="38"/>
      <c r="JN28" s="38"/>
      <c r="JO28" s="38">
        <v>3</v>
      </c>
      <c r="JQ28" s="37">
        <v>3</v>
      </c>
      <c r="JU28" s="37">
        <v>47</v>
      </c>
      <c r="JV28" s="38"/>
      <c r="JW28" s="38"/>
      <c r="JX28" s="38"/>
      <c r="KD28" s="54">
        <v>47</v>
      </c>
      <c r="KE28" s="38"/>
      <c r="KF28" s="38"/>
      <c r="KG28" s="139">
        <v>8</v>
      </c>
      <c r="KI28" s="37">
        <f t="shared" si="8"/>
        <v>8</v>
      </c>
      <c r="KM28" s="54">
        <v>47</v>
      </c>
      <c r="KN28" s="38"/>
      <c r="KO28" s="38"/>
      <c r="KP28" s="65"/>
      <c r="KV28" s="54">
        <v>47</v>
      </c>
      <c r="KW28" s="38"/>
      <c r="KX28" s="38"/>
      <c r="KY28" s="38">
        <v>4</v>
      </c>
      <c r="LA28" s="37">
        <f t="shared" si="14"/>
        <v>4</v>
      </c>
      <c r="LE28" s="54">
        <v>47</v>
      </c>
      <c r="LF28" s="38"/>
      <c r="LG28" s="38"/>
      <c r="LH28" s="65">
        <v>19</v>
      </c>
      <c r="LJ28" s="37">
        <f t="shared" si="7"/>
        <v>19</v>
      </c>
      <c r="LN28" s="54">
        <v>47</v>
      </c>
      <c r="LO28" s="38"/>
      <c r="LP28" s="38"/>
      <c r="LQ28" s="65"/>
      <c r="LW28" s="54">
        <v>47</v>
      </c>
      <c r="LY28" s="156">
        <v>1</v>
      </c>
      <c r="LZ28" s="65">
        <v>6</v>
      </c>
      <c r="MB28" s="37">
        <f t="shared" si="12"/>
        <v>7</v>
      </c>
      <c r="MF28" s="54"/>
      <c r="MG28" s="38"/>
      <c r="MH28" s="38"/>
      <c r="MI28" s="38"/>
      <c r="MO28" s="54"/>
      <c r="MP28" s="38"/>
      <c r="MQ28" s="38"/>
      <c r="MR28" s="38"/>
      <c r="MS28" s="38"/>
      <c r="MT28" s="38"/>
      <c r="MX28" s="54"/>
      <c r="MY28" s="38"/>
      <c r="MZ28" s="38"/>
      <c r="NA28" s="65"/>
      <c r="NG28" s="54"/>
      <c r="NH28" s="38"/>
      <c r="NI28" s="38"/>
      <c r="NJ28" s="38"/>
      <c r="NP28" s="54"/>
      <c r="NQ28" s="38"/>
      <c r="NR28" s="38"/>
      <c r="NS28" s="38"/>
      <c r="NY28" s="54"/>
      <c r="NZ28" s="38"/>
      <c r="OA28" s="38"/>
      <c r="OB28" s="38"/>
      <c r="OH28" s="54"/>
      <c r="OI28" s="38"/>
      <c r="OJ28" s="38"/>
      <c r="OK28" s="65"/>
      <c r="OQ28" s="54"/>
      <c r="OR28" s="38"/>
      <c r="OS28" s="38"/>
      <c r="OT28" s="65"/>
      <c r="OZ28" s="54"/>
      <c r="PA28" s="38"/>
      <c r="PB28" s="38"/>
      <c r="PC28" s="65"/>
      <c r="PI28" s="54"/>
      <c r="PJ28" s="38"/>
      <c r="PK28" s="38"/>
      <c r="PL28" s="38"/>
      <c r="PR28" s="54"/>
      <c r="PS28" s="38"/>
      <c r="PT28" s="38"/>
      <c r="PU28" s="38"/>
      <c r="QA28" s="54"/>
      <c r="QB28" s="38"/>
      <c r="QC28" s="38"/>
      <c r="QD28" s="38"/>
      <c r="QJ28" s="54"/>
      <c r="QK28" s="38"/>
      <c r="QL28" s="38"/>
      <c r="QM28" s="38"/>
      <c r="QS28" s="54"/>
      <c r="QT28" s="38"/>
      <c r="QU28" s="38"/>
      <c r="QV28" s="38"/>
      <c r="RB28" s="54"/>
      <c r="RC28" s="38"/>
      <c r="RD28" s="38"/>
      <c r="RE28" s="38"/>
      <c r="RK28" s="54"/>
      <c r="RL28" s="38"/>
      <c r="RM28" s="38"/>
      <c r="RN28" s="38"/>
      <c r="RT28" s="54"/>
      <c r="RU28" s="38"/>
      <c r="RV28" s="38"/>
      <c r="RW28" s="65"/>
      <c r="SC28" s="54"/>
      <c r="SD28" s="38"/>
      <c r="SE28" s="38"/>
      <c r="SF28" s="65"/>
      <c r="SL28" s="54"/>
      <c r="SO28" s="38"/>
      <c r="SU28" s="54"/>
      <c r="TD28" s="54"/>
      <c r="TE28" s="38"/>
      <c r="TF28" s="38"/>
      <c r="TG28" s="65"/>
      <c r="TM28" s="54"/>
      <c r="TN28" s="38"/>
      <c r="TO28" s="38"/>
      <c r="TP28" s="65"/>
      <c r="TV28" s="54"/>
      <c r="TY28" s="38"/>
      <c r="UF28" s="54"/>
      <c r="UG28" s="38"/>
      <c r="UH28" s="38"/>
      <c r="UI28" s="38"/>
      <c r="UO28" s="54"/>
      <c r="UR28" s="38"/>
      <c r="UX28" s="54"/>
      <c r="VG28" s="54"/>
      <c r="VH28" s="38"/>
      <c r="VI28" s="38"/>
      <c r="VJ28" s="38"/>
    </row>
    <row r="29" spans="1:582" x14ac:dyDescent="0.3">
      <c r="A29" s="54">
        <v>48</v>
      </c>
      <c r="B29" s="61"/>
      <c r="D29" s="38">
        <v>6</v>
      </c>
      <c r="F29" s="37">
        <v>6</v>
      </c>
      <c r="G29" s="40"/>
      <c r="H29" s="40"/>
      <c r="J29" s="54">
        <v>53</v>
      </c>
      <c r="K29" s="38"/>
      <c r="L29" s="38"/>
      <c r="M29" s="38"/>
      <c r="S29" s="54">
        <v>58</v>
      </c>
      <c r="T29" s="38">
        <v>7</v>
      </c>
      <c r="U29" s="38"/>
      <c r="V29" s="38"/>
      <c r="X29" s="37">
        <v>7</v>
      </c>
      <c r="AC29" s="54">
        <v>48</v>
      </c>
      <c r="AF29" s="37">
        <v>10</v>
      </c>
      <c r="AH29" s="37">
        <v>10</v>
      </c>
      <c r="AM29" s="37">
        <v>48</v>
      </c>
      <c r="AN29" s="38"/>
      <c r="AO29" s="38"/>
      <c r="AP29" s="38">
        <v>13</v>
      </c>
      <c r="AQ29" s="38"/>
      <c r="AR29" s="38">
        <v>13</v>
      </c>
      <c r="AW29" s="54">
        <v>48</v>
      </c>
      <c r="AX29" s="38">
        <v>3</v>
      </c>
      <c r="AY29" s="38">
        <v>6</v>
      </c>
      <c r="AZ29" s="65">
        <v>14</v>
      </c>
      <c r="BB29" s="37">
        <f t="shared" si="13"/>
        <v>23</v>
      </c>
      <c r="BG29" s="54">
        <v>48</v>
      </c>
      <c r="BH29" s="38"/>
      <c r="BI29" s="38"/>
      <c r="BJ29" s="65">
        <v>15</v>
      </c>
      <c r="BL29" s="37">
        <f t="shared" si="15"/>
        <v>15</v>
      </c>
      <c r="BP29" s="38"/>
      <c r="BQ29" s="37">
        <v>48</v>
      </c>
      <c r="BR29" s="38"/>
      <c r="BS29" s="38"/>
      <c r="BT29" s="66">
        <v>10</v>
      </c>
      <c r="BV29" s="37">
        <v>10</v>
      </c>
      <c r="CA29" s="37">
        <v>48</v>
      </c>
      <c r="CB29" s="38"/>
      <c r="CC29" s="38"/>
      <c r="CD29" s="38">
        <v>15</v>
      </c>
      <c r="CF29" s="37">
        <v>15</v>
      </c>
      <c r="CK29" s="54">
        <v>58</v>
      </c>
      <c r="CL29" s="66"/>
      <c r="CM29" s="38"/>
      <c r="CN29" s="38"/>
      <c r="CU29" s="54">
        <v>58</v>
      </c>
      <c r="CW29" s="38"/>
      <c r="CX29" s="38">
        <v>1</v>
      </c>
      <c r="CZ29" s="37">
        <v>1</v>
      </c>
      <c r="DE29" s="54">
        <v>53</v>
      </c>
      <c r="DF29" s="38"/>
      <c r="DG29" s="38"/>
      <c r="DH29" s="38">
        <v>4</v>
      </c>
      <c r="DJ29" s="37">
        <f t="shared" si="17"/>
        <v>4</v>
      </c>
      <c r="DO29" s="54">
        <v>48</v>
      </c>
      <c r="DQ29" s="38"/>
      <c r="DR29" s="38">
        <v>16</v>
      </c>
      <c r="DT29" s="37">
        <f t="shared" si="5"/>
        <v>16</v>
      </c>
      <c r="DY29" s="54">
        <v>48</v>
      </c>
      <c r="DZ29" s="38"/>
      <c r="EA29" s="38"/>
      <c r="EB29" s="38">
        <v>9</v>
      </c>
      <c r="ED29" s="37">
        <f t="shared" si="4"/>
        <v>9</v>
      </c>
      <c r="EI29" s="54">
        <v>58</v>
      </c>
      <c r="EJ29" s="38"/>
      <c r="EK29" s="38"/>
      <c r="EL29" s="38">
        <v>4</v>
      </c>
      <c r="EN29" s="37">
        <f t="shared" si="9"/>
        <v>4</v>
      </c>
      <c r="ET29" s="54">
        <v>48</v>
      </c>
      <c r="EU29" s="38"/>
      <c r="EV29" s="38"/>
      <c r="EW29" s="38">
        <v>19</v>
      </c>
      <c r="EY29" s="37">
        <v>19</v>
      </c>
      <c r="EZ29" s="38"/>
      <c r="FD29" s="54">
        <v>48</v>
      </c>
      <c r="FE29" s="38"/>
      <c r="FF29" s="38"/>
      <c r="FG29" s="38"/>
      <c r="FO29" s="37">
        <v>53</v>
      </c>
      <c r="FP29" s="38"/>
      <c r="FQ29" s="38"/>
      <c r="FR29" s="38">
        <v>6</v>
      </c>
      <c r="FS29" s="38"/>
      <c r="FT29" s="38">
        <f t="shared" si="3"/>
        <v>6</v>
      </c>
      <c r="FX29" s="37">
        <v>53</v>
      </c>
      <c r="FY29" s="38"/>
      <c r="FZ29" s="38">
        <v>4</v>
      </c>
      <c r="GA29" s="38">
        <v>15</v>
      </c>
      <c r="GC29" s="37">
        <f t="shared" si="1"/>
        <v>19</v>
      </c>
      <c r="GH29" s="37">
        <v>53</v>
      </c>
      <c r="GI29" s="38"/>
      <c r="GJ29" s="38"/>
      <c r="GK29" s="38">
        <v>15</v>
      </c>
      <c r="GL29" s="38"/>
      <c r="GM29" s="38">
        <f t="shared" si="16"/>
        <v>15</v>
      </c>
      <c r="GQ29" s="37">
        <v>53</v>
      </c>
      <c r="GS29" s="38"/>
      <c r="GT29" s="38"/>
      <c r="GU29" s="66">
        <v>15</v>
      </c>
      <c r="GW29" s="37">
        <f t="shared" si="0"/>
        <v>15</v>
      </c>
      <c r="HB29" s="37">
        <v>53</v>
      </c>
      <c r="HC29" s="38"/>
      <c r="HE29" s="38">
        <v>18</v>
      </c>
      <c r="HG29" s="37">
        <f t="shared" ref="HG29:HG44" si="18">SUM(HE29:HF29)</f>
        <v>18</v>
      </c>
      <c r="HM29" s="37">
        <v>48</v>
      </c>
      <c r="HN29" s="38"/>
      <c r="HO29" s="38"/>
      <c r="HP29" s="66">
        <v>20</v>
      </c>
      <c r="HR29" s="37">
        <f t="shared" si="10"/>
        <v>20</v>
      </c>
      <c r="HW29" s="38">
        <v>3</v>
      </c>
      <c r="HX29" s="37">
        <v>48</v>
      </c>
      <c r="HY29" s="38"/>
      <c r="HZ29" s="38"/>
      <c r="IA29" s="38">
        <v>12</v>
      </c>
      <c r="IC29" s="37">
        <f t="shared" si="11"/>
        <v>12</v>
      </c>
      <c r="II29" s="37">
        <v>48</v>
      </c>
      <c r="IJ29" s="38"/>
      <c r="IK29" s="38"/>
      <c r="IL29" s="38">
        <v>10</v>
      </c>
      <c r="IN29" s="37">
        <v>10</v>
      </c>
      <c r="IT29" s="37">
        <v>48</v>
      </c>
      <c r="IU29" s="38"/>
      <c r="IV29" s="38"/>
      <c r="IW29" s="38">
        <v>5</v>
      </c>
      <c r="IY29" s="37">
        <v>5</v>
      </c>
      <c r="JC29" s="37">
        <v>48</v>
      </c>
      <c r="JD29" s="38"/>
      <c r="JE29" s="38"/>
      <c r="JF29" s="38">
        <v>15</v>
      </c>
      <c r="JH29" s="37">
        <v>15</v>
      </c>
      <c r="JL29" s="37">
        <v>49</v>
      </c>
      <c r="JM29" s="38"/>
      <c r="JN29" s="38"/>
      <c r="JO29" s="38">
        <v>2</v>
      </c>
      <c r="JQ29" s="37">
        <v>2</v>
      </c>
      <c r="JU29" s="37">
        <v>48</v>
      </c>
      <c r="JV29" s="38"/>
      <c r="JW29" s="38"/>
      <c r="JX29" s="38">
        <v>6</v>
      </c>
      <c r="JZ29" s="37">
        <v>6</v>
      </c>
      <c r="KD29" s="54">
        <v>48</v>
      </c>
      <c r="KE29" s="38"/>
      <c r="KF29" s="38"/>
      <c r="KG29" s="139">
        <v>10</v>
      </c>
      <c r="KI29" s="37">
        <f t="shared" si="8"/>
        <v>10</v>
      </c>
      <c r="KM29" s="54">
        <v>48</v>
      </c>
      <c r="KN29" s="38"/>
      <c r="KO29" s="38"/>
      <c r="KP29" s="65"/>
      <c r="KV29" s="54">
        <v>48</v>
      </c>
      <c r="KW29" s="38"/>
      <c r="KX29" s="38"/>
      <c r="KY29" s="65">
        <v>9</v>
      </c>
      <c r="LA29" s="37">
        <f t="shared" si="14"/>
        <v>9</v>
      </c>
      <c r="LE29" s="54">
        <v>48</v>
      </c>
      <c r="LF29" s="38"/>
      <c r="LG29" s="38"/>
      <c r="LH29" s="65">
        <v>16</v>
      </c>
      <c r="LJ29" s="37">
        <f t="shared" si="7"/>
        <v>16</v>
      </c>
      <c r="LN29" s="54">
        <v>48</v>
      </c>
      <c r="LO29" s="38"/>
      <c r="LP29" s="38"/>
      <c r="LQ29" s="65"/>
      <c r="LW29" s="54">
        <v>48</v>
      </c>
      <c r="LY29" s="156">
        <v>2</v>
      </c>
      <c r="LZ29" s="156">
        <v>8</v>
      </c>
      <c r="MB29" s="37">
        <f t="shared" si="12"/>
        <v>10</v>
      </c>
      <c r="MF29" s="54"/>
      <c r="MG29" s="38"/>
      <c r="MH29" s="38"/>
      <c r="MI29" s="38"/>
      <c r="MO29" s="54"/>
      <c r="MP29" s="38"/>
      <c r="MQ29" s="38"/>
      <c r="MR29" s="38"/>
      <c r="MS29" s="38"/>
      <c r="MT29" s="38"/>
      <c r="MX29" s="54"/>
      <c r="MY29" s="38"/>
      <c r="MZ29" s="38"/>
      <c r="NA29" s="65"/>
      <c r="NG29" s="54"/>
      <c r="NH29" s="38"/>
      <c r="NI29" s="38"/>
      <c r="NJ29" s="38"/>
      <c r="NP29" s="54"/>
      <c r="NQ29" s="38"/>
      <c r="NR29" s="38"/>
      <c r="NS29" s="38"/>
      <c r="NY29" s="54"/>
      <c r="NZ29" s="38"/>
      <c r="OA29" s="38"/>
      <c r="OB29" s="65"/>
      <c r="OH29" s="54"/>
      <c r="OI29" s="38"/>
      <c r="OJ29" s="38"/>
      <c r="OK29" s="65"/>
      <c r="OQ29" s="54"/>
      <c r="OR29" s="38"/>
      <c r="OS29" s="38"/>
      <c r="OT29" s="65"/>
      <c r="OZ29" s="54"/>
      <c r="PA29" s="38"/>
      <c r="PB29" s="38"/>
      <c r="PC29" s="65"/>
      <c r="PI29" s="54"/>
      <c r="PJ29" s="38"/>
      <c r="PK29" s="38"/>
      <c r="PL29" s="38"/>
      <c r="PR29" s="54"/>
      <c r="PS29" s="38"/>
      <c r="PT29" s="38"/>
      <c r="PU29" s="38"/>
      <c r="QA29" s="54"/>
      <c r="QB29" s="38"/>
      <c r="QC29" s="38"/>
      <c r="QD29" s="38"/>
      <c r="QJ29" s="54"/>
      <c r="QK29" s="38"/>
      <c r="QL29" s="38"/>
      <c r="QM29" s="38"/>
      <c r="QS29" s="54"/>
      <c r="QT29" s="38"/>
      <c r="QU29" s="38"/>
      <c r="QV29" s="38"/>
      <c r="RB29" s="54"/>
      <c r="RC29" s="38"/>
      <c r="RD29" s="38"/>
      <c r="RE29" s="65"/>
      <c r="RK29" s="54"/>
      <c r="RL29" s="38"/>
      <c r="RM29" s="38"/>
      <c r="RN29" s="38"/>
      <c r="RT29" s="54"/>
      <c r="RU29" s="38"/>
      <c r="RV29" s="38"/>
      <c r="RW29" s="65"/>
      <c r="SC29" s="54"/>
      <c r="SD29" s="38"/>
      <c r="SE29" s="38"/>
      <c r="SF29" s="65"/>
      <c r="SL29" s="54"/>
      <c r="SO29" s="38"/>
      <c r="SU29" s="54"/>
      <c r="TD29" s="54"/>
      <c r="TE29" s="38"/>
      <c r="TF29" s="38"/>
      <c r="TG29" s="65"/>
      <c r="TM29" s="54"/>
      <c r="TN29" s="38"/>
      <c r="TO29" s="38"/>
      <c r="TP29" s="65"/>
      <c r="TV29" s="54"/>
      <c r="TY29" s="38"/>
      <c r="UF29" s="54"/>
      <c r="UG29" s="38"/>
      <c r="UH29" s="38"/>
      <c r="UI29" s="65"/>
      <c r="UO29" s="54"/>
      <c r="UR29" s="38"/>
      <c r="UX29" s="54"/>
      <c r="VG29" s="54"/>
      <c r="VH29" s="38"/>
      <c r="VI29" s="38"/>
      <c r="VJ29" s="38"/>
    </row>
    <row r="30" spans="1:582" x14ac:dyDescent="0.3">
      <c r="A30" s="54">
        <v>49</v>
      </c>
      <c r="B30" s="61"/>
      <c r="D30" s="38">
        <v>3</v>
      </c>
      <c r="F30" s="37">
        <v>3</v>
      </c>
      <c r="G30" s="40"/>
      <c r="H30" s="40"/>
      <c r="J30" s="54">
        <v>54</v>
      </c>
      <c r="K30" s="38"/>
      <c r="L30" s="38"/>
      <c r="M30" s="38">
        <v>2</v>
      </c>
      <c r="O30" s="37">
        <v>2</v>
      </c>
      <c r="S30" s="54">
        <v>59</v>
      </c>
      <c r="T30" s="38">
        <v>3</v>
      </c>
      <c r="U30" s="38"/>
      <c r="V30" s="38"/>
      <c r="X30" s="37">
        <v>3</v>
      </c>
      <c r="AC30" s="54">
        <v>49</v>
      </c>
      <c r="AF30" s="37">
        <v>17</v>
      </c>
      <c r="AH30" s="37">
        <v>17</v>
      </c>
      <c r="AM30" s="37">
        <v>49</v>
      </c>
      <c r="AN30" s="38"/>
      <c r="AO30" s="38"/>
      <c r="AP30" s="38">
        <v>5</v>
      </c>
      <c r="AQ30" s="38"/>
      <c r="AR30" s="38">
        <v>5</v>
      </c>
      <c r="AW30" s="54">
        <v>49</v>
      </c>
      <c r="AX30" s="38">
        <v>2</v>
      </c>
      <c r="AY30" s="38"/>
      <c r="AZ30" s="65">
        <v>8</v>
      </c>
      <c r="BB30" s="37">
        <f t="shared" si="13"/>
        <v>10</v>
      </c>
      <c r="BG30" s="54">
        <v>49</v>
      </c>
      <c r="BH30" s="38"/>
      <c r="BI30" s="38"/>
      <c r="BJ30" s="65">
        <v>14</v>
      </c>
      <c r="BL30" s="37">
        <f t="shared" si="15"/>
        <v>14</v>
      </c>
      <c r="BP30" s="38"/>
      <c r="BQ30" s="37">
        <v>49</v>
      </c>
      <c r="BR30" s="38"/>
      <c r="BS30" s="38"/>
      <c r="BT30" s="66">
        <v>6</v>
      </c>
      <c r="BV30" s="37">
        <v>6</v>
      </c>
      <c r="CA30" s="37">
        <v>49</v>
      </c>
      <c r="CB30" s="38"/>
      <c r="CC30" s="38"/>
      <c r="CD30" s="38">
        <v>9</v>
      </c>
      <c r="CF30" s="37">
        <v>9</v>
      </c>
      <c r="CK30" s="54">
        <v>59</v>
      </c>
      <c r="CL30" s="66">
        <v>1</v>
      </c>
      <c r="CM30" s="38"/>
      <c r="CN30" s="38"/>
      <c r="CP30" s="37">
        <v>1</v>
      </c>
      <c r="CU30" s="54">
        <v>59</v>
      </c>
      <c r="CW30" s="38"/>
      <c r="CX30" s="38">
        <v>2</v>
      </c>
      <c r="CZ30" s="37">
        <v>2</v>
      </c>
      <c r="DE30" s="54">
        <v>54</v>
      </c>
      <c r="DF30" s="38"/>
      <c r="DG30" s="38"/>
      <c r="DH30" s="38">
        <v>6</v>
      </c>
      <c r="DJ30" s="37">
        <f t="shared" si="17"/>
        <v>6</v>
      </c>
      <c r="DO30" s="54">
        <v>49</v>
      </c>
      <c r="DQ30" s="38"/>
      <c r="DR30" s="38">
        <v>9</v>
      </c>
      <c r="DT30" s="37">
        <f t="shared" si="5"/>
        <v>9</v>
      </c>
      <c r="DY30" s="54">
        <v>49</v>
      </c>
      <c r="DZ30" s="38"/>
      <c r="EA30" s="38"/>
      <c r="EB30" s="38">
        <v>8</v>
      </c>
      <c r="ED30" s="37">
        <f t="shared" si="4"/>
        <v>8</v>
      </c>
      <c r="EI30" s="54">
        <v>59</v>
      </c>
      <c r="EJ30" s="38"/>
      <c r="EK30" s="38"/>
      <c r="EL30" s="38">
        <v>2</v>
      </c>
      <c r="EN30" s="37">
        <f t="shared" si="9"/>
        <v>2</v>
      </c>
      <c r="ET30" s="54">
        <v>49</v>
      </c>
      <c r="EU30" s="38"/>
      <c r="EV30" s="38"/>
      <c r="EW30" s="38">
        <v>15</v>
      </c>
      <c r="EY30" s="37">
        <v>15</v>
      </c>
      <c r="EZ30" s="38"/>
      <c r="FD30" s="54">
        <v>49</v>
      </c>
      <c r="FE30" s="38"/>
      <c r="FF30" s="38"/>
      <c r="FG30" s="38"/>
      <c r="FO30" s="37">
        <v>54</v>
      </c>
      <c r="FP30" s="38"/>
      <c r="FQ30" s="38"/>
      <c r="FR30" s="38">
        <v>8</v>
      </c>
      <c r="FS30" s="38"/>
      <c r="FT30" s="38">
        <f t="shared" si="3"/>
        <v>8</v>
      </c>
      <c r="FX30" s="37">
        <v>54</v>
      </c>
      <c r="FY30" s="38"/>
      <c r="FZ30" s="38">
        <v>5</v>
      </c>
      <c r="GA30" s="38">
        <v>9</v>
      </c>
      <c r="GC30" s="37">
        <f t="shared" si="1"/>
        <v>14</v>
      </c>
      <c r="GH30" s="37">
        <v>54</v>
      </c>
      <c r="GI30" s="38"/>
      <c r="GJ30" s="38"/>
      <c r="GK30" s="38">
        <v>10</v>
      </c>
      <c r="GL30" s="38"/>
      <c r="GM30" s="38">
        <v>10</v>
      </c>
      <c r="GQ30" s="37">
        <v>54</v>
      </c>
      <c r="GS30" s="38"/>
      <c r="GT30" s="38"/>
      <c r="GU30" s="66">
        <v>15</v>
      </c>
      <c r="GW30" s="37">
        <f t="shared" si="0"/>
        <v>15</v>
      </c>
      <c r="HB30" s="37">
        <v>54</v>
      </c>
      <c r="HC30" s="38"/>
      <c r="HE30" s="38">
        <v>18</v>
      </c>
      <c r="HG30" s="37">
        <f t="shared" si="18"/>
        <v>18</v>
      </c>
      <c r="HM30" s="37">
        <v>49</v>
      </c>
      <c r="HN30" s="38"/>
      <c r="HO30" s="38"/>
      <c r="HP30" s="66">
        <v>19</v>
      </c>
      <c r="HR30" s="37">
        <f t="shared" si="10"/>
        <v>19</v>
      </c>
      <c r="HW30" s="38">
        <v>1</v>
      </c>
      <c r="HX30" s="37">
        <v>49</v>
      </c>
      <c r="HY30" s="38"/>
      <c r="HZ30" s="38"/>
      <c r="IA30" s="38">
        <v>11</v>
      </c>
      <c r="IC30" s="37">
        <f t="shared" si="11"/>
        <v>11</v>
      </c>
      <c r="II30" s="37">
        <v>49</v>
      </c>
      <c r="IJ30" s="38"/>
      <c r="IK30" s="38"/>
      <c r="IL30" s="38">
        <v>4</v>
      </c>
      <c r="IN30" s="37">
        <v>4</v>
      </c>
      <c r="IT30" s="37">
        <v>49</v>
      </c>
      <c r="IU30" s="38"/>
      <c r="IV30" s="38"/>
      <c r="IW30" s="38">
        <v>4</v>
      </c>
      <c r="IY30" s="37">
        <v>4</v>
      </c>
      <c r="JC30" s="37">
        <v>49</v>
      </c>
      <c r="JD30" s="38"/>
      <c r="JE30" s="38"/>
      <c r="JF30" s="38">
        <v>7</v>
      </c>
      <c r="JH30" s="37">
        <v>7</v>
      </c>
      <c r="JL30" s="37">
        <v>50</v>
      </c>
      <c r="JM30" s="38"/>
      <c r="JN30" s="38"/>
      <c r="JO30" s="38">
        <v>4</v>
      </c>
      <c r="JQ30" s="37">
        <v>4</v>
      </c>
      <c r="JU30" s="37">
        <v>49</v>
      </c>
      <c r="JV30" s="38"/>
      <c r="JW30" s="38"/>
      <c r="JX30" s="38">
        <v>4</v>
      </c>
      <c r="JZ30" s="37">
        <v>4</v>
      </c>
      <c r="KD30" s="54">
        <v>49</v>
      </c>
      <c r="KE30" s="38"/>
      <c r="KF30" s="38"/>
      <c r="KG30" s="139">
        <v>5</v>
      </c>
      <c r="KI30" s="37">
        <f t="shared" si="8"/>
        <v>5</v>
      </c>
      <c r="KM30" s="54">
        <v>49</v>
      </c>
      <c r="KN30" s="38"/>
      <c r="KO30" s="38"/>
      <c r="KP30" s="65"/>
      <c r="KV30" s="54">
        <v>49</v>
      </c>
      <c r="KW30" s="38"/>
      <c r="KX30" s="38"/>
      <c r="KY30" s="65">
        <v>6</v>
      </c>
      <c r="LA30" s="37">
        <f t="shared" si="14"/>
        <v>6</v>
      </c>
      <c r="LE30" s="54">
        <v>49</v>
      </c>
      <c r="LF30" s="38"/>
      <c r="LG30" s="38"/>
      <c r="LH30" s="65">
        <v>14</v>
      </c>
      <c r="LJ30" s="37">
        <f t="shared" si="7"/>
        <v>14</v>
      </c>
      <c r="LN30" s="54">
        <v>49</v>
      </c>
      <c r="LO30" s="38"/>
      <c r="LP30" s="38"/>
      <c r="LQ30" s="65"/>
      <c r="LW30" s="54">
        <v>49</v>
      </c>
      <c r="LY30" s="156">
        <v>1</v>
      </c>
      <c r="LZ30" s="156">
        <v>5</v>
      </c>
      <c r="MB30" s="37">
        <f t="shared" si="12"/>
        <v>6</v>
      </c>
      <c r="MF30" s="54"/>
      <c r="MG30" s="38"/>
      <c r="MH30" s="38"/>
      <c r="MI30" s="38"/>
      <c r="MO30" s="54"/>
      <c r="MP30" s="38"/>
      <c r="MQ30" s="38"/>
      <c r="MR30" s="38"/>
      <c r="MS30" s="38"/>
      <c r="MT30" s="38"/>
      <c r="MX30" s="54"/>
      <c r="MY30" s="38"/>
      <c r="MZ30" s="38"/>
      <c r="NA30" s="65"/>
      <c r="NG30" s="54"/>
      <c r="NH30" s="38"/>
      <c r="NI30" s="38"/>
      <c r="NJ30" s="38"/>
      <c r="NP30" s="54"/>
      <c r="NQ30" s="38"/>
      <c r="NR30" s="38"/>
      <c r="NS30" s="38"/>
      <c r="NY30" s="54"/>
      <c r="NZ30" s="38"/>
      <c r="OA30" s="38"/>
      <c r="OB30" s="38"/>
      <c r="OH30" s="54"/>
      <c r="OI30" s="38"/>
      <c r="OJ30" s="38"/>
      <c r="OK30" s="38"/>
      <c r="OQ30" s="54"/>
      <c r="OR30" s="38"/>
      <c r="OS30" s="38"/>
      <c r="OT30" s="65"/>
      <c r="OZ30" s="54"/>
      <c r="PA30" s="38"/>
      <c r="PB30" s="38"/>
      <c r="PC30" s="65"/>
      <c r="PI30" s="54"/>
      <c r="PJ30" s="38"/>
      <c r="PK30" s="38"/>
      <c r="PL30" s="38"/>
      <c r="PR30" s="54"/>
      <c r="PS30" s="38"/>
      <c r="PT30" s="38"/>
      <c r="PU30" s="38"/>
      <c r="QA30" s="54"/>
      <c r="QB30" s="38"/>
      <c r="QC30" s="38"/>
      <c r="QD30" s="65"/>
      <c r="QJ30" s="54"/>
      <c r="QK30" s="38"/>
      <c r="QL30" s="38"/>
      <c r="QM30" s="38"/>
      <c r="QS30" s="54"/>
      <c r="QT30" s="38"/>
      <c r="QU30" s="38"/>
      <c r="QV30" s="38"/>
      <c r="RB30" s="54"/>
      <c r="RC30" s="38"/>
      <c r="RD30" s="38"/>
      <c r="RE30" s="38"/>
      <c r="RK30" s="54"/>
      <c r="RL30" s="38"/>
      <c r="RM30" s="38"/>
      <c r="RN30" s="38"/>
      <c r="RT30" s="54"/>
      <c r="RU30" s="38"/>
      <c r="RV30" s="38"/>
      <c r="RW30" s="65"/>
      <c r="SC30" s="54"/>
      <c r="SD30" s="38"/>
      <c r="SE30" s="38"/>
      <c r="SF30" s="65"/>
      <c r="SL30" s="54"/>
      <c r="SO30" s="38"/>
      <c r="SU30" s="54"/>
      <c r="TD30" s="54"/>
      <c r="TE30" s="38"/>
      <c r="TF30" s="38"/>
      <c r="TG30" s="65"/>
      <c r="TM30" s="54"/>
      <c r="TN30" s="38"/>
      <c r="TO30" s="38"/>
      <c r="TP30" s="65"/>
      <c r="TV30" s="54"/>
      <c r="TY30" s="38"/>
      <c r="UF30" s="54"/>
      <c r="UG30" s="38"/>
      <c r="UH30" s="38"/>
      <c r="UI30" s="65"/>
      <c r="UO30" s="54"/>
      <c r="UR30" s="38"/>
      <c r="UX30" s="54"/>
      <c r="VG30" s="54"/>
      <c r="VH30" s="38"/>
      <c r="VI30" s="38"/>
      <c r="VJ30" s="65"/>
    </row>
    <row r="31" spans="1:582" x14ac:dyDescent="0.3">
      <c r="A31" s="54">
        <v>50</v>
      </c>
      <c r="B31" s="61"/>
      <c r="D31" s="38">
        <v>2</v>
      </c>
      <c r="F31" s="37">
        <v>2</v>
      </c>
      <c r="G31" s="40"/>
      <c r="H31" s="40"/>
      <c r="J31" s="54">
        <v>55</v>
      </c>
      <c r="K31" s="38"/>
      <c r="L31" s="38"/>
      <c r="M31" s="38">
        <v>5</v>
      </c>
      <c r="O31" s="37">
        <v>5</v>
      </c>
      <c r="S31" s="54">
        <v>60</v>
      </c>
      <c r="T31" s="38">
        <v>1</v>
      </c>
      <c r="U31" s="38"/>
      <c r="V31" s="38"/>
      <c r="X31" s="37">
        <v>1</v>
      </c>
      <c r="AC31" s="54">
        <v>50</v>
      </c>
      <c r="AF31" s="37">
        <v>11</v>
      </c>
      <c r="AH31" s="37">
        <v>11</v>
      </c>
      <c r="AM31" s="37">
        <v>50</v>
      </c>
      <c r="AN31" s="38"/>
      <c r="AO31" s="38"/>
      <c r="AP31" s="38">
        <v>4</v>
      </c>
      <c r="AQ31" s="38"/>
      <c r="AR31" s="38">
        <v>4</v>
      </c>
      <c r="AW31" s="54">
        <v>50</v>
      </c>
      <c r="AX31" s="38">
        <v>4</v>
      </c>
      <c r="AY31" s="38">
        <v>2</v>
      </c>
      <c r="AZ31" s="38">
        <v>2</v>
      </c>
      <c r="BB31" s="37">
        <f t="shared" si="13"/>
        <v>8</v>
      </c>
      <c r="BG31" s="54">
        <v>50</v>
      </c>
      <c r="BH31" s="38"/>
      <c r="BI31" s="38"/>
      <c r="BJ31" s="65">
        <v>11</v>
      </c>
      <c r="BL31" s="37">
        <f t="shared" si="15"/>
        <v>11</v>
      </c>
      <c r="BP31" s="38"/>
      <c r="BQ31" s="37">
        <v>50</v>
      </c>
      <c r="BR31" s="38"/>
      <c r="BS31" s="38"/>
      <c r="BT31" s="66">
        <v>5</v>
      </c>
      <c r="BV31" s="37">
        <v>5</v>
      </c>
      <c r="CA31" s="37">
        <v>50</v>
      </c>
      <c r="CB31" s="38"/>
      <c r="CC31" s="38"/>
      <c r="CD31" s="38">
        <v>2</v>
      </c>
      <c r="CF31" s="37">
        <v>2</v>
      </c>
      <c r="CK31" s="54">
        <v>60</v>
      </c>
      <c r="CL31" s="66">
        <v>1</v>
      </c>
      <c r="CM31" s="38"/>
      <c r="CN31" s="38"/>
      <c r="CP31" s="37">
        <v>1</v>
      </c>
      <c r="CU31" s="54">
        <v>60</v>
      </c>
      <c r="CW31" s="38"/>
      <c r="CX31" s="38"/>
      <c r="DE31" s="54">
        <v>55</v>
      </c>
      <c r="DF31" s="38"/>
      <c r="DG31" s="38"/>
      <c r="DH31" s="38">
        <v>8</v>
      </c>
      <c r="DJ31" s="37">
        <f t="shared" si="17"/>
        <v>8</v>
      </c>
      <c r="DO31" s="54">
        <v>50</v>
      </c>
      <c r="DQ31" s="38"/>
      <c r="DR31" s="38">
        <v>13</v>
      </c>
      <c r="DT31" s="37">
        <f t="shared" si="5"/>
        <v>13</v>
      </c>
      <c r="DY31" s="54">
        <v>50</v>
      </c>
      <c r="DZ31" s="38"/>
      <c r="EA31" s="38"/>
      <c r="EB31" s="38">
        <v>6</v>
      </c>
      <c r="ED31" s="37">
        <f t="shared" si="4"/>
        <v>6</v>
      </c>
      <c r="EI31" s="54">
        <v>60</v>
      </c>
      <c r="EJ31" s="38"/>
      <c r="EK31" s="38"/>
      <c r="EL31" s="38">
        <v>8</v>
      </c>
      <c r="EN31" s="37">
        <f t="shared" si="9"/>
        <v>8</v>
      </c>
      <c r="ET31" s="54">
        <v>50</v>
      </c>
      <c r="EU31" s="38"/>
      <c r="EV31" s="38"/>
      <c r="EW31" s="65">
        <v>9</v>
      </c>
      <c r="EY31" s="37">
        <v>9</v>
      </c>
      <c r="FD31" s="54">
        <v>50</v>
      </c>
      <c r="FE31" s="38"/>
      <c r="FF31" s="38"/>
      <c r="FG31" s="38"/>
      <c r="FO31" s="37">
        <v>55</v>
      </c>
      <c r="FP31" s="38"/>
      <c r="FQ31" s="38"/>
      <c r="FR31" s="38">
        <v>4</v>
      </c>
      <c r="FS31" s="38"/>
      <c r="FT31" s="38">
        <f t="shared" si="3"/>
        <v>4</v>
      </c>
      <c r="FX31" s="37">
        <v>55</v>
      </c>
      <c r="FY31" s="38"/>
      <c r="FZ31" s="38">
        <v>1</v>
      </c>
      <c r="GA31" s="38">
        <v>19</v>
      </c>
      <c r="GC31" s="37">
        <f t="shared" si="1"/>
        <v>20</v>
      </c>
      <c r="GH31" s="37">
        <v>55</v>
      </c>
      <c r="GI31" s="38"/>
      <c r="GJ31" s="38"/>
      <c r="GK31" s="38">
        <v>15</v>
      </c>
      <c r="GL31" s="38"/>
      <c r="GM31" s="38">
        <f>SUM(GI31:GL31)</f>
        <v>15</v>
      </c>
      <c r="GQ31" s="37">
        <v>55</v>
      </c>
      <c r="GS31" s="38"/>
      <c r="GT31" s="38"/>
      <c r="GU31" s="66">
        <v>10</v>
      </c>
      <c r="GW31" s="37">
        <f t="shared" si="0"/>
        <v>10</v>
      </c>
      <c r="HB31" s="37">
        <v>55</v>
      </c>
      <c r="HC31" s="38"/>
      <c r="HE31" s="38">
        <v>24</v>
      </c>
      <c r="HG31" s="37">
        <f t="shared" si="18"/>
        <v>24</v>
      </c>
      <c r="HM31" s="37">
        <v>50</v>
      </c>
      <c r="HN31" s="38"/>
      <c r="HO31" s="38"/>
      <c r="HP31" s="66">
        <v>14</v>
      </c>
      <c r="HR31" s="37">
        <f t="shared" si="10"/>
        <v>14</v>
      </c>
      <c r="HW31" s="38"/>
      <c r="HX31" s="37">
        <v>50</v>
      </c>
      <c r="HY31" s="38"/>
      <c r="HZ31" s="38"/>
      <c r="IA31" s="38">
        <v>7</v>
      </c>
      <c r="IC31" s="37">
        <f t="shared" si="11"/>
        <v>7</v>
      </c>
      <c r="II31" s="37">
        <v>50</v>
      </c>
      <c r="IJ31" s="38"/>
      <c r="IK31" s="38"/>
      <c r="IL31" s="38">
        <v>8</v>
      </c>
      <c r="IN31" s="37">
        <v>8</v>
      </c>
      <c r="IT31" s="37">
        <v>50</v>
      </c>
      <c r="IU31" s="38"/>
      <c r="IV31" s="38"/>
      <c r="IW31" s="38">
        <v>3</v>
      </c>
      <c r="IY31" s="37">
        <v>3</v>
      </c>
      <c r="JC31" s="37">
        <v>50</v>
      </c>
      <c r="JD31" s="38"/>
      <c r="JE31" s="38"/>
      <c r="JF31" s="38">
        <v>13</v>
      </c>
      <c r="JH31" s="37">
        <v>13</v>
      </c>
      <c r="JL31" s="37">
        <v>51</v>
      </c>
      <c r="JM31" s="38"/>
      <c r="JN31" s="38"/>
      <c r="JO31" s="38">
        <v>3</v>
      </c>
      <c r="JQ31" s="37">
        <v>3</v>
      </c>
      <c r="JU31" s="37">
        <v>50</v>
      </c>
      <c r="JV31" s="38"/>
      <c r="JW31" s="38"/>
      <c r="JX31" s="38">
        <v>8</v>
      </c>
      <c r="JZ31" s="37">
        <v>8</v>
      </c>
      <c r="KD31" s="54">
        <v>50</v>
      </c>
      <c r="KE31" s="38"/>
      <c r="KF31" s="38"/>
      <c r="KG31" s="139">
        <v>4</v>
      </c>
      <c r="KI31" s="37">
        <f t="shared" si="8"/>
        <v>4</v>
      </c>
      <c r="KM31" s="54">
        <v>50</v>
      </c>
      <c r="KN31" s="38"/>
      <c r="KO31" s="38"/>
      <c r="KP31" s="65"/>
      <c r="KV31" s="54">
        <v>50</v>
      </c>
      <c r="KW31" s="38"/>
      <c r="KX31" s="38"/>
      <c r="KY31" s="38">
        <v>9</v>
      </c>
      <c r="LA31" s="37">
        <f t="shared" si="14"/>
        <v>9</v>
      </c>
      <c r="LE31" s="54">
        <v>50</v>
      </c>
      <c r="LF31" s="38"/>
      <c r="LG31" s="38"/>
      <c r="LH31" s="38">
        <v>10</v>
      </c>
      <c r="LJ31" s="37">
        <f t="shared" si="7"/>
        <v>10</v>
      </c>
      <c r="LN31" s="54">
        <v>50</v>
      </c>
      <c r="LO31" s="38"/>
      <c r="LP31" s="38"/>
      <c r="LQ31" s="38"/>
      <c r="LW31" s="54">
        <v>50</v>
      </c>
      <c r="LY31" s="156">
        <v>3</v>
      </c>
      <c r="LZ31" s="156">
        <v>6</v>
      </c>
      <c r="MB31" s="37">
        <f t="shared" si="12"/>
        <v>9</v>
      </c>
      <c r="MF31" s="54"/>
      <c r="MG31" s="38"/>
      <c r="MH31" s="38"/>
      <c r="MI31" s="38"/>
      <c r="MO31" s="54"/>
      <c r="MP31" s="38"/>
      <c r="MQ31" s="38"/>
      <c r="MR31" s="38"/>
      <c r="MS31" s="38"/>
      <c r="MT31" s="38"/>
      <c r="MX31" s="54"/>
      <c r="MY31" s="38"/>
      <c r="MZ31" s="38"/>
      <c r="NA31" s="65"/>
      <c r="NG31" s="54"/>
      <c r="NH31" s="38"/>
      <c r="NI31" s="38"/>
      <c r="NJ31" s="38"/>
      <c r="NP31" s="54"/>
      <c r="NQ31" s="38"/>
      <c r="NR31" s="38"/>
      <c r="NS31" s="38"/>
      <c r="NY31" s="54"/>
      <c r="NZ31" s="38"/>
      <c r="OA31" s="38"/>
      <c r="OB31" s="65"/>
      <c r="OH31" s="54"/>
      <c r="OI31" s="38"/>
      <c r="OJ31" s="38"/>
      <c r="OK31" s="38"/>
      <c r="OQ31" s="54"/>
      <c r="OR31" s="38"/>
      <c r="OS31" s="38"/>
      <c r="OT31" s="65"/>
      <c r="OZ31" s="54"/>
      <c r="PA31" s="38"/>
      <c r="PB31" s="38"/>
      <c r="PC31" s="65"/>
      <c r="PI31" s="54"/>
      <c r="PJ31" s="38"/>
      <c r="PK31" s="38"/>
      <c r="PL31" s="38"/>
      <c r="PR31" s="54"/>
      <c r="PS31" s="38"/>
      <c r="PT31" s="38"/>
      <c r="PU31" s="38"/>
      <c r="QA31" s="54"/>
      <c r="QB31" s="38"/>
      <c r="QC31" s="38"/>
      <c r="QD31" s="65"/>
      <c r="QJ31" s="54"/>
      <c r="QK31" s="38"/>
      <c r="QL31" s="38"/>
      <c r="QM31" s="38"/>
      <c r="QS31" s="54"/>
      <c r="QT31" s="38"/>
      <c r="QU31" s="38"/>
      <c r="QV31" s="38"/>
      <c r="RB31" s="54"/>
      <c r="RC31" s="38"/>
      <c r="RD31" s="38"/>
      <c r="RE31" s="38"/>
      <c r="RK31" s="54"/>
      <c r="RL31" s="38"/>
      <c r="RM31" s="38"/>
      <c r="RN31" s="38"/>
      <c r="RT31" s="54"/>
      <c r="RU31" s="38"/>
      <c r="RV31" s="38"/>
      <c r="RW31" s="38"/>
      <c r="SC31" s="54"/>
      <c r="SD31" s="38"/>
      <c r="SE31" s="38"/>
      <c r="SF31" s="65"/>
      <c r="SL31" s="54"/>
      <c r="SO31" s="38"/>
      <c r="SU31" s="54"/>
      <c r="TD31" s="54"/>
      <c r="TE31" s="38"/>
      <c r="TF31" s="38"/>
      <c r="TG31" s="65"/>
      <c r="TM31" s="54"/>
      <c r="TN31" s="38"/>
      <c r="TO31" s="38"/>
      <c r="TP31" s="65"/>
      <c r="TV31" s="54"/>
      <c r="TY31" s="38"/>
      <c r="UF31" s="54"/>
      <c r="UG31" s="38"/>
      <c r="UH31" s="38"/>
      <c r="UI31" s="65"/>
      <c r="UO31" s="54"/>
      <c r="UR31" s="38"/>
      <c r="UX31" s="54"/>
      <c r="VG31" s="54"/>
      <c r="VH31" s="38"/>
      <c r="VI31" s="38"/>
      <c r="VJ31" s="65"/>
    </row>
    <row r="32" spans="1:582" ht="15.6" x14ac:dyDescent="0.3">
      <c r="A32" s="54">
        <v>51</v>
      </c>
      <c r="B32" s="61"/>
      <c r="D32" s="38">
        <v>4</v>
      </c>
      <c r="F32" s="37">
        <v>4</v>
      </c>
      <c r="G32" s="40"/>
      <c r="H32" s="40"/>
      <c r="J32" s="54">
        <v>56</v>
      </c>
      <c r="K32" s="38"/>
      <c r="L32" s="38"/>
      <c r="M32" s="38"/>
      <c r="S32" s="54">
        <v>61</v>
      </c>
      <c r="T32" s="38">
        <v>2</v>
      </c>
      <c r="U32" s="38"/>
      <c r="V32" s="65"/>
      <c r="X32" s="37">
        <v>2</v>
      </c>
      <c r="AC32" s="54">
        <v>51</v>
      </c>
      <c r="AF32" s="37">
        <v>15</v>
      </c>
      <c r="AH32" s="37">
        <v>15</v>
      </c>
      <c r="AM32" s="37">
        <v>51</v>
      </c>
      <c r="AN32" s="38"/>
      <c r="AO32" s="38"/>
      <c r="AP32" s="38">
        <v>8</v>
      </c>
      <c r="AQ32" s="38"/>
      <c r="AR32" s="38">
        <v>8</v>
      </c>
      <c r="AW32" s="54">
        <v>51</v>
      </c>
      <c r="AX32" s="38">
        <v>7</v>
      </c>
      <c r="AY32" s="38">
        <v>2</v>
      </c>
      <c r="AZ32" s="38">
        <v>1</v>
      </c>
      <c r="BB32" s="37">
        <f t="shared" si="13"/>
        <v>10</v>
      </c>
      <c r="BG32" s="54">
        <v>51</v>
      </c>
      <c r="BH32" s="38"/>
      <c r="BI32" s="38"/>
      <c r="BJ32" s="65">
        <v>9</v>
      </c>
      <c r="BL32" s="37">
        <f t="shared" ref="BL32:BL39" si="19">SUM(BI32:BK32)</f>
        <v>9</v>
      </c>
      <c r="BP32" s="38"/>
      <c r="BQ32" s="37">
        <v>51</v>
      </c>
      <c r="BR32" s="38"/>
      <c r="BS32" s="38"/>
      <c r="BT32" s="66">
        <v>6</v>
      </c>
      <c r="BV32" s="37">
        <v>6</v>
      </c>
      <c r="CA32" s="37">
        <v>51</v>
      </c>
      <c r="CB32" s="38"/>
      <c r="CC32" s="38"/>
      <c r="CD32" s="38">
        <v>1</v>
      </c>
      <c r="CF32" s="37">
        <v>1</v>
      </c>
      <c r="CK32" s="54">
        <v>61</v>
      </c>
      <c r="CL32" s="66">
        <v>1</v>
      </c>
      <c r="CM32" s="38"/>
      <c r="CN32" s="38"/>
      <c r="CP32" s="37">
        <v>1</v>
      </c>
      <c r="CU32" s="54">
        <v>61</v>
      </c>
      <c r="CW32" s="38"/>
      <c r="CX32" s="38">
        <v>1</v>
      </c>
      <c r="CZ32" s="37">
        <v>1</v>
      </c>
      <c r="DE32" s="54">
        <v>56</v>
      </c>
      <c r="DF32" s="38"/>
      <c r="DG32" s="38"/>
      <c r="DH32" s="38">
        <v>4</v>
      </c>
      <c r="DJ32" s="37">
        <f t="shared" si="17"/>
        <v>4</v>
      </c>
      <c r="DO32" s="54">
        <v>51</v>
      </c>
      <c r="DQ32" s="38"/>
      <c r="DR32" s="38">
        <v>2</v>
      </c>
      <c r="DT32" s="37">
        <f t="shared" si="5"/>
        <v>2</v>
      </c>
      <c r="DY32" s="54">
        <v>51</v>
      </c>
      <c r="DZ32" s="38"/>
      <c r="EA32" s="38"/>
      <c r="EB32" s="38"/>
      <c r="EI32" s="54">
        <v>61</v>
      </c>
      <c r="EJ32" s="38"/>
      <c r="EK32" s="38"/>
      <c r="EL32" s="38">
        <v>3</v>
      </c>
      <c r="EN32" s="37">
        <f t="shared" si="9"/>
        <v>3</v>
      </c>
      <c r="ET32" s="54">
        <v>51</v>
      </c>
      <c r="EU32" s="38"/>
      <c r="EV32" s="38"/>
      <c r="EW32" s="65">
        <v>10</v>
      </c>
      <c r="EY32" s="37">
        <v>10</v>
      </c>
      <c r="FD32" s="54">
        <v>51</v>
      </c>
      <c r="FE32" s="38"/>
      <c r="FF32" s="38"/>
      <c r="FG32" s="38"/>
      <c r="FO32" s="37">
        <v>56</v>
      </c>
      <c r="FP32" s="38"/>
      <c r="FQ32" s="38"/>
      <c r="FR32" s="38">
        <v>6</v>
      </c>
      <c r="FS32" s="38"/>
      <c r="FT32" s="38">
        <f t="shared" si="3"/>
        <v>6</v>
      </c>
      <c r="FX32" s="37">
        <v>56</v>
      </c>
      <c r="FY32" s="38"/>
      <c r="FZ32" s="38"/>
      <c r="GA32" s="38">
        <v>8</v>
      </c>
      <c r="GC32" s="37">
        <f>SUM(GA32:GB32)</f>
        <v>8</v>
      </c>
      <c r="GH32" s="37">
        <v>56</v>
      </c>
      <c r="GI32" s="38"/>
      <c r="GJ32" s="38"/>
      <c r="GK32" s="38">
        <v>12</v>
      </c>
      <c r="GL32" s="38"/>
      <c r="GM32" s="38">
        <f>SUM(GI32:GL32)</f>
        <v>12</v>
      </c>
      <c r="GQ32" s="37">
        <v>56</v>
      </c>
      <c r="GS32" s="38"/>
      <c r="GT32" s="38"/>
      <c r="GU32" s="66">
        <v>12</v>
      </c>
      <c r="GW32" s="37">
        <f t="shared" si="0"/>
        <v>12</v>
      </c>
      <c r="HB32" s="37">
        <v>56</v>
      </c>
      <c r="HC32" s="38"/>
      <c r="HE32" s="38">
        <v>18</v>
      </c>
      <c r="HG32" s="37">
        <f t="shared" si="18"/>
        <v>18</v>
      </c>
      <c r="HM32" s="37">
        <v>51</v>
      </c>
      <c r="HN32" s="38"/>
      <c r="HO32" s="38"/>
      <c r="HP32" s="66">
        <v>16</v>
      </c>
      <c r="HR32" s="37">
        <f t="shared" si="10"/>
        <v>16</v>
      </c>
      <c r="HW32" s="38"/>
      <c r="HX32" s="37">
        <v>51</v>
      </c>
      <c r="HY32" s="38"/>
      <c r="HZ32" s="38"/>
      <c r="IA32" s="38">
        <v>10</v>
      </c>
      <c r="IC32" s="37">
        <f t="shared" si="11"/>
        <v>10</v>
      </c>
      <c r="II32" s="37">
        <v>51</v>
      </c>
      <c r="IJ32" s="38"/>
      <c r="IK32" s="38"/>
      <c r="IL32" s="38">
        <v>6</v>
      </c>
      <c r="IN32" s="37">
        <v>6</v>
      </c>
      <c r="IT32" s="37">
        <v>51</v>
      </c>
      <c r="IU32" s="38"/>
      <c r="IV32" s="38"/>
      <c r="IW32" s="38">
        <v>9</v>
      </c>
      <c r="IY32" s="37">
        <v>9</v>
      </c>
      <c r="JC32" s="37">
        <v>51</v>
      </c>
      <c r="JD32" s="38"/>
      <c r="JE32" s="38"/>
      <c r="JF32" s="38">
        <v>9</v>
      </c>
      <c r="JH32" s="37">
        <v>9</v>
      </c>
      <c r="JL32" s="37">
        <v>52</v>
      </c>
      <c r="JM32" s="38"/>
      <c r="JN32" s="38"/>
      <c r="JO32" s="38">
        <v>2</v>
      </c>
      <c r="JQ32" s="37">
        <v>2</v>
      </c>
      <c r="JU32" s="37">
        <v>51</v>
      </c>
      <c r="JV32" s="38"/>
      <c r="JW32" s="38"/>
      <c r="JX32" s="38">
        <v>8</v>
      </c>
      <c r="JZ32" s="37">
        <v>8</v>
      </c>
      <c r="KD32" s="54">
        <v>51</v>
      </c>
      <c r="KE32" s="38"/>
      <c r="KF32" s="38"/>
      <c r="KG32" s="139">
        <v>4</v>
      </c>
      <c r="KI32" s="37">
        <f t="shared" si="8"/>
        <v>4</v>
      </c>
      <c r="KM32" s="54">
        <v>51</v>
      </c>
      <c r="KN32" s="38"/>
      <c r="KO32" s="38"/>
      <c r="KP32" s="38"/>
      <c r="KV32" s="54">
        <v>51</v>
      </c>
      <c r="KW32" s="38"/>
      <c r="KX32" s="38"/>
      <c r="KY32" s="38">
        <v>3</v>
      </c>
      <c r="LA32" s="37">
        <f t="shared" si="14"/>
        <v>3</v>
      </c>
      <c r="LE32" s="54">
        <v>51</v>
      </c>
      <c r="LF32" s="38"/>
      <c r="LG32" s="38"/>
      <c r="LH32" s="65">
        <v>18</v>
      </c>
      <c r="LJ32" s="37">
        <f t="shared" si="7"/>
        <v>18</v>
      </c>
      <c r="LN32" s="54">
        <v>51</v>
      </c>
      <c r="LO32" s="38"/>
      <c r="LP32" s="38"/>
      <c r="LQ32" s="65"/>
      <c r="LW32" s="54">
        <v>51</v>
      </c>
      <c r="LX32" s="165">
        <v>1</v>
      </c>
      <c r="LY32" s="156">
        <v>2</v>
      </c>
      <c r="LZ32" s="65">
        <v>4</v>
      </c>
      <c r="MB32" s="37">
        <f t="shared" si="12"/>
        <v>7</v>
      </c>
      <c r="MF32" s="54"/>
      <c r="MG32" s="38"/>
      <c r="MH32" s="38"/>
      <c r="MI32" s="38"/>
      <c r="MO32" s="54"/>
      <c r="MP32" s="38"/>
      <c r="MQ32" s="38"/>
      <c r="MR32" s="38"/>
      <c r="MS32" s="38"/>
      <c r="MT32" s="38"/>
      <c r="MX32" s="54"/>
      <c r="MY32" s="38"/>
      <c r="MZ32" s="38"/>
      <c r="NA32" s="65"/>
      <c r="NG32" s="54"/>
      <c r="NH32" s="38"/>
      <c r="NI32" s="38"/>
      <c r="NJ32" s="38"/>
      <c r="NP32" s="54"/>
      <c r="NQ32" s="38"/>
      <c r="NR32" s="38"/>
      <c r="NS32" s="38"/>
      <c r="NY32" s="54"/>
      <c r="NZ32" s="38"/>
      <c r="OA32" s="38"/>
      <c r="OB32" s="38"/>
      <c r="OH32" s="54"/>
      <c r="OI32" s="38"/>
      <c r="OJ32" s="38"/>
      <c r="OK32" s="65"/>
      <c r="OQ32" s="54"/>
      <c r="OR32" s="38"/>
      <c r="OS32" s="38"/>
      <c r="OT32" s="65"/>
      <c r="OZ32" s="54"/>
      <c r="PA32" s="38"/>
      <c r="PB32" s="38"/>
      <c r="PC32" s="65"/>
      <c r="PI32" s="54"/>
      <c r="PJ32" s="38"/>
      <c r="PK32" s="38"/>
      <c r="PL32" s="38"/>
      <c r="PR32" s="54"/>
      <c r="PS32" s="38"/>
      <c r="PT32" s="38"/>
      <c r="PU32" s="38"/>
      <c r="QA32" s="54"/>
      <c r="QB32" s="38"/>
      <c r="QC32" s="38"/>
      <c r="QD32" s="65"/>
      <c r="QJ32" s="54"/>
      <c r="QK32" s="38"/>
      <c r="QL32" s="38"/>
      <c r="QM32" s="38"/>
      <c r="QS32" s="54"/>
      <c r="QT32" s="38"/>
      <c r="QU32" s="38"/>
      <c r="QV32" s="38"/>
      <c r="RB32" s="54"/>
      <c r="RC32" s="38"/>
      <c r="RD32" s="38"/>
      <c r="RE32" s="65"/>
      <c r="RK32" s="54"/>
      <c r="RL32" s="38"/>
      <c r="RM32" s="38"/>
      <c r="RN32" s="38"/>
      <c r="RT32" s="54"/>
      <c r="RU32" s="38"/>
      <c r="RV32" s="38"/>
      <c r="RW32" s="38"/>
      <c r="SC32" s="54"/>
      <c r="SD32" s="38"/>
      <c r="SE32" s="38"/>
      <c r="SF32" s="65"/>
      <c r="SL32" s="54"/>
      <c r="SO32" s="38"/>
      <c r="SU32" s="54"/>
      <c r="TD32" s="54"/>
      <c r="TE32" s="38"/>
      <c r="TF32" s="38"/>
      <c r="TG32" s="65"/>
      <c r="TM32" s="54"/>
      <c r="TN32" s="38"/>
      <c r="TO32" s="38"/>
      <c r="TP32" s="65"/>
      <c r="TV32" s="54"/>
      <c r="TY32" s="38"/>
      <c r="UF32" s="54"/>
      <c r="UG32" s="38"/>
      <c r="UH32" s="38"/>
      <c r="UI32" s="65"/>
      <c r="UO32" s="54"/>
      <c r="UR32" s="38"/>
      <c r="UX32" s="54"/>
      <c r="VG32" s="54"/>
      <c r="VH32" s="38"/>
      <c r="VI32" s="38"/>
      <c r="VJ32" s="65"/>
    </row>
    <row r="33" spans="1:582" ht="15.6" x14ac:dyDescent="0.3">
      <c r="A33" s="54">
        <v>52</v>
      </c>
      <c r="B33" s="61"/>
      <c r="D33" s="38">
        <v>3</v>
      </c>
      <c r="F33" s="37">
        <v>3</v>
      </c>
      <c r="G33" s="40"/>
      <c r="H33" s="40"/>
      <c r="J33" s="54">
        <v>57</v>
      </c>
      <c r="K33" s="38"/>
      <c r="L33" s="38"/>
      <c r="M33" s="38">
        <v>2</v>
      </c>
      <c r="O33" s="37">
        <v>2</v>
      </c>
      <c r="S33" s="54">
        <v>62</v>
      </c>
      <c r="T33" s="38"/>
      <c r="U33" s="38"/>
      <c r="V33" s="38"/>
      <c r="AC33" s="54">
        <v>52</v>
      </c>
      <c r="AF33" s="37">
        <v>19</v>
      </c>
      <c r="AH33" s="37">
        <v>19</v>
      </c>
      <c r="AM33" s="37">
        <v>52</v>
      </c>
      <c r="AN33" s="38"/>
      <c r="AO33" s="38"/>
      <c r="AP33" s="38">
        <v>6</v>
      </c>
      <c r="AQ33" s="38"/>
      <c r="AR33" s="38">
        <v>6</v>
      </c>
      <c r="AW33" s="54">
        <v>52</v>
      </c>
      <c r="AX33" s="38">
        <v>6</v>
      </c>
      <c r="AY33" s="38">
        <v>8</v>
      </c>
      <c r="AZ33" s="65">
        <v>6</v>
      </c>
      <c r="BB33" s="37">
        <f t="shared" si="13"/>
        <v>20</v>
      </c>
      <c r="BG33" s="54">
        <v>52</v>
      </c>
      <c r="BH33" s="38"/>
      <c r="BI33" s="38">
        <v>2</v>
      </c>
      <c r="BJ33" s="65">
        <v>10</v>
      </c>
      <c r="BL33" s="37">
        <f t="shared" si="19"/>
        <v>12</v>
      </c>
      <c r="BP33" s="38"/>
      <c r="BQ33" s="37">
        <v>52</v>
      </c>
      <c r="BR33" s="38"/>
      <c r="BS33" s="38"/>
      <c r="BT33" s="66">
        <v>19</v>
      </c>
      <c r="BV33" s="37">
        <v>19</v>
      </c>
      <c r="CA33" s="37">
        <v>52</v>
      </c>
      <c r="CB33" s="38"/>
      <c r="CC33" s="38"/>
      <c r="CD33" s="38">
        <v>5</v>
      </c>
      <c r="CF33" s="37">
        <v>5</v>
      </c>
      <c r="CK33" s="54">
        <v>62</v>
      </c>
      <c r="CL33" s="66">
        <v>2</v>
      </c>
      <c r="CM33" s="38"/>
      <c r="CN33" s="38"/>
      <c r="CP33" s="37">
        <v>2</v>
      </c>
      <c r="CU33" s="54">
        <v>62</v>
      </c>
      <c r="CW33" s="38"/>
      <c r="CX33" s="38"/>
      <c r="DE33" s="54">
        <v>57</v>
      </c>
      <c r="DF33" s="38"/>
      <c r="DG33" s="38"/>
      <c r="DH33" s="65">
        <v>4</v>
      </c>
      <c r="DJ33" s="37">
        <f t="shared" si="17"/>
        <v>4</v>
      </c>
      <c r="DO33" s="54">
        <v>52</v>
      </c>
      <c r="DP33" s="38"/>
      <c r="DQ33" s="38"/>
      <c r="DR33" s="38">
        <v>9</v>
      </c>
      <c r="DT33" s="37">
        <f t="shared" si="5"/>
        <v>9</v>
      </c>
      <c r="DY33" s="54">
        <v>52</v>
      </c>
      <c r="DZ33" s="38"/>
      <c r="EA33" s="38"/>
      <c r="EB33" s="38">
        <v>4</v>
      </c>
      <c r="ED33" s="37">
        <f t="shared" ref="ED33:ED39" si="20">SUM(DZ33:EC33)</f>
        <v>4</v>
      </c>
      <c r="EI33" s="54">
        <v>62</v>
      </c>
      <c r="EJ33" s="38"/>
      <c r="EK33" s="38"/>
      <c r="EL33" s="38">
        <v>2</v>
      </c>
      <c r="EN33" s="37">
        <f t="shared" si="9"/>
        <v>2</v>
      </c>
      <c r="ET33" s="54">
        <v>52</v>
      </c>
      <c r="EU33" s="38"/>
      <c r="EV33" s="38"/>
      <c r="EW33" s="38">
        <v>14</v>
      </c>
      <c r="EY33" s="37">
        <v>14</v>
      </c>
      <c r="FD33" s="54">
        <v>52</v>
      </c>
      <c r="FE33" s="38"/>
      <c r="FF33" s="38"/>
      <c r="FG33" s="38"/>
      <c r="FO33" s="37">
        <v>57</v>
      </c>
      <c r="FP33" s="38"/>
      <c r="FQ33" s="38"/>
      <c r="FR33" s="38">
        <v>8</v>
      </c>
      <c r="FS33" s="38"/>
      <c r="FT33" s="38">
        <f t="shared" si="3"/>
        <v>8</v>
      </c>
      <c r="FX33" s="37">
        <v>57</v>
      </c>
      <c r="FY33" s="38"/>
      <c r="FZ33" s="38">
        <v>1</v>
      </c>
      <c r="GA33" s="38">
        <v>9</v>
      </c>
      <c r="GC33" s="37">
        <f>SUM(FZ33:GB33)</f>
        <v>10</v>
      </c>
      <c r="GH33" s="37">
        <v>57</v>
      </c>
      <c r="GI33" s="38"/>
      <c r="GJ33" s="38"/>
      <c r="GK33" s="38">
        <v>14</v>
      </c>
      <c r="GL33" s="38"/>
      <c r="GM33" s="38">
        <f>SUM(GI33:GL33)</f>
        <v>14</v>
      </c>
      <c r="GQ33" s="37">
        <v>57</v>
      </c>
      <c r="GS33" s="38"/>
      <c r="GT33" s="38"/>
      <c r="GU33" s="66">
        <v>8</v>
      </c>
      <c r="GW33" s="37">
        <f t="shared" si="0"/>
        <v>8</v>
      </c>
      <c r="HB33" s="37">
        <v>57</v>
      </c>
      <c r="HC33" s="38"/>
      <c r="HE33" s="38">
        <v>15</v>
      </c>
      <c r="HG33" s="37">
        <f t="shared" si="18"/>
        <v>15</v>
      </c>
      <c r="HM33" s="37">
        <v>52</v>
      </c>
      <c r="HN33" s="38"/>
      <c r="HO33" s="38"/>
      <c r="HP33" s="66">
        <v>14</v>
      </c>
      <c r="HR33" s="37">
        <f t="shared" si="10"/>
        <v>14</v>
      </c>
      <c r="HX33" s="37">
        <v>52</v>
      </c>
      <c r="HY33" s="38"/>
      <c r="HZ33" s="38"/>
      <c r="IA33" s="38">
        <v>17</v>
      </c>
      <c r="IC33" s="37">
        <f t="shared" si="11"/>
        <v>17</v>
      </c>
      <c r="II33" s="37">
        <v>52</v>
      </c>
      <c r="IJ33" s="38"/>
      <c r="IK33" s="38"/>
      <c r="IL33" s="38">
        <v>4</v>
      </c>
      <c r="IN33" s="37">
        <v>4</v>
      </c>
      <c r="IT33" s="37">
        <v>52</v>
      </c>
      <c r="IU33" s="38"/>
      <c r="IV33" s="38"/>
      <c r="IW33" s="38">
        <v>3</v>
      </c>
      <c r="IY33" s="37">
        <v>3</v>
      </c>
      <c r="JC33" s="37">
        <v>52</v>
      </c>
      <c r="JD33" s="38"/>
      <c r="JE33" s="38"/>
      <c r="JF33" s="38">
        <v>8</v>
      </c>
      <c r="JH33" s="37">
        <v>8</v>
      </c>
      <c r="JL33" s="37">
        <v>53</v>
      </c>
      <c r="JM33" s="38"/>
      <c r="JN33" s="38"/>
      <c r="JO33" s="38">
        <v>3</v>
      </c>
      <c r="JQ33" s="37">
        <v>3</v>
      </c>
      <c r="JU33" s="37">
        <v>52</v>
      </c>
      <c r="JV33" s="38"/>
      <c r="JW33" s="38"/>
      <c r="JX33" s="38">
        <v>6</v>
      </c>
      <c r="JZ33" s="37">
        <v>6</v>
      </c>
      <c r="KD33" s="54">
        <v>52</v>
      </c>
      <c r="KE33" s="38"/>
      <c r="KF33" s="38"/>
      <c r="KG33" s="139">
        <v>7</v>
      </c>
      <c r="KI33" s="37">
        <f t="shared" si="8"/>
        <v>7</v>
      </c>
      <c r="KM33" s="54">
        <v>52</v>
      </c>
      <c r="KN33" s="38"/>
      <c r="KO33" s="38"/>
      <c r="KP33" s="38"/>
      <c r="KV33" s="54">
        <v>52</v>
      </c>
      <c r="KW33" s="38"/>
      <c r="KX33" s="38"/>
      <c r="KY33" s="65">
        <v>8</v>
      </c>
      <c r="LA33" s="37">
        <f t="shared" si="14"/>
        <v>8</v>
      </c>
      <c r="LE33" s="54">
        <v>52</v>
      </c>
      <c r="LF33" s="38"/>
      <c r="LG33" s="38"/>
      <c r="LH33" s="65">
        <v>16</v>
      </c>
      <c r="LJ33" s="37">
        <f t="shared" si="7"/>
        <v>16</v>
      </c>
      <c r="LN33" s="54">
        <v>52</v>
      </c>
      <c r="LO33" s="38"/>
      <c r="LP33" s="38"/>
      <c r="LQ33" s="65"/>
      <c r="LW33" s="54">
        <v>52</v>
      </c>
      <c r="LX33" s="166">
        <v>3</v>
      </c>
      <c r="LY33" s="156">
        <v>1</v>
      </c>
      <c r="LZ33" s="156">
        <v>8</v>
      </c>
      <c r="MB33" s="37">
        <f t="shared" si="12"/>
        <v>12</v>
      </c>
      <c r="MF33" s="54"/>
      <c r="MG33" s="38"/>
      <c r="MH33" s="38"/>
      <c r="MI33" s="38"/>
      <c r="MO33" s="54"/>
      <c r="MP33" s="38"/>
      <c r="MQ33" s="38"/>
      <c r="MR33" s="38"/>
      <c r="MS33" s="38"/>
      <c r="MT33" s="38"/>
      <c r="MX33" s="54"/>
      <c r="MY33" s="38"/>
      <c r="MZ33" s="38"/>
      <c r="NA33" s="38"/>
      <c r="NG33" s="54"/>
      <c r="NH33" s="38"/>
      <c r="NI33" s="38"/>
      <c r="NJ33" s="38"/>
      <c r="NP33" s="54"/>
      <c r="NQ33" s="38"/>
      <c r="NR33" s="38"/>
      <c r="NS33" s="38"/>
      <c r="NY33" s="54"/>
      <c r="NZ33" s="38"/>
      <c r="OA33" s="38"/>
      <c r="OB33" s="38"/>
      <c r="OH33" s="54"/>
      <c r="OI33" s="38"/>
      <c r="OJ33" s="38"/>
      <c r="OK33" s="65"/>
      <c r="OQ33" s="54"/>
      <c r="OR33" s="38"/>
      <c r="OS33" s="38"/>
      <c r="OT33" s="65"/>
      <c r="OZ33" s="54"/>
      <c r="PA33" s="38"/>
      <c r="PB33" s="38"/>
      <c r="PC33" s="65"/>
      <c r="PI33" s="54"/>
      <c r="PJ33" s="38"/>
      <c r="PK33" s="38"/>
      <c r="PL33" s="38"/>
      <c r="PR33" s="54"/>
      <c r="PS33" s="38"/>
      <c r="PT33" s="38"/>
      <c r="PU33" s="38"/>
      <c r="QA33" s="54"/>
      <c r="QB33" s="38"/>
      <c r="QC33" s="38"/>
      <c r="QD33" s="38"/>
      <c r="QJ33" s="54"/>
      <c r="QK33" s="38"/>
      <c r="QL33" s="38"/>
      <c r="QM33" s="38"/>
      <c r="QS33" s="54"/>
      <c r="QT33" s="38"/>
      <c r="QU33" s="38"/>
      <c r="QV33" s="38"/>
      <c r="RB33" s="54"/>
      <c r="RC33" s="38"/>
      <c r="RD33" s="38"/>
      <c r="RE33" s="38"/>
      <c r="RK33" s="54"/>
      <c r="RL33" s="38"/>
      <c r="RM33" s="38"/>
      <c r="RN33" s="38"/>
      <c r="RT33" s="54"/>
      <c r="RU33" s="38"/>
      <c r="RV33" s="38"/>
      <c r="RW33" s="38"/>
      <c r="SC33" s="54"/>
      <c r="SD33" s="38"/>
      <c r="SE33" s="38"/>
      <c r="SF33" s="65"/>
      <c r="SL33" s="54"/>
      <c r="SO33" s="38"/>
      <c r="SU33" s="54"/>
      <c r="TD33" s="54"/>
      <c r="TE33" s="38"/>
      <c r="TF33" s="38"/>
      <c r="TG33" s="65"/>
      <c r="TM33" s="54"/>
      <c r="TN33" s="38"/>
      <c r="TO33" s="38"/>
      <c r="TP33" s="65"/>
      <c r="TV33" s="54"/>
      <c r="TY33" s="38"/>
      <c r="UF33" s="54"/>
      <c r="UG33" s="38"/>
      <c r="UH33" s="38"/>
      <c r="UI33" s="65"/>
      <c r="UO33" s="54"/>
      <c r="UR33" s="38"/>
      <c r="UX33" s="54"/>
      <c r="VG33" s="54"/>
      <c r="VH33" s="38"/>
      <c r="VI33" s="38"/>
      <c r="VJ33" s="65"/>
    </row>
    <row r="34" spans="1:582" ht="15.6" x14ac:dyDescent="0.3">
      <c r="A34" s="54">
        <v>53</v>
      </c>
      <c r="B34" s="61"/>
      <c r="D34" s="38">
        <v>1</v>
      </c>
      <c r="F34" s="37">
        <v>1</v>
      </c>
      <c r="G34" s="40"/>
      <c r="H34" s="40"/>
      <c r="J34" s="54">
        <v>58</v>
      </c>
      <c r="K34" s="38"/>
      <c r="L34" s="38"/>
      <c r="M34" s="38">
        <v>1</v>
      </c>
      <c r="O34" s="37">
        <v>1</v>
      </c>
      <c r="S34" s="54">
        <v>63</v>
      </c>
      <c r="T34" s="38"/>
      <c r="U34" s="38"/>
      <c r="V34" s="65"/>
      <c r="AC34" s="54">
        <v>53</v>
      </c>
      <c r="AF34" s="37">
        <v>14</v>
      </c>
      <c r="AH34" s="37">
        <v>14</v>
      </c>
      <c r="AM34" s="37">
        <v>53</v>
      </c>
      <c r="AN34" s="38"/>
      <c r="AO34" s="38"/>
      <c r="AP34" s="38">
        <v>11</v>
      </c>
      <c r="AQ34" s="38"/>
      <c r="AR34" s="38">
        <v>11</v>
      </c>
      <c r="AW34" s="54">
        <v>53</v>
      </c>
      <c r="AX34" s="38">
        <v>8</v>
      </c>
      <c r="AY34" s="38">
        <v>1</v>
      </c>
      <c r="AZ34" s="65">
        <v>9</v>
      </c>
      <c r="BB34" s="37">
        <f t="shared" si="13"/>
        <v>18</v>
      </c>
      <c r="BG34" s="54">
        <v>53</v>
      </c>
      <c r="BH34" s="38"/>
      <c r="BI34" s="38">
        <v>3</v>
      </c>
      <c r="BJ34" s="65">
        <v>17</v>
      </c>
      <c r="BL34" s="37">
        <f t="shared" si="19"/>
        <v>20</v>
      </c>
      <c r="BP34" s="38"/>
      <c r="BQ34" s="37">
        <v>53</v>
      </c>
      <c r="BR34" s="38"/>
      <c r="BS34" s="38"/>
      <c r="BT34" s="66">
        <v>7</v>
      </c>
      <c r="BV34" s="37">
        <v>7</v>
      </c>
      <c r="CA34" s="37">
        <v>53</v>
      </c>
      <c r="CB34" s="38"/>
      <c r="CC34" s="38"/>
      <c r="CD34" s="38">
        <v>4</v>
      </c>
      <c r="CF34" s="37">
        <v>4</v>
      </c>
      <c r="CK34" s="54">
        <v>63</v>
      </c>
      <c r="CL34" s="66"/>
      <c r="CM34" s="38"/>
      <c r="CN34" s="38"/>
      <c r="CU34" s="54">
        <v>63</v>
      </c>
      <c r="CW34" s="38"/>
      <c r="CX34" s="38">
        <v>7</v>
      </c>
      <c r="CZ34" s="37">
        <v>7</v>
      </c>
      <c r="DE34" s="54">
        <v>58</v>
      </c>
      <c r="DF34" s="38"/>
      <c r="DG34" s="38"/>
      <c r="DH34" s="65"/>
      <c r="DO34" s="54">
        <v>53</v>
      </c>
      <c r="DP34" s="38"/>
      <c r="DQ34" s="38"/>
      <c r="DR34" s="38">
        <v>12</v>
      </c>
      <c r="DT34" s="37">
        <f t="shared" si="5"/>
        <v>12</v>
      </c>
      <c r="DY34" s="54">
        <v>53</v>
      </c>
      <c r="DZ34" s="38"/>
      <c r="EA34" s="38"/>
      <c r="EB34" s="38">
        <v>8</v>
      </c>
      <c r="ED34" s="37">
        <f t="shared" si="20"/>
        <v>8</v>
      </c>
      <c r="EI34" s="54">
        <v>63</v>
      </c>
      <c r="EJ34" s="38"/>
      <c r="EK34" s="38"/>
      <c r="EL34" s="38">
        <v>3</v>
      </c>
      <c r="EN34" s="37">
        <f t="shared" si="9"/>
        <v>3</v>
      </c>
      <c r="ET34" s="54">
        <v>53</v>
      </c>
      <c r="EU34" s="38"/>
      <c r="EV34" s="38"/>
      <c r="EW34" s="38">
        <v>6</v>
      </c>
      <c r="EY34" s="37">
        <v>6</v>
      </c>
      <c r="FD34" s="54">
        <v>53</v>
      </c>
      <c r="FE34" s="38"/>
      <c r="FF34" s="38"/>
      <c r="FG34" s="38"/>
      <c r="FO34" s="37">
        <v>58</v>
      </c>
      <c r="FP34" s="38"/>
      <c r="FQ34" s="38"/>
      <c r="FR34" s="38"/>
      <c r="FS34" s="38"/>
      <c r="FT34" s="38"/>
      <c r="FX34" s="37">
        <v>58</v>
      </c>
      <c r="FY34" s="38"/>
      <c r="FZ34" s="38">
        <v>2</v>
      </c>
      <c r="GA34" s="38">
        <v>11</v>
      </c>
      <c r="GC34" s="37">
        <f>SUM(FZ34:GB34)</f>
        <v>13</v>
      </c>
      <c r="GH34" s="37">
        <v>58</v>
      </c>
      <c r="GI34" s="38"/>
      <c r="GJ34" s="38"/>
      <c r="GK34" s="38">
        <v>12</v>
      </c>
      <c r="GL34" s="38"/>
      <c r="GM34" s="38">
        <v>12</v>
      </c>
      <c r="GQ34" s="37">
        <v>58</v>
      </c>
      <c r="GS34" s="38"/>
      <c r="GT34" s="38"/>
      <c r="GU34" s="66">
        <v>14</v>
      </c>
      <c r="GW34" s="37">
        <f t="shared" si="0"/>
        <v>14</v>
      </c>
      <c r="HB34" s="37">
        <v>58</v>
      </c>
      <c r="HC34" s="38"/>
      <c r="HE34" s="38">
        <v>16</v>
      </c>
      <c r="HG34" s="37">
        <f t="shared" si="18"/>
        <v>16</v>
      </c>
      <c r="HM34" s="37">
        <v>53</v>
      </c>
      <c r="HN34" s="38"/>
      <c r="HO34" s="38"/>
      <c r="HP34" s="66">
        <v>2</v>
      </c>
      <c r="HR34" s="37">
        <f t="shared" si="10"/>
        <v>2</v>
      </c>
      <c r="HX34" s="37">
        <v>53</v>
      </c>
      <c r="HY34" s="38"/>
      <c r="HZ34" s="38"/>
      <c r="IA34" s="38">
        <v>12</v>
      </c>
      <c r="IC34" s="37">
        <f t="shared" si="11"/>
        <v>12</v>
      </c>
      <c r="II34" s="37">
        <v>53</v>
      </c>
      <c r="IJ34" s="38"/>
      <c r="IK34" s="38"/>
      <c r="IL34" s="38">
        <v>10</v>
      </c>
      <c r="IN34" s="37">
        <v>10</v>
      </c>
      <c r="IT34" s="37">
        <v>53</v>
      </c>
      <c r="IU34" s="38"/>
      <c r="IV34" s="38"/>
      <c r="IW34" s="38">
        <v>3</v>
      </c>
      <c r="IY34" s="37">
        <v>3</v>
      </c>
      <c r="JC34" s="37">
        <v>53</v>
      </c>
      <c r="JD34" s="38"/>
      <c r="JE34" s="38"/>
      <c r="JF34" s="38">
        <v>5</v>
      </c>
      <c r="JH34" s="37">
        <v>5</v>
      </c>
      <c r="JL34" s="37">
        <v>54</v>
      </c>
      <c r="JM34" s="38"/>
      <c r="JN34" s="38"/>
      <c r="JO34" s="38">
        <v>2</v>
      </c>
      <c r="JQ34" s="37">
        <v>2</v>
      </c>
      <c r="JU34" s="37">
        <v>53</v>
      </c>
      <c r="JV34" s="38"/>
      <c r="JW34" s="38"/>
      <c r="JX34" s="38">
        <v>4</v>
      </c>
      <c r="JZ34" s="37">
        <v>4</v>
      </c>
      <c r="KC34" s="38"/>
      <c r="KD34" s="54">
        <v>53</v>
      </c>
      <c r="KE34" s="38"/>
      <c r="KF34" s="38"/>
      <c r="KG34" s="139">
        <v>1</v>
      </c>
      <c r="KI34" s="37">
        <f t="shared" si="8"/>
        <v>1</v>
      </c>
      <c r="KM34" s="54">
        <v>53</v>
      </c>
      <c r="KN34" s="38"/>
      <c r="KO34" s="38"/>
      <c r="KP34" s="38"/>
      <c r="KV34" s="54">
        <v>53</v>
      </c>
      <c r="KW34" s="38"/>
      <c r="KX34" s="38"/>
      <c r="KY34" s="65">
        <v>3</v>
      </c>
      <c r="LA34" s="37">
        <f t="shared" si="14"/>
        <v>3</v>
      </c>
      <c r="LE34" s="54">
        <v>53</v>
      </c>
      <c r="LF34" s="38"/>
      <c r="LG34" s="38"/>
      <c r="LH34" s="65">
        <v>13</v>
      </c>
      <c r="LJ34" s="37">
        <f t="shared" si="7"/>
        <v>13</v>
      </c>
      <c r="LN34" s="54">
        <v>53</v>
      </c>
      <c r="LO34" s="38"/>
      <c r="LP34" s="38"/>
      <c r="LQ34" s="65"/>
      <c r="LW34" s="54">
        <v>53</v>
      </c>
      <c r="LX34" s="165">
        <v>5</v>
      </c>
      <c r="LY34" s="156">
        <v>2</v>
      </c>
      <c r="LZ34" s="156">
        <v>3</v>
      </c>
      <c r="MB34" s="37">
        <f t="shared" si="12"/>
        <v>10</v>
      </c>
      <c r="MF34" s="54"/>
      <c r="MG34" s="38"/>
      <c r="MH34" s="38"/>
      <c r="MI34" s="38"/>
      <c r="MO34" s="54"/>
      <c r="MP34" s="38"/>
      <c r="MQ34" s="38"/>
      <c r="MR34" s="38"/>
      <c r="MS34" s="38"/>
      <c r="MT34" s="38"/>
      <c r="MX34" s="54"/>
      <c r="MY34" s="38"/>
      <c r="MZ34" s="38"/>
      <c r="NA34" s="38"/>
      <c r="NG34" s="54"/>
      <c r="NH34" s="38"/>
      <c r="NI34" s="38"/>
      <c r="NJ34" s="38"/>
      <c r="NP34" s="54"/>
      <c r="NQ34" s="38"/>
      <c r="NR34" s="38"/>
      <c r="NS34" s="38"/>
      <c r="NY34" s="54"/>
      <c r="NZ34" s="38"/>
      <c r="OA34" s="38"/>
      <c r="OB34" s="38"/>
      <c r="OH34" s="54"/>
      <c r="OI34" s="38"/>
      <c r="OJ34" s="38"/>
      <c r="OK34" s="65"/>
      <c r="OQ34" s="54"/>
      <c r="OR34" s="38"/>
      <c r="OS34" s="38"/>
      <c r="OT34" s="65"/>
      <c r="OZ34" s="54"/>
      <c r="PA34" s="38"/>
      <c r="PB34" s="38"/>
      <c r="PC34" s="65"/>
      <c r="PI34" s="54"/>
      <c r="PJ34" s="38"/>
      <c r="PK34" s="38"/>
      <c r="PL34" s="38"/>
      <c r="PR34" s="54"/>
      <c r="PS34" s="38"/>
      <c r="PT34" s="38"/>
      <c r="PU34" s="38"/>
      <c r="QA34" s="54"/>
      <c r="QB34" s="38"/>
      <c r="QC34" s="38"/>
      <c r="QD34" s="38"/>
      <c r="QJ34" s="54"/>
      <c r="QK34" s="38"/>
      <c r="QL34" s="38"/>
      <c r="QM34" s="38"/>
      <c r="QS34" s="54"/>
      <c r="QT34" s="38"/>
      <c r="QU34" s="38"/>
      <c r="QV34" s="38"/>
      <c r="RB34" s="54"/>
      <c r="RC34" s="38"/>
      <c r="RD34" s="38"/>
      <c r="RE34" s="38"/>
      <c r="RK34" s="54"/>
      <c r="RL34" s="38"/>
      <c r="RM34" s="38"/>
      <c r="RN34" s="38"/>
      <c r="RT34" s="54"/>
      <c r="RU34" s="38"/>
      <c r="RV34" s="38"/>
      <c r="RW34" s="38"/>
      <c r="SC34" s="54"/>
      <c r="SD34" s="38"/>
      <c r="SE34" s="38"/>
      <c r="SF34" s="38"/>
      <c r="SL34" s="54"/>
      <c r="SO34" s="38"/>
      <c r="SU34" s="54"/>
      <c r="TD34" s="54"/>
      <c r="TE34" s="38"/>
      <c r="TF34" s="38"/>
      <c r="TG34" s="38"/>
      <c r="TM34" s="54"/>
      <c r="TN34" s="38"/>
      <c r="TO34" s="38"/>
      <c r="TP34" s="65"/>
      <c r="TV34" s="54"/>
      <c r="TY34" s="38"/>
      <c r="UF34" s="54"/>
      <c r="UG34" s="38"/>
      <c r="UH34" s="38"/>
      <c r="UI34" s="65"/>
      <c r="UO34" s="54"/>
      <c r="UR34" s="38"/>
      <c r="UX34" s="54"/>
      <c r="VG34" s="54"/>
      <c r="VH34" s="38"/>
      <c r="VI34" s="38"/>
      <c r="VJ34" s="65"/>
    </row>
    <row r="35" spans="1:582" ht="15.6" x14ac:dyDescent="0.3">
      <c r="A35" s="54">
        <v>54</v>
      </c>
      <c r="B35" s="61"/>
      <c r="D35" s="38">
        <v>1</v>
      </c>
      <c r="F35" s="37">
        <v>1</v>
      </c>
      <c r="G35" s="40"/>
      <c r="H35" s="40"/>
      <c r="J35" s="54">
        <v>59</v>
      </c>
      <c r="K35" s="38"/>
      <c r="L35" s="38"/>
      <c r="M35" s="38">
        <v>3</v>
      </c>
      <c r="O35" s="37">
        <v>3</v>
      </c>
      <c r="S35" s="54">
        <v>64</v>
      </c>
      <c r="T35" s="38"/>
      <c r="U35" s="38"/>
      <c r="V35" s="38"/>
      <c r="AC35" s="54">
        <v>54</v>
      </c>
      <c r="AF35" s="37">
        <v>9</v>
      </c>
      <c r="AH35" s="37">
        <v>9</v>
      </c>
      <c r="AM35" s="37">
        <v>54</v>
      </c>
      <c r="AN35" s="38"/>
      <c r="AO35" s="38"/>
      <c r="AP35" s="38">
        <v>16</v>
      </c>
      <c r="AQ35" s="38"/>
      <c r="AR35" s="38">
        <v>16</v>
      </c>
      <c r="AW35" s="54">
        <v>54</v>
      </c>
      <c r="AX35" s="38">
        <v>3</v>
      </c>
      <c r="AY35" s="38">
        <v>3</v>
      </c>
      <c r="AZ35" s="65">
        <v>7</v>
      </c>
      <c r="BB35" s="37">
        <f t="shared" si="13"/>
        <v>13</v>
      </c>
      <c r="BG35" s="54">
        <v>54</v>
      </c>
      <c r="BH35" s="38"/>
      <c r="BI35" s="38">
        <v>2</v>
      </c>
      <c r="BJ35" s="65">
        <v>25</v>
      </c>
      <c r="BL35" s="37">
        <f t="shared" si="19"/>
        <v>27</v>
      </c>
      <c r="BP35" s="38"/>
      <c r="BQ35" s="37">
        <v>54</v>
      </c>
      <c r="BR35" s="38"/>
      <c r="BS35" s="38"/>
      <c r="BT35" s="66">
        <v>14</v>
      </c>
      <c r="BV35" s="37">
        <v>14</v>
      </c>
      <c r="CA35" s="37">
        <v>54</v>
      </c>
      <c r="CB35" s="38"/>
      <c r="CC35" s="38"/>
      <c r="CD35" s="38">
        <v>13</v>
      </c>
      <c r="CF35" s="37">
        <v>13</v>
      </c>
      <c r="CK35" s="54">
        <v>64</v>
      </c>
      <c r="CL35" s="66">
        <v>1</v>
      </c>
      <c r="CM35" s="38"/>
      <c r="CN35" s="38"/>
      <c r="CP35" s="37">
        <v>1</v>
      </c>
      <c r="CU35" s="54">
        <v>64</v>
      </c>
      <c r="CW35" s="38"/>
      <c r="CX35" s="38"/>
      <c r="DE35" s="54">
        <v>59</v>
      </c>
      <c r="DF35" s="38"/>
      <c r="DG35" s="38"/>
      <c r="DH35" s="65"/>
      <c r="DO35" s="54">
        <v>54</v>
      </c>
      <c r="DP35" s="38"/>
      <c r="DQ35" s="38"/>
      <c r="DR35" s="38">
        <v>6</v>
      </c>
      <c r="DT35" s="37">
        <f t="shared" si="5"/>
        <v>6</v>
      </c>
      <c r="DY35" s="54">
        <v>54</v>
      </c>
      <c r="DZ35" s="38"/>
      <c r="EA35" s="38"/>
      <c r="EB35" s="38">
        <v>2</v>
      </c>
      <c r="ED35" s="37">
        <f t="shared" si="20"/>
        <v>2</v>
      </c>
      <c r="EI35" s="54">
        <v>64</v>
      </c>
      <c r="EJ35" s="38"/>
      <c r="EK35" s="38"/>
      <c r="EL35" s="38">
        <v>1</v>
      </c>
      <c r="EN35" s="37">
        <f t="shared" si="9"/>
        <v>1</v>
      </c>
      <c r="ET35" s="54">
        <v>54</v>
      </c>
      <c r="EU35" s="38"/>
      <c r="EV35" s="38"/>
      <c r="EW35" s="65">
        <v>6</v>
      </c>
      <c r="EY35" s="37">
        <v>6</v>
      </c>
      <c r="FD35" s="54">
        <v>54</v>
      </c>
      <c r="FE35" s="38"/>
      <c r="FF35" s="38"/>
      <c r="FG35" s="38"/>
      <c r="FO35" s="37">
        <v>59</v>
      </c>
      <c r="FP35" s="38"/>
      <c r="FQ35" s="38"/>
      <c r="FR35" s="38"/>
      <c r="FS35" s="38"/>
      <c r="FT35" s="38"/>
      <c r="FX35" s="37">
        <v>59</v>
      </c>
      <c r="FY35" s="38"/>
      <c r="FZ35" s="38">
        <v>1</v>
      </c>
      <c r="GA35" s="38">
        <v>7</v>
      </c>
      <c r="GC35" s="37">
        <f>SUM(FZ35:GB35)</f>
        <v>8</v>
      </c>
      <c r="GH35" s="37">
        <v>59</v>
      </c>
      <c r="GI35" s="38"/>
      <c r="GJ35" s="38"/>
      <c r="GK35" s="38">
        <v>4</v>
      </c>
      <c r="GL35" s="38"/>
      <c r="GM35" s="38">
        <v>4</v>
      </c>
      <c r="GQ35" s="37">
        <v>59</v>
      </c>
      <c r="GS35" s="38"/>
      <c r="GT35" s="38"/>
      <c r="GU35" s="66">
        <v>16</v>
      </c>
      <c r="GW35" s="37">
        <f t="shared" si="0"/>
        <v>16</v>
      </c>
      <c r="HB35" s="37">
        <v>59</v>
      </c>
      <c r="HC35" s="38"/>
      <c r="HD35" s="38"/>
      <c r="HE35" s="38">
        <v>8</v>
      </c>
      <c r="HG35" s="37">
        <f t="shared" si="18"/>
        <v>8</v>
      </c>
      <c r="HM35" s="37">
        <v>54</v>
      </c>
      <c r="HN35" s="38"/>
      <c r="HO35" s="38"/>
      <c r="HP35" s="66">
        <v>4</v>
      </c>
      <c r="HR35" s="37">
        <f t="shared" si="10"/>
        <v>4</v>
      </c>
      <c r="HX35" s="37">
        <v>54</v>
      </c>
      <c r="HY35" s="38"/>
      <c r="HZ35" s="38"/>
      <c r="IA35" s="38">
        <v>21</v>
      </c>
      <c r="IC35" s="37">
        <f t="shared" si="11"/>
        <v>21</v>
      </c>
      <c r="II35" s="37">
        <v>54</v>
      </c>
      <c r="IJ35" s="38"/>
      <c r="IK35" s="38"/>
      <c r="IL35" s="38">
        <v>14</v>
      </c>
      <c r="IN35" s="37">
        <v>14</v>
      </c>
      <c r="IT35" s="37">
        <v>54</v>
      </c>
      <c r="IU35" s="38"/>
      <c r="IV35" s="38"/>
      <c r="IW35" s="38">
        <v>9</v>
      </c>
      <c r="IY35" s="37">
        <v>9</v>
      </c>
      <c r="JC35" s="37">
        <v>54</v>
      </c>
      <c r="JD35" s="38"/>
      <c r="JE35" s="38"/>
      <c r="JF35" s="38">
        <v>8</v>
      </c>
      <c r="JH35" s="37">
        <v>8</v>
      </c>
      <c r="JL35" s="37">
        <v>55</v>
      </c>
      <c r="JM35" s="38"/>
      <c r="JN35" s="38"/>
      <c r="JO35" s="38">
        <v>3</v>
      </c>
      <c r="JQ35" s="37">
        <v>3</v>
      </c>
      <c r="JU35" s="37">
        <v>54</v>
      </c>
      <c r="JV35" s="38"/>
      <c r="JW35" s="38"/>
      <c r="JX35" s="38">
        <v>6</v>
      </c>
      <c r="JZ35" s="37">
        <v>6</v>
      </c>
      <c r="KC35" s="38"/>
      <c r="KD35" s="54">
        <v>54</v>
      </c>
      <c r="KE35" s="38"/>
      <c r="KF35" s="38"/>
      <c r="KG35" s="139">
        <v>2</v>
      </c>
      <c r="KI35" s="37">
        <f t="shared" si="8"/>
        <v>2</v>
      </c>
      <c r="KM35" s="54">
        <v>54</v>
      </c>
      <c r="KN35" s="38"/>
      <c r="KO35" s="38"/>
      <c r="KP35" s="38"/>
      <c r="KV35" s="54">
        <v>54</v>
      </c>
      <c r="KW35" s="38"/>
      <c r="KX35" s="38"/>
      <c r="KY35" s="65">
        <v>6</v>
      </c>
      <c r="LA35" s="37">
        <f t="shared" si="14"/>
        <v>6</v>
      </c>
      <c r="LE35" s="54">
        <v>54</v>
      </c>
      <c r="LF35" s="38"/>
      <c r="LG35" s="38"/>
      <c r="LH35" s="65">
        <v>15</v>
      </c>
      <c r="LJ35" s="37">
        <f t="shared" si="7"/>
        <v>15</v>
      </c>
      <c r="LN35" s="54">
        <v>54</v>
      </c>
      <c r="LO35" s="38"/>
      <c r="LP35" s="38"/>
      <c r="LQ35" s="65"/>
      <c r="LW35" s="54">
        <v>54</v>
      </c>
      <c r="LX35" s="166">
        <v>2</v>
      </c>
      <c r="LY35" s="156">
        <v>3</v>
      </c>
      <c r="LZ35" s="156">
        <v>5</v>
      </c>
      <c r="MB35" s="37">
        <f t="shared" si="12"/>
        <v>10</v>
      </c>
      <c r="MF35" s="54"/>
      <c r="MG35" s="38"/>
      <c r="MH35" s="38"/>
      <c r="MI35" s="38"/>
      <c r="MO35" s="54"/>
      <c r="MP35" s="38"/>
      <c r="MQ35" s="38"/>
      <c r="MR35" s="38"/>
      <c r="MS35" s="38"/>
      <c r="MT35" s="38"/>
      <c r="MX35" s="54"/>
      <c r="MY35" s="38"/>
      <c r="MZ35" s="38"/>
      <c r="NA35" s="38"/>
      <c r="NG35" s="54"/>
      <c r="NH35" s="38"/>
      <c r="NI35" s="38"/>
      <c r="NJ35" s="38"/>
      <c r="NP35" s="54"/>
      <c r="NQ35" s="38"/>
      <c r="NR35" s="38"/>
      <c r="NS35" s="38"/>
      <c r="NY35" s="54"/>
      <c r="NZ35" s="38"/>
      <c r="OA35" s="38"/>
      <c r="OB35" s="65"/>
      <c r="OH35" s="54"/>
      <c r="OI35" s="38"/>
      <c r="OJ35" s="38"/>
      <c r="OK35" s="38"/>
      <c r="OQ35" s="54"/>
      <c r="OR35" s="38"/>
      <c r="OS35" s="38"/>
      <c r="OT35" s="65"/>
      <c r="OZ35" s="54"/>
      <c r="PA35" s="38"/>
      <c r="PB35" s="38"/>
      <c r="PC35" s="65"/>
      <c r="PI35" s="54"/>
      <c r="PJ35" s="38"/>
      <c r="PK35" s="38"/>
      <c r="PL35" s="38"/>
      <c r="PR35" s="54"/>
      <c r="PS35" s="38"/>
      <c r="PT35" s="38"/>
      <c r="PU35" s="38"/>
      <c r="QA35" s="54"/>
      <c r="QB35" s="38"/>
      <c r="QC35" s="38"/>
      <c r="QD35" s="38"/>
      <c r="QJ35" s="54"/>
      <c r="QK35" s="38"/>
      <c r="QL35" s="38"/>
      <c r="QM35" s="38"/>
      <c r="QS35" s="54"/>
      <c r="QT35" s="38"/>
      <c r="QU35" s="38"/>
      <c r="QV35" s="38"/>
      <c r="RB35" s="54"/>
      <c r="RC35" s="38"/>
      <c r="RD35" s="38"/>
      <c r="RE35" s="65"/>
      <c r="RK35" s="54"/>
      <c r="RL35" s="38"/>
      <c r="RM35" s="38"/>
      <c r="RN35" s="38"/>
      <c r="RT35" s="54"/>
      <c r="RU35" s="38"/>
      <c r="RV35" s="38"/>
      <c r="RW35" s="38"/>
      <c r="SC35" s="54"/>
      <c r="SD35" s="38"/>
      <c r="SE35" s="38"/>
      <c r="SF35" s="65"/>
      <c r="SL35" s="54"/>
      <c r="SO35" s="38"/>
      <c r="SU35" s="54"/>
      <c r="TD35" s="54"/>
      <c r="TE35" s="38"/>
      <c r="TF35" s="38"/>
      <c r="TG35" s="65"/>
      <c r="TM35" s="54"/>
      <c r="TN35" s="38"/>
      <c r="TO35" s="38"/>
      <c r="TP35" s="38"/>
      <c r="TV35" s="54"/>
      <c r="TY35" s="38"/>
      <c r="UF35" s="54"/>
      <c r="UG35" s="38"/>
      <c r="UH35" s="38"/>
      <c r="UI35" s="65"/>
      <c r="UO35" s="54"/>
      <c r="UR35" s="38"/>
      <c r="UX35" s="54"/>
      <c r="VG35" s="54"/>
      <c r="VH35" s="38"/>
      <c r="VI35" s="38"/>
      <c r="VJ35" s="65"/>
    </row>
    <row r="36" spans="1:582" ht="15.6" x14ac:dyDescent="0.3">
      <c r="A36" s="54">
        <v>55</v>
      </c>
      <c r="B36" s="61"/>
      <c r="D36" s="38"/>
      <c r="G36" s="40"/>
      <c r="H36" s="40"/>
      <c r="J36" s="54">
        <v>60</v>
      </c>
      <c r="K36" s="38"/>
      <c r="L36" s="38"/>
      <c r="M36" s="38">
        <v>1</v>
      </c>
      <c r="O36" s="37">
        <v>1</v>
      </c>
      <c r="S36" s="54">
        <v>65</v>
      </c>
      <c r="T36" s="38"/>
      <c r="U36" s="38"/>
      <c r="V36" s="38"/>
      <c r="AC36" s="54">
        <v>55</v>
      </c>
      <c r="AF36" s="37">
        <v>13</v>
      </c>
      <c r="AH36" s="37">
        <v>13</v>
      </c>
      <c r="AM36" s="37">
        <v>55</v>
      </c>
      <c r="AN36" s="38"/>
      <c r="AO36" s="38"/>
      <c r="AP36" s="38">
        <v>5</v>
      </c>
      <c r="AQ36" s="38"/>
      <c r="AR36" s="38">
        <v>5</v>
      </c>
      <c r="AW36" s="54">
        <v>55</v>
      </c>
      <c r="AX36" s="38">
        <v>8</v>
      </c>
      <c r="AY36" s="38">
        <v>6</v>
      </c>
      <c r="AZ36" s="65">
        <v>13</v>
      </c>
      <c r="BB36" s="37">
        <f t="shared" si="13"/>
        <v>27</v>
      </c>
      <c r="BG36" s="54">
        <v>55</v>
      </c>
      <c r="BH36" s="38"/>
      <c r="BI36" s="38">
        <v>6</v>
      </c>
      <c r="BJ36" s="38">
        <v>21</v>
      </c>
      <c r="BL36" s="37">
        <f t="shared" si="19"/>
        <v>27</v>
      </c>
      <c r="BP36" s="38"/>
      <c r="BQ36" s="37">
        <v>55</v>
      </c>
      <c r="BR36" s="38"/>
      <c r="BS36" s="38"/>
      <c r="BT36" s="66">
        <v>10</v>
      </c>
      <c r="BV36" s="37">
        <v>10</v>
      </c>
      <c r="CA36" s="37">
        <v>55</v>
      </c>
      <c r="CB36" s="38"/>
      <c r="CC36" s="38"/>
      <c r="CD36" s="38">
        <v>8</v>
      </c>
      <c r="CF36" s="37">
        <v>8</v>
      </c>
      <c r="CK36" s="54">
        <v>65</v>
      </c>
      <c r="CL36" s="66">
        <v>1</v>
      </c>
      <c r="CM36" s="38"/>
      <c r="CN36" s="38"/>
      <c r="CP36" s="37">
        <v>1</v>
      </c>
      <c r="CU36" s="54">
        <v>65</v>
      </c>
      <c r="CW36" s="38"/>
      <c r="CX36" s="38"/>
      <c r="DE36" s="54">
        <v>60</v>
      </c>
      <c r="DF36" s="38"/>
      <c r="DG36" s="38"/>
      <c r="DH36" s="65">
        <v>5</v>
      </c>
      <c r="DJ36" s="37">
        <v>5</v>
      </c>
      <c r="DO36" s="54">
        <v>55</v>
      </c>
      <c r="DP36" s="38"/>
      <c r="DQ36" s="38"/>
      <c r="DR36" s="38">
        <v>14</v>
      </c>
      <c r="DT36" s="37">
        <f t="shared" si="5"/>
        <v>14</v>
      </c>
      <c r="DY36" s="54">
        <v>55</v>
      </c>
      <c r="DZ36" s="38"/>
      <c r="EA36" s="38"/>
      <c r="EB36" s="38">
        <v>4</v>
      </c>
      <c r="ED36" s="37">
        <f t="shared" si="20"/>
        <v>4</v>
      </c>
      <c r="EI36" s="54">
        <v>65</v>
      </c>
      <c r="EJ36" s="38"/>
      <c r="EK36" s="38"/>
      <c r="EL36" s="65"/>
      <c r="ET36" s="54">
        <v>55</v>
      </c>
      <c r="EU36" s="38"/>
      <c r="EV36" s="38"/>
      <c r="EW36" s="65">
        <v>10</v>
      </c>
      <c r="EY36" s="37">
        <v>10</v>
      </c>
      <c r="FD36" s="54">
        <v>55</v>
      </c>
      <c r="FE36" s="38"/>
      <c r="FF36" s="38"/>
      <c r="FG36" s="38"/>
      <c r="FO36" s="37">
        <v>60</v>
      </c>
      <c r="FP36" s="38"/>
      <c r="FQ36" s="38"/>
      <c r="FR36" s="38"/>
      <c r="FS36" s="38"/>
      <c r="FT36" s="38"/>
      <c r="FX36" s="37">
        <v>60</v>
      </c>
      <c r="FY36" s="38"/>
      <c r="FZ36" s="38"/>
      <c r="GA36" s="38">
        <v>1</v>
      </c>
      <c r="GC36" s="37">
        <f>SUM(GA36:GB36)</f>
        <v>1</v>
      </c>
      <c r="GH36" s="37">
        <v>60</v>
      </c>
      <c r="GI36" s="38"/>
      <c r="GJ36" s="38"/>
      <c r="GK36" s="38">
        <v>9</v>
      </c>
      <c r="GL36" s="38"/>
      <c r="GM36" s="38">
        <f>SUM(GI36:GL36)</f>
        <v>9</v>
      </c>
      <c r="GQ36" s="37">
        <v>60</v>
      </c>
      <c r="GS36" s="38"/>
      <c r="GT36" s="38"/>
      <c r="GU36" s="66">
        <v>13</v>
      </c>
      <c r="GW36" s="37">
        <f t="shared" si="0"/>
        <v>13</v>
      </c>
      <c r="HB36" s="37">
        <v>60</v>
      </c>
      <c r="HC36" s="38"/>
      <c r="HD36" s="38"/>
      <c r="HE36" s="38">
        <v>15</v>
      </c>
      <c r="HG36" s="37">
        <f t="shared" si="18"/>
        <v>15</v>
      </c>
      <c r="HM36" s="37">
        <v>55</v>
      </c>
      <c r="HN36" s="38"/>
      <c r="HO36" s="38"/>
      <c r="HP36" s="66">
        <v>5</v>
      </c>
      <c r="HR36" s="37">
        <f t="shared" si="10"/>
        <v>5</v>
      </c>
      <c r="HX36" s="37">
        <v>55</v>
      </c>
      <c r="HY36" s="38"/>
      <c r="HZ36" s="38"/>
      <c r="IA36" s="38">
        <v>15</v>
      </c>
      <c r="IC36" s="37">
        <f t="shared" si="11"/>
        <v>15</v>
      </c>
      <c r="II36" s="37">
        <v>55</v>
      </c>
      <c r="IJ36" s="38"/>
      <c r="IK36" s="38"/>
      <c r="IL36" s="38">
        <v>12</v>
      </c>
      <c r="IN36" s="37">
        <v>12</v>
      </c>
      <c r="IT36" s="37">
        <v>55</v>
      </c>
      <c r="IU36" s="38"/>
      <c r="IV36" s="38"/>
      <c r="IW36" s="38">
        <v>4</v>
      </c>
      <c r="IY36" s="37">
        <v>4</v>
      </c>
      <c r="JC36" s="37">
        <v>55</v>
      </c>
      <c r="JD36" s="38"/>
      <c r="JE36" s="38"/>
      <c r="JF36" s="38">
        <v>5</v>
      </c>
      <c r="JH36" s="37">
        <v>5</v>
      </c>
      <c r="JL36" s="37">
        <v>56</v>
      </c>
      <c r="JM36" s="38"/>
      <c r="JN36" s="38"/>
      <c r="JO36" s="38">
        <v>4</v>
      </c>
      <c r="JQ36" s="37">
        <v>4</v>
      </c>
      <c r="JU36" s="37">
        <v>55</v>
      </c>
      <c r="JV36" s="38"/>
      <c r="JW36" s="38"/>
      <c r="JX36" s="38"/>
      <c r="KC36" s="38"/>
      <c r="KD36" s="54">
        <v>55</v>
      </c>
      <c r="KE36" s="38"/>
      <c r="KF36" s="38"/>
      <c r="KG36" s="139">
        <v>1</v>
      </c>
      <c r="KI36" s="37">
        <f t="shared" si="8"/>
        <v>1</v>
      </c>
      <c r="KM36" s="54">
        <v>55</v>
      </c>
      <c r="KN36" s="38"/>
      <c r="KO36" s="38"/>
      <c r="KP36" s="38"/>
      <c r="KV36" s="54">
        <v>55</v>
      </c>
      <c r="KW36" s="38"/>
      <c r="KX36" s="38"/>
      <c r="KY36" s="65">
        <v>6</v>
      </c>
      <c r="LA36" s="37">
        <f t="shared" si="14"/>
        <v>6</v>
      </c>
      <c r="LE36" s="54">
        <v>55</v>
      </c>
      <c r="LF36" s="38"/>
      <c r="LG36" s="38"/>
      <c r="LH36" s="65">
        <v>19</v>
      </c>
      <c r="LJ36" s="37">
        <f t="shared" si="7"/>
        <v>19</v>
      </c>
      <c r="LN36" s="54">
        <v>55</v>
      </c>
      <c r="LO36" s="38"/>
      <c r="LP36" s="38"/>
      <c r="LQ36" s="65"/>
      <c r="LW36" s="54">
        <v>55</v>
      </c>
      <c r="LX36" s="165">
        <v>5</v>
      </c>
      <c r="LY36" s="156">
        <v>2</v>
      </c>
      <c r="LZ36" s="156">
        <v>5</v>
      </c>
      <c r="MB36" s="37">
        <f t="shared" si="12"/>
        <v>12</v>
      </c>
      <c r="MF36" s="54"/>
      <c r="MG36" s="38"/>
      <c r="MH36" s="38"/>
      <c r="MI36" s="38"/>
      <c r="MO36" s="54"/>
      <c r="MP36" s="38"/>
      <c r="MQ36" s="38"/>
      <c r="MR36" s="38"/>
      <c r="MS36" s="38"/>
      <c r="MT36" s="38"/>
      <c r="MX36" s="54"/>
      <c r="MY36" s="38"/>
      <c r="MZ36" s="38"/>
      <c r="NA36" s="38"/>
      <c r="NG36" s="54"/>
      <c r="NH36" s="38"/>
      <c r="NI36" s="38"/>
      <c r="NJ36" s="38"/>
      <c r="NP36" s="54"/>
      <c r="NQ36" s="38"/>
      <c r="NR36" s="38"/>
      <c r="NS36" s="38"/>
      <c r="NY36" s="54"/>
      <c r="NZ36" s="38"/>
      <c r="OA36" s="38"/>
      <c r="OB36" s="38"/>
      <c r="OH36" s="54"/>
      <c r="OI36" s="38"/>
      <c r="OJ36" s="38"/>
      <c r="OK36" s="38"/>
      <c r="OQ36" s="54"/>
      <c r="OR36" s="38"/>
      <c r="OS36" s="38"/>
      <c r="OT36" s="65"/>
      <c r="OZ36" s="54"/>
      <c r="PA36" s="38"/>
      <c r="PB36" s="38"/>
      <c r="PC36" s="65"/>
      <c r="PI36" s="54"/>
      <c r="PJ36" s="38"/>
      <c r="PK36" s="38"/>
      <c r="PL36" s="38"/>
      <c r="PR36" s="54"/>
      <c r="PS36" s="38"/>
      <c r="PT36" s="38"/>
      <c r="PU36" s="38"/>
      <c r="QA36" s="54"/>
      <c r="QB36" s="38"/>
      <c r="QC36" s="38"/>
      <c r="QD36" s="38"/>
      <c r="QJ36" s="54"/>
      <c r="QK36" s="38"/>
      <c r="QL36" s="38"/>
      <c r="QM36" s="38"/>
      <c r="QS36" s="54"/>
      <c r="QT36" s="38"/>
      <c r="QU36" s="38"/>
      <c r="QV36" s="38"/>
      <c r="RB36" s="54"/>
      <c r="RC36" s="38"/>
      <c r="RD36" s="38"/>
      <c r="RE36" s="38"/>
      <c r="RK36" s="54"/>
      <c r="RL36" s="38"/>
      <c r="RM36" s="38"/>
      <c r="RN36" s="38"/>
      <c r="RT36" s="54"/>
      <c r="RU36" s="38"/>
      <c r="RV36" s="38"/>
      <c r="RW36" s="38"/>
      <c r="SC36" s="54"/>
      <c r="SD36" s="38"/>
      <c r="SE36" s="38"/>
      <c r="SF36" s="65"/>
      <c r="SL36" s="54"/>
      <c r="SO36" s="38"/>
      <c r="SU36" s="54"/>
      <c r="TD36" s="54"/>
      <c r="TE36" s="38"/>
      <c r="TF36" s="38"/>
      <c r="TG36" s="65"/>
      <c r="TM36" s="54"/>
      <c r="TN36" s="38"/>
      <c r="TO36" s="38"/>
      <c r="TP36" s="38"/>
      <c r="TV36" s="54"/>
      <c r="TY36" s="38"/>
      <c r="UF36" s="54"/>
      <c r="UG36" s="38"/>
      <c r="UH36" s="38"/>
      <c r="UI36" s="65"/>
      <c r="UO36" s="54"/>
      <c r="UR36" s="38"/>
      <c r="UX36" s="54"/>
      <c r="VG36" s="54"/>
      <c r="VH36" s="38"/>
      <c r="VI36" s="38"/>
      <c r="VJ36" s="65"/>
    </row>
    <row r="37" spans="1:582" ht="15.6" x14ac:dyDescent="0.3">
      <c r="A37" s="54">
        <v>56</v>
      </c>
      <c r="B37" s="61"/>
      <c r="D37" s="38"/>
      <c r="G37" s="40"/>
      <c r="H37" s="40"/>
      <c r="J37" s="54">
        <v>61</v>
      </c>
      <c r="K37" s="38"/>
      <c r="L37" s="38"/>
      <c r="M37" s="38">
        <v>1</v>
      </c>
      <c r="O37" s="37">
        <v>1</v>
      </c>
      <c r="S37" s="54">
        <v>66</v>
      </c>
      <c r="T37" s="38"/>
      <c r="U37" s="38"/>
      <c r="V37" s="38"/>
      <c r="AC37" s="54">
        <v>56</v>
      </c>
      <c r="AF37" s="37">
        <v>7</v>
      </c>
      <c r="AH37" s="37">
        <v>7</v>
      </c>
      <c r="AM37" s="37">
        <v>56</v>
      </c>
      <c r="AN37" s="38"/>
      <c r="AO37" s="38"/>
      <c r="AP37" s="38">
        <v>14</v>
      </c>
      <c r="AQ37" s="38"/>
      <c r="AR37" s="38">
        <v>14</v>
      </c>
      <c r="AW37" s="54">
        <v>56</v>
      </c>
      <c r="AX37" s="38">
        <v>2</v>
      </c>
      <c r="AY37" s="38"/>
      <c r="AZ37" s="38"/>
      <c r="BB37" s="37">
        <f t="shared" si="13"/>
        <v>2</v>
      </c>
      <c r="BG37" s="54">
        <v>56</v>
      </c>
      <c r="BH37" s="38"/>
      <c r="BI37" s="38"/>
      <c r="BJ37" s="38">
        <v>10</v>
      </c>
      <c r="BL37" s="37">
        <f t="shared" si="19"/>
        <v>10</v>
      </c>
      <c r="BP37" s="38"/>
      <c r="BQ37" s="37">
        <v>56</v>
      </c>
      <c r="BR37" s="38"/>
      <c r="BS37" s="38"/>
      <c r="BT37" s="66">
        <v>16</v>
      </c>
      <c r="BV37" s="37">
        <v>16</v>
      </c>
      <c r="CA37" s="37">
        <v>56</v>
      </c>
      <c r="CB37" s="38"/>
      <c r="CC37" s="38"/>
      <c r="CD37" s="38">
        <v>1</v>
      </c>
      <c r="CF37" s="37">
        <v>1</v>
      </c>
      <c r="CK37" s="54">
        <v>66</v>
      </c>
      <c r="CL37" s="66"/>
      <c r="CM37" s="38"/>
      <c r="CN37" s="38"/>
      <c r="CU37" s="37">
        <v>66</v>
      </c>
      <c r="CW37" s="38"/>
      <c r="CX37" s="38">
        <v>2</v>
      </c>
      <c r="CZ37" s="37">
        <v>2</v>
      </c>
      <c r="DE37" s="54">
        <v>61</v>
      </c>
      <c r="DF37" s="38"/>
      <c r="DG37" s="38"/>
      <c r="DH37" s="65">
        <v>3</v>
      </c>
      <c r="DJ37" s="37">
        <v>3</v>
      </c>
      <c r="DO37" s="54">
        <v>56</v>
      </c>
      <c r="DP37" s="38"/>
      <c r="DQ37" s="38"/>
      <c r="DR37" s="38">
        <v>8</v>
      </c>
      <c r="DT37" s="37">
        <f t="shared" si="5"/>
        <v>8</v>
      </c>
      <c r="DY37" s="54">
        <v>56</v>
      </c>
      <c r="DZ37" s="38"/>
      <c r="EA37" s="38"/>
      <c r="EB37" s="38">
        <v>8</v>
      </c>
      <c r="ED37" s="37">
        <f t="shared" si="20"/>
        <v>8</v>
      </c>
      <c r="EI37" s="54">
        <v>66</v>
      </c>
      <c r="EJ37" s="38"/>
      <c r="EK37" s="38"/>
      <c r="EL37" s="38"/>
      <c r="ET37" s="54">
        <v>56</v>
      </c>
      <c r="EU37" s="38"/>
      <c r="EV37" s="38"/>
      <c r="EW37" s="65">
        <v>6</v>
      </c>
      <c r="EY37" s="37">
        <v>6</v>
      </c>
      <c r="FD37" s="54">
        <v>56</v>
      </c>
      <c r="FE37" s="38"/>
      <c r="FF37" s="38"/>
      <c r="FG37" s="38"/>
      <c r="FO37" s="37">
        <v>61</v>
      </c>
      <c r="FP37" s="38"/>
      <c r="FQ37" s="38"/>
      <c r="FR37" s="38">
        <v>4</v>
      </c>
      <c r="FS37" s="38"/>
      <c r="FT37" s="38">
        <f t="shared" si="3"/>
        <v>4</v>
      </c>
      <c r="FX37" s="37">
        <v>61</v>
      </c>
      <c r="FY37" s="38"/>
      <c r="FZ37" s="38">
        <v>1</v>
      </c>
      <c r="GA37" s="38">
        <v>1</v>
      </c>
      <c r="GC37" s="37">
        <f>SUM(FZ37:GB37)</f>
        <v>2</v>
      </c>
      <c r="GH37" s="37">
        <v>61</v>
      </c>
      <c r="GI37" s="38"/>
      <c r="GJ37" s="38"/>
      <c r="GK37" s="38">
        <v>7</v>
      </c>
      <c r="GL37" s="38"/>
      <c r="GM37" s="38">
        <f>SUM(GI37:GL37)</f>
        <v>7</v>
      </c>
      <c r="GQ37" s="37">
        <v>61</v>
      </c>
      <c r="GS37" s="38"/>
      <c r="GT37" s="38"/>
      <c r="GU37" s="66">
        <v>18</v>
      </c>
      <c r="GW37" s="37">
        <f t="shared" si="0"/>
        <v>18</v>
      </c>
      <c r="HB37" s="37">
        <v>61</v>
      </c>
      <c r="HC37" s="38"/>
      <c r="HD37" s="38"/>
      <c r="HE37" s="38">
        <v>9</v>
      </c>
      <c r="HG37" s="37">
        <f t="shared" si="18"/>
        <v>9</v>
      </c>
      <c r="HM37" s="37">
        <v>56</v>
      </c>
      <c r="HN37" s="38"/>
      <c r="HO37" s="38"/>
      <c r="HP37" s="66">
        <v>5</v>
      </c>
      <c r="HR37" s="37">
        <f t="shared" si="10"/>
        <v>5</v>
      </c>
      <c r="HX37" s="37">
        <v>56</v>
      </c>
      <c r="HY37" s="38"/>
      <c r="HZ37" s="38"/>
      <c r="IA37" s="38">
        <v>13</v>
      </c>
      <c r="IC37" s="37">
        <f t="shared" si="11"/>
        <v>13</v>
      </c>
      <c r="II37" s="37">
        <v>56</v>
      </c>
      <c r="IJ37" s="38"/>
      <c r="IK37" s="38"/>
      <c r="IL37" s="38">
        <v>12</v>
      </c>
      <c r="IN37" s="37">
        <v>12</v>
      </c>
      <c r="IT37" s="37">
        <v>56</v>
      </c>
      <c r="IU37" s="38"/>
      <c r="IV37" s="38"/>
      <c r="IW37" s="38">
        <v>5</v>
      </c>
      <c r="IY37" s="37">
        <v>5</v>
      </c>
      <c r="JC37" s="37">
        <v>56</v>
      </c>
      <c r="JD37" s="38"/>
      <c r="JE37" s="38"/>
      <c r="JF37" s="38">
        <v>2</v>
      </c>
      <c r="JH37" s="37">
        <v>2</v>
      </c>
      <c r="JL37" s="37">
        <v>57</v>
      </c>
      <c r="JM37" s="38"/>
      <c r="JN37" s="38"/>
      <c r="JO37" s="38">
        <v>3</v>
      </c>
      <c r="JQ37" s="37">
        <v>3</v>
      </c>
      <c r="JU37" s="37">
        <v>56</v>
      </c>
      <c r="JV37" s="38"/>
      <c r="JW37" s="38"/>
      <c r="JX37" s="38">
        <v>6</v>
      </c>
      <c r="JZ37" s="37">
        <v>6</v>
      </c>
      <c r="KC37" s="38"/>
      <c r="KD37" s="54">
        <v>56</v>
      </c>
      <c r="KE37" s="38"/>
      <c r="KF37" s="38"/>
      <c r="KG37" s="139">
        <v>2</v>
      </c>
      <c r="KI37" s="37">
        <f t="shared" si="8"/>
        <v>2</v>
      </c>
      <c r="KM37" s="54">
        <v>56</v>
      </c>
      <c r="KN37" s="38"/>
      <c r="KO37" s="38"/>
      <c r="KP37" s="38"/>
      <c r="KV37" s="54">
        <v>56</v>
      </c>
      <c r="KW37" s="38"/>
      <c r="KX37" s="38"/>
      <c r="KY37" s="65">
        <v>4</v>
      </c>
      <c r="LA37" s="37">
        <f t="shared" si="14"/>
        <v>4</v>
      </c>
      <c r="LE37" s="54">
        <v>56</v>
      </c>
      <c r="LF37" s="38"/>
      <c r="LG37" s="38"/>
      <c r="LH37" s="65">
        <v>21</v>
      </c>
      <c r="LJ37" s="37">
        <f t="shared" si="7"/>
        <v>21</v>
      </c>
      <c r="LN37" s="54">
        <v>56</v>
      </c>
      <c r="LO37" s="38"/>
      <c r="LP37" s="38"/>
      <c r="LQ37" s="65"/>
      <c r="LW37" s="54">
        <v>56</v>
      </c>
      <c r="LX37" s="165">
        <v>6</v>
      </c>
      <c r="LY37" s="156">
        <v>4</v>
      </c>
      <c r="LZ37" s="156">
        <v>4</v>
      </c>
      <c r="MB37" s="37">
        <f t="shared" si="12"/>
        <v>14</v>
      </c>
      <c r="MF37" s="54"/>
      <c r="MG37" s="38"/>
      <c r="MH37" s="38"/>
      <c r="MI37" s="38"/>
      <c r="MO37" s="54"/>
      <c r="MP37" s="38"/>
      <c r="MQ37" s="38"/>
      <c r="MR37" s="38"/>
      <c r="MS37" s="38"/>
      <c r="MT37" s="38"/>
      <c r="MX37" s="54"/>
      <c r="MY37" s="38"/>
      <c r="MZ37" s="38"/>
      <c r="NA37" s="38"/>
      <c r="NG37" s="54"/>
      <c r="NH37" s="38"/>
      <c r="NI37" s="38"/>
      <c r="NJ37" s="38"/>
      <c r="NP37" s="54"/>
      <c r="NQ37" s="38"/>
      <c r="NR37" s="38"/>
      <c r="NS37" s="38"/>
      <c r="NY37" s="54"/>
      <c r="NZ37" s="38"/>
      <c r="OA37" s="38"/>
      <c r="OB37" s="38"/>
      <c r="OH37" s="54"/>
      <c r="OI37" s="38"/>
      <c r="OJ37" s="38"/>
      <c r="OK37" s="65"/>
      <c r="OQ37" s="54"/>
      <c r="OR37" s="38"/>
      <c r="OS37" s="38"/>
      <c r="OT37" s="65"/>
      <c r="OZ37" s="54"/>
      <c r="PA37" s="38"/>
      <c r="PB37" s="38"/>
      <c r="PC37" s="65"/>
      <c r="PI37" s="54"/>
      <c r="PJ37" s="38"/>
      <c r="PK37" s="38"/>
      <c r="PL37" s="38"/>
      <c r="PR37" s="54"/>
      <c r="PS37" s="38"/>
      <c r="PT37" s="38"/>
      <c r="PU37" s="38"/>
      <c r="QA37" s="54"/>
      <c r="QB37" s="38"/>
      <c r="QC37" s="38"/>
      <c r="QD37" s="38"/>
      <c r="QJ37" s="54"/>
      <c r="QK37" s="38"/>
      <c r="QL37" s="38"/>
      <c r="QM37" s="38"/>
      <c r="QS37" s="54"/>
      <c r="QT37" s="38"/>
      <c r="QU37" s="38"/>
      <c r="QV37" s="38"/>
      <c r="RB37" s="54"/>
      <c r="RC37" s="38"/>
      <c r="RD37" s="38"/>
      <c r="RE37" s="65"/>
      <c r="RK37" s="54"/>
      <c r="RL37" s="38"/>
      <c r="RM37" s="38"/>
      <c r="RN37" s="38"/>
      <c r="RT37" s="54"/>
      <c r="RU37" s="38"/>
      <c r="RV37" s="38"/>
      <c r="RW37" s="38"/>
      <c r="SC37" s="54"/>
      <c r="SD37" s="38"/>
      <c r="SE37" s="38"/>
      <c r="SF37" s="65"/>
      <c r="SL37" s="54"/>
      <c r="SO37" s="38"/>
      <c r="SU37" s="54"/>
      <c r="TD37" s="54"/>
      <c r="TE37" s="38"/>
      <c r="TF37" s="38"/>
      <c r="TG37" s="65"/>
      <c r="TM37" s="54"/>
      <c r="TN37" s="38"/>
      <c r="TO37" s="38"/>
      <c r="TP37" s="38"/>
      <c r="TV37" s="54"/>
      <c r="TY37" s="38"/>
      <c r="UF37" s="54"/>
      <c r="UG37" s="38"/>
      <c r="UH37" s="38"/>
      <c r="UI37" s="65"/>
      <c r="UO37" s="54"/>
      <c r="UR37" s="38"/>
      <c r="UX37" s="54"/>
      <c r="VG37" s="54"/>
      <c r="VH37" s="38"/>
      <c r="VI37" s="38"/>
      <c r="VJ37" s="65"/>
    </row>
    <row r="38" spans="1:582" ht="15.6" x14ac:dyDescent="0.3">
      <c r="A38" s="54">
        <v>57</v>
      </c>
      <c r="B38" s="61"/>
      <c r="D38" s="38"/>
      <c r="G38" s="40"/>
      <c r="H38" s="40"/>
      <c r="J38" s="54">
        <v>62</v>
      </c>
      <c r="K38" s="38"/>
      <c r="L38" s="38"/>
      <c r="M38" s="60"/>
      <c r="O38" s="41"/>
      <c r="S38" s="54">
        <v>67</v>
      </c>
      <c r="T38" s="38"/>
      <c r="U38" s="38"/>
      <c r="V38" s="38"/>
      <c r="AC38" s="54">
        <v>57</v>
      </c>
      <c r="AF38" s="37">
        <v>5</v>
      </c>
      <c r="AH38" s="37">
        <v>5</v>
      </c>
      <c r="AM38" s="37">
        <v>57</v>
      </c>
      <c r="AN38" s="38"/>
      <c r="AO38" s="38"/>
      <c r="AP38" s="38">
        <v>12</v>
      </c>
      <c r="AQ38" s="38"/>
      <c r="AR38" s="38">
        <v>12</v>
      </c>
      <c r="AW38" s="54">
        <v>57</v>
      </c>
      <c r="AX38" s="38">
        <v>4</v>
      </c>
      <c r="AY38" s="38">
        <v>5</v>
      </c>
      <c r="AZ38" s="65">
        <v>12</v>
      </c>
      <c r="BB38" s="37">
        <f t="shared" si="13"/>
        <v>21</v>
      </c>
      <c r="BG38" s="54">
        <v>57</v>
      </c>
      <c r="BH38" s="38"/>
      <c r="BI38" s="38"/>
      <c r="BJ38" s="38">
        <v>3</v>
      </c>
      <c r="BL38" s="37">
        <f t="shared" si="19"/>
        <v>3</v>
      </c>
      <c r="BP38" s="38"/>
      <c r="BQ38" s="37">
        <v>57</v>
      </c>
      <c r="BR38" s="38"/>
      <c r="BS38" s="38"/>
      <c r="BT38" s="66">
        <v>10</v>
      </c>
      <c r="BV38" s="37">
        <v>10</v>
      </c>
      <c r="CA38" s="37">
        <v>57</v>
      </c>
      <c r="CB38" s="38"/>
      <c r="CC38" s="38"/>
      <c r="CD38" s="38"/>
      <c r="CK38" s="54">
        <v>67</v>
      </c>
      <c r="CL38" s="66"/>
      <c r="CM38" s="38"/>
      <c r="CN38" s="38"/>
      <c r="CU38" s="37">
        <v>67</v>
      </c>
      <c r="CV38" s="38"/>
      <c r="CX38" s="38"/>
      <c r="DE38" s="54">
        <v>62</v>
      </c>
      <c r="DF38" s="38"/>
      <c r="DG38" s="38"/>
      <c r="DH38" s="65">
        <v>2</v>
      </c>
      <c r="DJ38" s="37">
        <v>2</v>
      </c>
      <c r="DO38" s="54">
        <v>57</v>
      </c>
      <c r="DP38" s="38"/>
      <c r="DQ38" s="38"/>
      <c r="DR38" s="38">
        <v>5</v>
      </c>
      <c r="DT38" s="37">
        <f t="shared" si="5"/>
        <v>5</v>
      </c>
      <c r="DY38" s="54">
        <v>57</v>
      </c>
      <c r="DZ38" s="38"/>
      <c r="EA38" s="38"/>
      <c r="EB38" s="38">
        <v>6</v>
      </c>
      <c r="ED38" s="37">
        <f t="shared" si="20"/>
        <v>6</v>
      </c>
      <c r="EI38" s="54">
        <v>67</v>
      </c>
      <c r="EJ38" s="38"/>
      <c r="EK38" s="38"/>
      <c r="EL38" s="65"/>
      <c r="ET38" s="54">
        <v>57</v>
      </c>
      <c r="EU38" s="38"/>
      <c r="EV38" s="38"/>
      <c r="EW38" s="65">
        <v>8</v>
      </c>
      <c r="EY38" s="37">
        <v>8</v>
      </c>
      <c r="FD38" s="54">
        <v>57</v>
      </c>
      <c r="FE38" s="38"/>
      <c r="FF38" s="38"/>
      <c r="FG38" s="38"/>
      <c r="FO38" s="37">
        <v>62</v>
      </c>
      <c r="FP38" s="38"/>
      <c r="FQ38" s="38"/>
      <c r="FR38" s="38">
        <v>8</v>
      </c>
      <c r="FS38" s="38"/>
      <c r="FT38" s="38">
        <f t="shared" si="3"/>
        <v>8</v>
      </c>
      <c r="FX38" s="37">
        <v>62</v>
      </c>
      <c r="FY38" s="38"/>
      <c r="FZ38" s="38"/>
      <c r="GA38" s="38">
        <v>5</v>
      </c>
      <c r="GC38" s="37">
        <f>SUM(GA38:GB38)</f>
        <v>5</v>
      </c>
      <c r="GH38" s="37">
        <v>62</v>
      </c>
      <c r="GI38" s="38"/>
      <c r="GJ38" s="38"/>
      <c r="GK38" s="38">
        <v>5</v>
      </c>
      <c r="GL38" s="38"/>
      <c r="GM38" s="38">
        <f t="shared" ref="GM38:GM47" si="21">SUM(GI38:GL38)</f>
        <v>5</v>
      </c>
      <c r="GQ38" s="37">
        <v>62</v>
      </c>
      <c r="GS38" s="38"/>
      <c r="GT38" s="38"/>
      <c r="GU38" s="66">
        <v>11</v>
      </c>
      <c r="GW38" s="37">
        <f t="shared" si="0"/>
        <v>11</v>
      </c>
      <c r="HB38" s="37">
        <v>62</v>
      </c>
      <c r="HC38" s="38"/>
      <c r="HD38" s="38"/>
      <c r="HE38" s="38">
        <v>16</v>
      </c>
      <c r="HG38" s="37">
        <f t="shared" si="18"/>
        <v>16</v>
      </c>
      <c r="HM38" s="37">
        <v>57</v>
      </c>
      <c r="HN38" s="38"/>
      <c r="HO38" s="38"/>
      <c r="HP38" s="66">
        <v>5</v>
      </c>
      <c r="HR38" s="37">
        <v>5</v>
      </c>
      <c r="HX38" s="37">
        <v>57</v>
      </c>
      <c r="HY38" s="38"/>
      <c r="HZ38" s="38"/>
      <c r="IA38" s="38">
        <v>23</v>
      </c>
      <c r="IC38" s="37">
        <v>23</v>
      </c>
      <c r="II38" s="37">
        <v>57</v>
      </c>
      <c r="IJ38" s="38"/>
      <c r="IK38" s="38"/>
      <c r="IL38" s="38">
        <v>2</v>
      </c>
      <c r="IN38" s="37">
        <v>2</v>
      </c>
      <c r="IT38" s="37">
        <v>57</v>
      </c>
      <c r="IU38" s="38"/>
      <c r="IV38" s="38"/>
      <c r="IW38" s="38">
        <v>3</v>
      </c>
      <c r="IY38" s="37">
        <v>3</v>
      </c>
      <c r="JC38" s="37">
        <v>57</v>
      </c>
      <c r="JD38" s="38"/>
      <c r="JE38" s="38"/>
      <c r="JF38" s="38">
        <v>5</v>
      </c>
      <c r="JH38" s="37">
        <v>5</v>
      </c>
      <c r="JL38" s="37">
        <v>58</v>
      </c>
      <c r="JM38" s="38"/>
      <c r="JN38" s="38"/>
      <c r="JO38" s="38">
        <v>2</v>
      </c>
      <c r="JQ38" s="37">
        <v>2</v>
      </c>
      <c r="JU38" s="37">
        <v>57</v>
      </c>
      <c r="JV38" s="38"/>
      <c r="JW38" s="38"/>
      <c r="JX38" s="38">
        <v>2</v>
      </c>
      <c r="JZ38" s="37">
        <v>2</v>
      </c>
      <c r="KC38" s="38"/>
      <c r="KD38" s="54">
        <v>57</v>
      </c>
      <c r="KE38" s="38"/>
      <c r="KF38" s="38"/>
      <c r="KG38" s="139"/>
      <c r="KM38" s="54">
        <v>57</v>
      </c>
      <c r="KN38" s="38"/>
      <c r="KO38" s="38"/>
      <c r="KP38" s="38"/>
      <c r="KV38" s="54">
        <v>57</v>
      </c>
      <c r="KW38" s="38"/>
      <c r="KX38" s="38"/>
      <c r="KY38" s="65">
        <v>2</v>
      </c>
      <c r="LA38" s="37">
        <f t="shared" si="14"/>
        <v>2</v>
      </c>
      <c r="LE38" s="54">
        <v>57</v>
      </c>
      <c r="LF38" s="38"/>
      <c r="LG38" s="38"/>
      <c r="LH38" s="65">
        <v>14</v>
      </c>
      <c r="LJ38" s="37">
        <f t="shared" si="7"/>
        <v>14</v>
      </c>
      <c r="LN38" s="54">
        <v>57</v>
      </c>
      <c r="LO38" s="38"/>
      <c r="LP38" s="38"/>
      <c r="LQ38" s="38"/>
      <c r="LW38" s="54">
        <v>57</v>
      </c>
      <c r="LX38" s="166">
        <v>4</v>
      </c>
      <c r="LY38" s="156">
        <v>3</v>
      </c>
      <c r="LZ38" s="156">
        <v>2</v>
      </c>
      <c r="MB38" s="37">
        <f t="shared" si="12"/>
        <v>9</v>
      </c>
      <c r="MF38" s="54"/>
      <c r="MG38" s="38"/>
      <c r="MH38" s="38"/>
      <c r="MI38" s="38"/>
      <c r="MO38" s="54"/>
      <c r="MP38" s="38"/>
      <c r="MQ38" s="38"/>
      <c r="MR38" s="38"/>
      <c r="MS38" s="38"/>
      <c r="MT38" s="38"/>
      <c r="MX38" s="54"/>
      <c r="MY38" s="38"/>
      <c r="MZ38" s="38"/>
      <c r="NA38" s="38"/>
      <c r="NG38" s="54"/>
      <c r="NH38" s="38"/>
      <c r="NI38" s="38"/>
      <c r="NJ38" s="38"/>
      <c r="NP38" s="54"/>
      <c r="NQ38" s="38"/>
      <c r="NR38" s="38"/>
      <c r="NS38" s="38"/>
      <c r="NY38" s="54"/>
      <c r="NZ38" s="38"/>
      <c r="OA38" s="38"/>
      <c r="OB38" s="38"/>
      <c r="OH38" s="54"/>
      <c r="OI38" s="38"/>
      <c r="OJ38" s="38"/>
      <c r="OK38" s="38"/>
      <c r="OQ38" s="54"/>
      <c r="OR38" s="38"/>
      <c r="OS38" s="38"/>
      <c r="OT38" s="65"/>
      <c r="OZ38" s="54"/>
      <c r="PA38" s="38"/>
      <c r="PB38" s="38"/>
      <c r="PC38" s="65"/>
      <c r="PI38" s="54"/>
      <c r="PJ38" s="38"/>
      <c r="PK38" s="38"/>
      <c r="PL38" s="65"/>
      <c r="PR38" s="54"/>
      <c r="PS38" s="38"/>
      <c r="PT38" s="38"/>
      <c r="PU38" s="38"/>
      <c r="QA38" s="54"/>
      <c r="QB38" s="38"/>
      <c r="QC38" s="38"/>
      <c r="QD38" s="38"/>
      <c r="QJ38" s="54"/>
      <c r="QK38" s="38"/>
      <c r="QL38" s="38"/>
      <c r="QM38" s="38"/>
      <c r="QS38" s="54"/>
      <c r="QT38" s="38"/>
      <c r="QU38" s="38"/>
      <c r="QV38" s="38"/>
      <c r="RB38" s="54"/>
      <c r="RC38" s="38"/>
      <c r="RD38" s="38"/>
      <c r="RE38" s="38"/>
      <c r="RK38" s="54"/>
      <c r="RL38" s="38"/>
      <c r="RM38" s="38"/>
      <c r="RN38" s="38"/>
      <c r="RT38" s="54"/>
      <c r="RU38" s="38"/>
      <c r="RV38" s="38"/>
      <c r="RW38" s="38"/>
      <c r="SC38" s="54"/>
      <c r="SD38" s="38"/>
      <c r="SE38" s="38"/>
      <c r="SF38" s="65"/>
      <c r="SL38" s="54"/>
      <c r="SO38" s="38"/>
      <c r="SU38" s="54"/>
      <c r="TD38" s="54"/>
      <c r="TE38" s="38"/>
      <c r="TF38" s="38"/>
      <c r="TG38" s="65"/>
      <c r="TM38" s="54"/>
      <c r="TN38" s="38"/>
      <c r="TO38" s="38"/>
      <c r="TP38" s="38"/>
      <c r="TV38" s="54"/>
      <c r="TY38" s="38"/>
      <c r="UF38" s="54"/>
      <c r="UG38" s="38"/>
      <c r="UH38" s="38"/>
      <c r="UI38" s="65"/>
      <c r="UO38" s="54"/>
      <c r="UR38" s="38"/>
      <c r="UX38" s="54"/>
      <c r="VG38" s="54"/>
      <c r="VH38" s="38"/>
      <c r="VI38" s="38"/>
      <c r="VJ38" s="65"/>
    </row>
    <row r="39" spans="1:582" ht="15.6" x14ac:dyDescent="0.3">
      <c r="A39" s="54">
        <v>58</v>
      </c>
      <c r="B39" s="61"/>
      <c r="D39" s="38"/>
      <c r="G39" s="40"/>
      <c r="H39" s="40"/>
      <c r="J39" s="54">
        <v>63</v>
      </c>
      <c r="K39" s="38"/>
      <c r="L39" s="38"/>
      <c r="M39" s="38"/>
      <c r="S39" s="54">
        <v>68</v>
      </c>
      <c r="T39" s="38"/>
      <c r="U39" s="38"/>
      <c r="V39" s="65"/>
      <c r="AC39" s="54">
        <v>58</v>
      </c>
      <c r="AF39" s="37">
        <v>2</v>
      </c>
      <c r="AH39" s="37">
        <v>2</v>
      </c>
      <c r="AM39" s="37">
        <v>58</v>
      </c>
      <c r="AN39" s="38"/>
      <c r="AO39" s="38"/>
      <c r="AP39" s="38">
        <v>11</v>
      </c>
      <c r="AQ39" s="38"/>
      <c r="AR39" s="38">
        <v>11</v>
      </c>
      <c r="AW39" s="54">
        <v>58</v>
      </c>
      <c r="AX39" s="38">
        <v>9</v>
      </c>
      <c r="AY39" s="38">
        <v>2</v>
      </c>
      <c r="AZ39" s="65">
        <v>7</v>
      </c>
      <c r="BB39" s="37">
        <f t="shared" si="13"/>
        <v>18</v>
      </c>
      <c r="BG39" s="54">
        <v>58</v>
      </c>
      <c r="BH39" s="38"/>
      <c r="BI39" s="38">
        <v>9</v>
      </c>
      <c r="BJ39" s="38">
        <v>1</v>
      </c>
      <c r="BL39" s="37">
        <f t="shared" si="19"/>
        <v>10</v>
      </c>
      <c r="BP39" s="38"/>
      <c r="BQ39" s="37">
        <v>58</v>
      </c>
      <c r="BR39" s="38"/>
      <c r="BS39" s="38"/>
      <c r="BT39" s="66">
        <v>23</v>
      </c>
      <c r="BV39" s="37">
        <v>23</v>
      </c>
      <c r="CA39" s="37">
        <v>58</v>
      </c>
      <c r="CB39" s="38"/>
      <c r="CC39" s="38"/>
      <c r="CD39" s="38"/>
      <c r="CK39" s="54">
        <v>68</v>
      </c>
      <c r="CL39" s="66">
        <v>2</v>
      </c>
      <c r="CM39" s="38"/>
      <c r="CN39" s="38"/>
      <c r="CP39" s="37">
        <v>2</v>
      </c>
      <c r="CU39" s="37">
        <v>68</v>
      </c>
      <c r="CV39" s="38"/>
      <c r="CX39" s="38"/>
      <c r="DE39" s="54">
        <v>63</v>
      </c>
      <c r="DF39" s="38"/>
      <c r="DG39" s="38"/>
      <c r="DH39" s="65">
        <v>1</v>
      </c>
      <c r="DJ39" s="37">
        <v>1</v>
      </c>
      <c r="DO39" s="54">
        <v>58</v>
      </c>
      <c r="DP39" s="38"/>
      <c r="DQ39" s="38"/>
      <c r="DR39" s="38">
        <v>4</v>
      </c>
      <c r="DT39" s="37">
        <f t="shared" si="5"/>
        <v>4</v>
      </c>
      <c r="DY39" s="54">
        <v>58</v>
      </c>
      <c r="DZ39" s="38"/>
      <c r="EA39" s="38"/>
      <c r="EB39" s="38">
        <v>4</v>
      </c>
      <c r="ED39" s="37">
        <f t="shared" si="20"/>
        <v>4</v>
      </c>
      <c r="EI39" s="54">
        <v>68</v>
      </c>
      <c r="EJ39" s="38"/>
      <c r="EK39" s="38"/>
      <c r="EL39" s="65"/>
      <c r="ET39" s="54">
        <v>58</v>
      </c>
      <c r="EU39" s="38"/>
      <c r="EV39" s="38"/>
      <c r="EW39" s="38">
        <v>6</v>
      </c>
      <c r="EY39" s="37">
        <v>6</v>
      </c>
      <c r="FD39" s="54">
        <v>58</v>
      </c>
      <c r="FE39" s="38"/>
      <c r="FF39" s="38"/>
      <c r="FG39" s="38"/>
      <c r="FO39" s="37">
        <v>63</v>
      </c>
      <c r="FP39" s="38"/>
      <c r="FQ39" s="38"/>
      <c r="FR39" s="38">
        <v>10</v>
      </c>
      <c r="FS39" s="38"/>
      <c r="FT39" s="38">
        <f t="shared" si="3"/>
        <v>10</v>
      </c>
      <c r="FX39" s="37">
        <v>63</v>
      </c>
      <c r="FY39" s="38"/>
      <c r="FZ39" s="38"/>
      <c r="GA39" s="38">
        <v>3</v>
      </c>
      <c r="GC39" s="37">
        <f>SUM(GA39:GB39)</f>
        <v>3</v>
      </c>
      <c r="GH39" s="37">
        <v>63</v>
      </c>
      <c r="GI39" s="38"/>
      <c r="GJ39" s="38"/>
      <c r="GK39" s="38">
        <v>9</v>
      </c>
      <c r="GL39" s="38"/>
      <c r="GM39" s="38">
        <f t="shared" si="21"/>
        <v>9</v>
      </c>
      <c r="GQ39" s="37">
        <v>63</v>
      </c>
      <c r="GS39" s="38"/>
      <c r="GT39" s="38"/>
      <c r="GU39" s="37">
        <v>9</v>
      </c>
      <c r="GW39" s="37">
        <f t="shared" si="0"/>
        <v>9</v>
      </c>
      <c r="HB39" s="37">
        <v>63</v>
      </c>
      <c r="HC39" s="38"/>
      <c r="HD39" s="38"/>
      <c r="HE39" s="38">
        <v>3</v>
      </c>
      <c r="HG39" s="37">
        <f t="shared" si="18"/>
        <v>3</v>
      </c>
      <c r="HM39" s="37">
        <v>58</v>
      </c>
      <c r="HN39" s="38"/>
      <c r="HO39" s="38"/>
      <c r="HP39" s="66">
        <v>2</v>
      </c>
      <c r="HR39" s="37">
        <v>2</v>
      </c>
      <c r="HX39" s="37">
        <v>58</v>
      </c>
      <c r="HY39" s="38"/>
      <c r="HZ39" s="38"/>
      <c r="IA39" s="38">
        <v>24</v>
      </c>
      <c r="IC39" s="37">
        <f>SUM(IA39:IB39)</f>
        <v>24</v>
      </c>
      <c r="II39" s="37">
        <v>58</v>
      </c>
      <c r="IJ39" s="38"/>
      <c r="IK39" s="38"/>
      <c r="IL39" s="38">
        <v>8</v>
      </c>
      <c r="IN39" s="37">
        <v>8</v>
      </c>
      <c r="IT39" s="37">
        <v>58</v>
      </c>
      <c r="IU39" s="38"/>
      <c r="IV39" s="38"/>
      <c r="IW39" s="38">
        <v>6</v>
      </c>
      <c r="IY39" s="37">
        <v>6</v>
      </c>
      <c r="JC39" s="37">
        <v>58</v>
      </c>
      <c r="JD39" s="38"/>
      <c r="JE39" s="38"/>
      <c r="JF39" s="38">
        <v>2</v>
      </c>
      <c r="JH39" s="37">
        <v>2</v>
      </c>
      <c r="JL39" s="37">
        <v>59</v>
      </c>
      <c r="JM39" s="38"/>
      <c r="JN39" s="38"/>
      <c r="JO39" s="38"/>
      <c r="JU39" s="37">
        <v>58</v>
      </c>
      <c r="JV39" s="38"/>
      <c r="JW39" s="38"/>
      <c r="JX39" s="38">
        <v>4</v>
      </c>
      <c r="JZ39" s="37">
        <v>4</v>
      </c>
      <c r="KD39" s="54">
        <v>58</v>
      </c>
      <c r="KE39" s="38"/>
      <c r="KF39" s="38"/>
      <c r="KG39" s="139">
        <v>2</v>
      </c>
      <c r="KI39" s="37">
        <f>SUM(KF39:KH39)</f>
        <v>2</v>
      </c>
      <c r="KM39" s="54">
        <v>58</v>
      </c>
      <c r="KN39" s="38"/>
      <c r="KO39" s="38"/>
      <c r="KP39" s="38"/>
      <c r="KV39" s="54">
        <v>58</v>
      </c>
      <c r="KW39" s="38"/>
      <c r="KX39" s="38"/>
      <c r="KY39" s="65">
        <v>3</v>
      </c>
      <c r="LA39" s="37">
        <f t="shared" si="14"/>
        <v>3</v>
      </c>
      <c r="LE39" s="54">
        <v>58</v>
      </c>
      <c r="LF39" s="38"/>
      <c r="LG39" s="38"/>
      <c r="LH39" s="65">
        <v>16</v>
      </c>
      <c r="LJ39" s="37">
        <f t="shared" si="7"/>
        <v>16</v>
      </c>
      <c r="LN39" s="54">
        <v>58</v>
      </c>
      <c r="LO39" s="38"/>
      <c r="LP39" s="38"/>
      <c r="LQ39" s="38"/>
      <c r="LW39" s="54">
        <v>58</v>
      </c>
      <c r="LX39" s="165">
        <v>4</v>
      </c>
      <c r="LY39" s="164">
        <v>2</v>
      </c>
      <c r="LZ39" s="156">
        <v>3</v>
      </c>
      <c r="MB39" s="37">
        <f t="shared" si="12"/>
        <v>9</v>
      </c>
      <c r="MF39" s="54"/>
      <c r="MG39" s="38"/>
      <c r="MH39" s="38"/>
      <c r="MI39" s="38"/>
      <c r="MO39" s="54"/>
      <c r="MP39" s="38"/>
      <c r="MQ39" s="38"/>
      <c r="MR39" s="38"/>
      <c r="MS39" s="38"/>
      <c r="MT39" s="38"/>
      <c r="MX39" s="54"/>
      <c r="MY39" s="38"/>
      <c r="MZ39" s="38"/>
      <c r="NA39" s="38"/>
      <c r="NG39" s="54"/>
      <c r="NH39" s="38"/>
      <c r="NI39" s="38"/>
      <c r="NJ39" s="38"/>
      <c r="NP39" s="54"/>
      <c r="NQ39" s="38"/>
      <c r="NR39" s="38"/>
      <c r="NS39" s="38"/>
      <c r="NY39" s="54"/>
      <c r="NZ39" s="38"/>
      <c r="OA39" s="38"/>
      <c r="OB39" s="65"/>
      <c r="OH39" s="54"/>
      <c r="OI39" s="38"/>
      <c r="OJ39" s="38"/>
      <c r="OK39" s="65"/>
      <c r="OQ39" s="54"/>
      <c r="OR39" s="38"/>
      <c r="OS39" s="38"/>
      <c r="OT39" s="65"/>
      <c r="OZ39" s="54"/>
      <c r="PA39" s="38"/>
      <c r="PB39" s="38"/>
      <c r="PC39" s="65"/>
      <c r="PI39" s="54"/>
      <c r="PJ39" s="38"/>
      <c r="PK39" s="38"/>
      <c r="PL39" s="38"/>
      <c r="PR39" s="54"/>
      <c r="PS39" s="38"/>
      <c r="PT39" s="38"/>
      <c r="PU39" s="38"/>
      <c r="QA39" s="54"/>
      <c r="QB39" s="38"/>
      <c r="QC39" s="38"/>
      <c r="QD39" s="38"/>
      <c r="QJ39" s="54"/>
      <c r="QK39" s="38"/>
      <c r="QL39" s="38"/>
      <c r="QM39" s="38"/>
      <c r="QS39" s="54"/>
      <c r="QT39" s="38"/>
      <c r="QU39" s="38"/>
      <c r="QV39" s="38"/>
      <c r="RB39" s="54"/>
      <c r="RC39" s="38"/>
      <c r="RD39" s="38"/>
      <c r="RE39" s="38"/>
      <c r="RK39" s="54"/>
      <c r="RL39" s="38"/>
      <c r="RM39" s="38"/>
      <c r="RN39" s="38"/>
      <c r="RT39" s="54"/>
      <c r="RU39" s="38"/>
      <c r="RV39" s="38"/>
      <c r="RW39" s="38"/>
      <c r="SC39" s="54"/>
      <c r="SD39" s="38"/>
      <c r="SE39" s="38"/>
      <c r="SF39" s="65"/>
      <c r="SL39" s="54"/>
      <c r="SO39" s="38"/>
      <c r="SU39" s="54"/>
      <c r="TD39" s="54"/>
      <c r="TE39" s="38"/>
      <c r="TF39" s="38"/>
      <c r="TG39" s="65"/>
      <c r="TM39" s="54"/>
      <c r="TN39" s="38"/>
      <c r="TO39" s="38"/>
      <c r="TP39" s="38"/>
      <c r="TV39" s="54"/>
      <c r="TY39" s="38"/>
      <c r="UF39" s="54"/>
      <c r="UG39" s="38"/>
      <c r="UH39" s="38"/>
      <c r="UI39" s="38"/>
      <c r="UO39" s="54"/>
      <c r="UR39" s="38"/>
      <c r="UX39" s="54"/>
      <c r="VG39" s="54"/>
      <c r="VH39" s="38"/>
      <c r="VI39" s="38"/>
      <c r="VJ39" s="38"/>
    </row>
    <row r="40" spans="1:582" ht="15.6" x14ac:dyDescent="0.3">
      <c r="A40" s="54">
        <v>59</v>
      </c>
      <c r="B40" s="61"/>
      <c r="D40" s="38"/>
      <c r="G40" s="40"/>
      <c r="H40" s="40"/>
      <c r="J40" s="54">
        <v>64</v>
      </c>
      <c r="K40" s="38"/>
      <c r="L40" s="38"/>
      <c r="M40" s="38"/>
      <c r="S40" s="54">
        <v>69</v>
      </c>
      <c r="T40" s="38"/>
      <c r="U40" s="38"/>
      <c r="V40" s="38"/>
      <c r="AC40" s="54">
        <v>59</v>
      </c>
      <c r="AF40" s="37">
        <v>2</v>
      </c>
      <c r="AH40" s="37">
        <v>2</v>
      </c>
      <c r="AM40" s="37">
        <v>59</v>
      </c>
      <c r="AN40" s="38"/>
      <c r="AO40" s="38"/>
      <c r="AP40" s="38">
        <v>1</v>
      </c>
      <c r="AQ40" s="38"/>
      <c r="AR40" s="38">
        <v>1</v>
      </c>
      <c r="AW40" s="54">
        <v>59</v>
      </c>
      <c r="AX40" s="38"/>
      <c r="AY40" s="38">
        <v>3</v>
      </c>
      <c r="AZ40" s="65">
        <v>3</v>
      </c>
      <c r="BB40" s="37">
        <f t="shared" si="13"/>
        <v>6</v>
      </c>
      <c r="BG40" s="54">
        <v>59</v>
      </c>
      <c r="BH40" s="38"/>
      <c r="BI40" s="38"/>
      <c r="BJ40" s="65"/>
      <c r="BP40" s="38"/>
      <c r="BQ40" s="37">
        <v>59</v>
      </c>
      <c r="BR40" s="38"/>
      <c r="BS40" s="38"/>
      <c r="BT40" s="66">
        <v>6</v>
      </c>
      <c r="BV40" s="37">
        <v>6</v>
      </c>
      <c r="CA40" s="37">
        <v>59</v>
      </c>
      <c r="CB40" s="38"/>
      <c r="CC40" s="38"/>
      <c r="CD40" s="38"/>
      <c r="CK40" s="54">
        <v>69</v>
      </c>
      <c r="CL40" s="66"/>
      <c r="CM40" s="38"/>
      <c r="CN40" s="38"/>
      <c r="CU40" s="37">
        <v>69</v>
      </c>
      <c r="CV40" s="38"/>
      <c r="CX40" s="38">
        <v>1</v>
      </c>
      <c r="CZ40" s="37">
        <v>1</v>
      </c>
      <c r="DE40" s="54">
        <v>64</v>
      </c>
      <c r="DF40" s="38"/>
      <c r="DG40" s="38"/>
      <c r="DH40" s="65">
        <v>2</v>
      </c>
      <c r="DJ40" s="37">
        <v>2</v>
      </c>
      <c r="DO40" s="54">
        <v>59</v>
      </c>
      <c r="DP40" s="38"/>
      <c r="DQ40" s="38"/>
      <c r="DR40" s="38">
        <v>2</v>
      </c>
      <c r="DT40" s="37">
        <f t="shared" si="5"/>
        <v>2</v>
      </c>
      <c r="DY40" s="54">
        <v>59</v>
      </c>
      <c r="DZ40" s="38"/>
      <c r="EA40" s="38"/>
      <c r="EB40" s="38"/>
      <c r="EI40" s="54">
        <v>69</v>
      </c>
      <c r="EJ40" s="38"/>
      <c r="EK40" s="38"/>
      <c r="EL40" s="38"/>
      <c r="ET40" s="54">
        <v>59</v>
      </c>
      <c r="EU40" s="38"/>
      <c r="EV40" s="38"/>
      <c r="EW40" s="65">
        <v>4</v>
      </c>
      <c r="EY40" s="37">
        <v>4</v>
      </c>
      <c r="FD40" s="54">
        <v>59</v>
      </c>
      <c r="FE40" s="38"/>
      <c r="FF40" s="38"/>
      <c r="FG40" s="38"/>
      <c r="FO40" s="37">
        <v>64</v>
      </c>
      <c r="FP40" s="38"/>
      <c r="FQ40" s="38"/>
      <c r="FR40" s="38">
        <v>3</v>
      </c>
      <c r="FS40" s="38"/>
      <c r="FT40" s="38">
        <f>SUM(FR40:FS40)</f>
        <v>3</v>
      </c>
      <c r="FX40" s="37">
        <v>64</v>
      </c>
      <c r="FY40" s="38"/>
      <c r="FZ40" s="38"/>
      <c r="GA40" s="38">
        <v>1</v>
      </c>
      <c r="GC40" s="37">
        <f>SUM(GA40:GB40)</f>
        <v>1</v>
      </c>
      <c r="GH40" s="37">
        <v>64</v>
      </c>
      <c r="GI40" s="38"/>
      <c r="GJ40" s="38"/>
      <c r="GK40" s="38">
        <v>9</v>
      </c>
      <c r="GL40" s="38"/>
      <c r="GM40" s="38">
        <f t="shared" si="21"/>
        <v>9</v>
      </c>
      <c r="GQ40" s="37">
        <v>64</v>
      </c>
      <c r="GS40" s="38"/>
      <c r="GT40" s="38"/>
      <c r="GU40" s="37">
        <v>8</v>
      </c>
      <c r="GW40" s="37">
        <f t="shared" si="0"/>
        <v>8</v>
      </c>
      <c r="HB40" s="37">
        <v>64</v>
      </c>
      <c r="HC40" s="38"/>
      <c r="HD40" s="38"/>
      <c r="HE40" s="38">
        <v>4</v>
      </c>
      <c r="HG40" s="37">
        <f t="shared" si="18"/>
        <v>4</v>
      </c>
      <c r="HM40" s="37">
        <v>59</v>
      </c>
      <c r="HN40" s="38"/>
      <c r="HO40" s="38"/>
      <c r="HP40" s="66"/>
      <c r="HX40" s="37">
        <v>59</v>
      </c>
      <c r="HY40" s="38"/>
      <c r="HZ40" s="38"/>
      <c r="IA40" s="38">
        <v>15</v>
      </c>
      <c r="IC40" s="37">
        <f>SUM(IA40:IB40)</f>
        <v>15</v>
      </c>
      <c r="II40" s="37">
        <v>59</v>
      </c>
      <c r="IJ40" s="38"/>
      <c r="IK40" s="38"/>
      <c r="IL40" s="38">
        <v>5</v>
      </c>
      <c r="IN40" s="37">
        <v>5</v>
      </c>
      <c r="IT40" s="37">
        <v>59</v>
      </c>
      <c r="IU40" s="38"/>
      <c r="IV40" s="38"/>
      <c r="IW40" s="38">
        <v>1</v>
      </c>
      <c r="IY40" s="37">
        <v>1</v>
      </c>
      <c r="JC40" s="37">
        <v>59</v>
      </c>
      <c r="JD40" s="38"/>
      <c r="JE40" s="38"/>
      <c r="JF40" s="38"/>
      <c r="JL40" s="37">
        <v>60</v>
      </c>
      <c r="JM40" s="38"/>
      <c r="JN40" s="38"/>
      <c r="JO40" s="38"/>
      <c r="JU40" s="37">
        <v>59</v>
      </c>
      <c r="JV40" s="38"/>
      <c r="JW40" s="38"/>
      <c r="JX40" s="38"/>
      <c r="KD40" s="54">
        <v>59</v>
      </c>
      <c r="KE40" s="38"/>
      <c r="KF40" s="38"/>
      <c r="KG40" s="38"/>
      <c r="KM40" s="54">
        <v>59</v>
      </c>
      <c r="KN40" s="38"/>
      <c r="KO40" s="38"/>
      <c r="KP40" s="38"/>
      <c r="KV40" s="54">
        <v>59</v>
      </c>
      <c r="KW40" s="38"/>
      <c r="KX40" s="38"/>
      <c r="KY40" s="38">
        <v>1</v>
      </c>
      <c r="LA40" s="37">
        <f t="shared" si="14"/>
        <v>1</v>
      </c>
      <c r="LE40" s="54">
        <v>59</v>
      </c>
      <c r="LF40" s="38"/>
      <c r="LG40" s="38"/>
      <c r="LH40" s="65">
        <v>3</v>
      </c>
      <c r="LJ40" s="37">
        <f t="shared" si="7"/>
        <v>3</v>
      </c>
      <c r="LN40" s="54">
        <v>59</v>
      </c>
      <c r="LO40" s="38"/>
      <c r="LP40" s="38"/>
      <c r="LQ40" s="65"/>
      <c r="LW40" s="54">
        <v>59</v>
      </c>
      <c r="LX40" s="166">
        <v>4</v>
      </c>
      <c r="LY40" s="164">
        <v>1</v>
      </c>
      <c r="LZ40" s="156"/>
      <c r="MB40" s="37">
        <f t="shared" si="12"/>
        <v>5</v>
      </c>
      <c r="MF40" s="54"/>
      <c r="MG40" s="38"/>
      <c r="MH40" s="38"/>
      <c r="MI40" s="38"/>
      <c r="MO40" s="54"/>
      <c r="MP40" s="38"/>
      <c r="MQ40" s="38"/>
      <c r="MR40" s="38"/>
      <c r="MS40" s="38"/>
      <c r="MT40" s="38"/>
      <c r="MX40" s="54"/>
      <c r="MY40" s="38"/>
      <c r="MZ40" s="38"/>
      <c r="NA40" s="38"/>
      <c r="NG40" s="54"/>
      <c r="NH40" s="38"/>
      <c r="NI40" s="38"/>
      <c r="NJ40" s="38"/>
      <c r="NP40" s="54"/>
      <c r="NQ40" s="38"/>
      <c r="NR40" s="38"/>
      <c r="NS40" s="38"/>
      <c r="NY40" s="54"/>
      <c r="NZ40" s="38"/>
      <c r="OA40" s="38"/>
      <c r="OB40" s="65"/>
      <c r="OH40" s="54"/>
      <c r="OI40" s="38"/>
      <c r="OJ40" s="38"/>
      <c r="OK40" s="65"/>
      <c r="OQ40" s="54"/>
      <c r="OR40" s="38"/>
      <c r="OS40" s="38"/>
      <c r="OT40" s="65"/>
      <c r="OZ40" s="54"/>
      <c r="PA40" s="38"/>
      <c r="PB40" s="38"/>
      <c r="PC40" s="65"/>
      <c r="PI40" s="54"/>
      <c r="PJ40" s="38"/>
      <c r="PK40" s="38"/>
      <c r="PL40" s="38"/>
      <c r="PR40" s="54"/>
      <c r="PS40" s="38"/>
      <c r="PT40" s="38"/>
      <c r="PU40" s="38"/>
      <c r="QA40" s="54"/>
      <c r="QB40" s="38"/>
      <c r="QC40" s="38"/>
      <c r="QD40" s="38"/>
      <c r="QJ40" s="54"/>
      <c r="QK40" s="38"/>
      <c r="QL40" s="38"/>
      <c r="QM40" s="38"/>
      <c r="QS40" s="54"/>
      <c r="QT40" s="38"/>
      <c r="QU40" s="38"/>
      <c r="QV40" s="38"/>
      <c r="RB40" s="54"/>
      <c r="RC40" s="38"/>
      <c r="RD40" s="38"/>
      <c r="RE40" s="38"/>
      <c r="RK40" s="54"/>
      <c r="RL40" s="38"/>
      <c r="RM40" s="38"/>
      <c r="RN40" s="38"/>
      <c r="RT40" s="54"/>
      <c r="RU40" s="38"/>
      <c r="RV40" s="38"/>
      <c r="RW40" s="38"/>
      <c r="SC40" s="54"/>
      <c r="SD40" s="38"/>
      <c r="SE40" s="38"/>
      <c r="SF40" s="65"/>
      <c r="SL40" s="54"/>
      <c r="SO40" s="38"/>
      <c r="SU40" s="54"/>
      <c r="TD40" s="54"/>
      <c r="TE40" s="38"/>
      <c r="TF40" s="38"/>
      <c r="TG40" s="65"/>
      <c r="TM40" s="54"/>
      <c r="TN40" s="38"/>
      <c r="TO40" s="38"/>
      <c r="TP40" s="38"/>
      <c r="TV40" s="54"/>
      <c r="TY40" s="38"/>
      <c r="UF40" s="54"/>
      <c r="UG40" s="38"/>
      <c r="UH40" s="38"/>
      <c r="UI40" s="38"/>
      <c r="UO40" s="54"/>
      <c r="UR40" s="38"/>
      <c r="UX40" s="54"/>
      <c r="VG40" s="54"/>
      <c r="VH40" s="38"/>
      <c r="VI40" s="38"/>
      <c r="VJ40" s="38"/>
    </row>
    <row r="41" spans="1:582" ht="15.6" x14ac:dyDescent="0.3">
      <c r="A41" s="54">
        <v>60</v>
      </c>
      <c r="B41" s="61"/>
      <c r="D41" s="38"/>
      <c r="G41" s="40"/>
      <c r="H41" s="40"/>
      <c r="J41" s="54">
        <v>65</v>
      </c>
      <c r="K41" s="38"/>
      <c r="L41" s="38"/>
      <c r="M41" s="38"/>
      <c r="S41" s="54">
        <v>70</v>
      </c>
      <c r="T41" s="38"/>
      <c r="U41" s="38"/>
      <c r="V41" s="38"/>
      <c r="AC41" s="54">
        <v>60</v>
      </c>
      <c r="AF41" s="37">
        <v>1</v>
      </c>
      <c r="AH41" s="37">
        <v>1</v>
      </c>
      <c r="AM41" s="37">
        <v>60</v>
      </c>
      <c r="AN41" s="38"/>
      <c r="AO41" s="38"/>
      <c r="AP41" s="38">
        <v>1</v>
      </c>
      <c r="AQ41" s="38"/>
      <c r="AR41" s="38">
        <v>1</v>
      </c>
      <c r="AW41" s="54">
        <v>60</v>
      </c>
      <c r="AX41" s="38">
        <v>1</v>
      </c>
      <c r="AY41" s="38"/>
      <c r="AZ41" s="38"/>
      <c r="BB41" s="37">
        <f t="shared" si="13"/>
        <v>1</v>
      </c>
      <c r="BG41" s="54">
        <v>60</v>
      </c>
      <c r="BH41" s="38"/>
      <c r="BI41" s="38"/>
      <c r="BJ41" s="38">
        <v>1</v>
      </c>
      <c r="BL41" s="37">
        <f>SUM(BI41:BK41)</f>
        <v>1</v>
      </c>
      <c r="BP41" s="38"/>
      <c r="BQ41" s="37">
        <v>60</v>
      </c>
      <c r="BR41" s="38"/>
      <c r="BS41" s="38"/>
      <c r="BT41" s="66">
        <v>5</v>
      </c>
      <c r="BV41" s="37">
        <v>5</v>
      </c>
      <c r="CA41" s="37">
        <v>60</v>
      </c>
      <c r="CB41" s="38"/>
      <c r="CC41" s="38"/>
      <c r="CD41" s="38"/>
      <c r="CK41" s="54">
        <v>70</v>
      </c>
      <c r="CL41" s="66">
        <v>1</v>
      </c>
      <c r="CM41" s="38"/>
      <c r="CN41" s="38"/>
      <c r="CP41" s="37">
        <v>1</v>
      </c>
      <c r="CU41" s="37">
        <v>70</v>
      </c>
      <c r="CV41" s="38"/>
      <c r="CX41" s="38"/>
      <c r="DE41" s="54">
        <v>65</v>
      </c>
      <c r="DF41" s="38"/>
      <c r="DG41" s="38"/>
      <c r="DH41" s="38">
        <v>1</v>
      </c>
      <c r="DJ41" s="37">
        <v>1</v>
      </c>
      <c r="DO41" s="54">
        <v>60</v>
      </c>
      <c r="DP41" s="38"/>
      <c r="DQ41" s="38"/>
      <c r="DR41" s="38"/>
      <c r="DY41" s="54">
        <v>60</v>
      </c>
      <c r="DZ41" s="38"/>
      <c r="EA41" s="38"/>
      <c r="EB41" s="38">
        <v>4</v>
      </c>
      <c r="ED41" s="37">
        <f>SUM(EB41:EC41)</f>
        <v>4</v>
      </c>
      <c r="EI41" s="54">
        <v>70</v>
      </c>
      <c r="EJ41" s="38"/>
      <c r="EK41" s="38"/>
      <c r="EL41" s="38"/>
      <c r="ET41" s="54">
        <v>60</v>
      </c>
      <c r="EU41" s="38"/>
      <c r="EV41" s="38"/>
      <c r="EW41" s="65">
        <v>2</v>
      </c>
      <c r="EY41" s="37">
        <v>2</v>
      </c>
      <c r="FD41" s="54">
        <v>60</v>
      </c>
      <c r="FE41" s="38"/>
      <c r="FF41" s="38"/>
      <c r="FG41" s="38"/>
      <c r="FO41" s="37">
        <v>65</v>
      </c>
      <c r="FP41" s="38"/>
      <c r="FQ41" s="38"/>
      <c r="FR41" s="38">
        <v>1</v>
      </c>
      <c r="FS41" s="38"/>
      <c r="FT41" s="38">
        <f>SUM(FR41:FS41)</f>
        <v>1</v>
      </c>
      <c r="FX41" s="37">
        <v>65</v>
      </c>
      <c r="FY41" s="38"/>
      <c r="FZ41" s="38"/>
      <c r="GA41" s="38"/>
      <c r="GH41" s="37">
        <v>65</v>
      </c>
      <c r="GI41" s="38"/>
      <c r="GJ41" s="38"/>
      <c r="GK41" s="38">
        <v>8</v>
      </c>
      <c r="GL41" s="38"/>
      <c r="GM41" s="38">
        <f t="shared" si="21"/>
        <v>8</v>
      </c>
      <c r="GQ41" s="37">
        <v>65</v>
      </c>
      <c r="GS41" s="38"/>
      <c r="GT41" s="38"/>
      <c r="GU41" s="37">
        <v>9</v>
      </c>
      <c r="GW41" s="37">
        <f t="shared" si="0"/>
        <v>9</v>
      </c>
      <c r="HB41" s="37">
        <v>65</v>
      </c>
      <c r="HC41" s="38"/>
      <c r="HD41" s="38"/>
      <c r="HM41" s="37">
        <v>60</v>
      </c>
      <c r="HN41" s="38"/>
      <c r="HO41" s="38"/>
      <c r="HP41" s="66"/>
      <c r="HX41" s="37">
        <v>60</v>
      </c>
      <c r="HY41" s="38"/>
      <c r="HZ41" s="38"/>
      <c r="IA41" s="38">
        <v>11</v>
      </c>
      <c r="IC41" s="37">
        <f>SUM(IA41:IB41)</f>
        <v>11</v>
      </c>
      <c r="II41" s="37">
        <v>60</v>
      </c>
      <c r="IJ41" s="38"/>
      <c r="IK41" s="38"/>
      <c r="IL41" s="38">
        <v>4</v>
      </c>
      <c r="IN41" s="37">
        <v>4</v>
      </c>
      <c r="IT41" s="37">
        <v>60</v>
      </c>
      <c r="IU41" s="38"/>
      <c r="IV41" s="38"/>
      <c r="IW41" s="38">
        <v>3</v>
      </c>
      <c r="IY41" s="37">
        <v>3</v>
      </c>
      <c r="JC41" s="37">
        <v>60</v>
      </c>
      <c r="JD41" s="38"/>
      <c r="JE41" s="38"/>
      <c r="JF41" s="38"/>
      <c r="JL41" s="37" t="s">
        <v>9</v>
      </c>
      <c r="JM41" s="38" t="s">
        <v>387</v>
      </c>
      <c r="JN41" s="38" t="s">
        <v>387</v>
      </c>
      <c r="JO41" s="38">
        <f>SUM(JO11:JO40)</f>
        <v>50</v>
      </c>
      <c r="JP41" s="38" t="s">
        <v>387</v>
      </c>
      <c r="JQ41" s="37">
        <f>SUM(JQ11:JQ40)</f>
        <v>50</v>
      </c>
      <c r="JU41" s="37">
        <v>60</v>
      </c>
      <c r="JV41" s="38"/>
      <c r="JW41" s="38"/>
      <c r="JX41" s="38">
        <v>3</v>
      </c>
      <c r="JZ41" s="37">
        <v>3</v>
      </c>
      <c r="KD41" s="54">
        <v>60</v>
      </c>
      <c r="KE41" s="38"/>
      <c r="KF41" s="38"/>
      <c r="KG41" s="38"/>
      <c r="KM41" s="54">
        <v>60</v>
      </c>
      <c r="KN41" s="38"/>
      <c r="KO41" s="38"/>
      <c r="KP41" s="38"/>
      <c r="KV41" s="54">
        <v>60</v>
      </c>
      <c r="KW41" s="38"/>
      <c r="KX41" s="38"/>
      <c r="KY41" s="38">
        <v>2</v>
      </c>
      <c r="LA41" s="37">
        <f t="shared" si="14"/>
        <v>2</v>
      </c>
      <c r="LE41" s="54">
        <v>60</v>
      </c>
      <c r="LF41" s="38"/>
      <c r="LG41" s="38"/>
      <c r="LH41" s="38">
        <v>2</v>
      </c>
      <c r="LJ41" s="37">
        <f t="shared" si="7"/>
        <v>2</v>
      </c>
      <c r="LN41" s="54">
        <v>60</v>
      </c>
      <c r="LO41" s="38"/>
      <c r="LP41" s="38"/>
      <c r="LQ41" s="38"/>
      <c r="LW41" s="54">
        <v>60</v>
      </c>
      <c r="LX41" s="165">
        <v>3</v>
      </c>
      <c r="LY41" s="164"/>
      <c r="LZ41" s="65">
        <v>1</v>
      </c>
      <c r="MB41" s="37">
        <f t="shared" si="12"/>
        <v>4</v>
      </c>
      <c r="MF41" s="54"/>
      <c r="MG41" s="38"/>
      <c r="MH41" s="38"/>
      <c r="MI41" s="38"/>
      <c r="MO41" s="54"/>
      <c r="MP41" s="38"/>
      <c r="MQ41" s="38"/>
      <c r="MR41" s="38"/>
      <c r="MS41" s="38"/>
      <c r="MT41" s="38"/>
      <c r="MX41" s="54"/>
      <c r="MY41" s="38"/>
      <c r="MZ41" s="38"/>
      <c r="NA41" s="38"/>
      <c r="NG41" s="54"/>
      <c r="NH41" s="38"/>
      <c r="NI41" s="38"/>
      <c r="NJ41" s="38"/>
      <c r="NP41" s="54"/>
      <c r="NQ41" s="38"/>
      <c r="NR41" s="38"/>
      <c r="NS41" s="38"/>
      <c r="NY41" s="54"/>
      <c r="NZ41" s="38"/>
      <c r="OA41" s="38"/>
      <c r="OB41" s="38"/>
      <c r="OH41" s="54"/>
      <c r="OI41" s="38"/>
      <c r="OJ41" s="38"/>
      <c r="OK41" s="65"/>
      <c r="OQ41" s="54"/>
      <c r="OR41" s="38"/>
      <c r="OS41" s="38"/>
      <c r="OT41" s="65"/>
      <c r="OZ41" s="54"/>
      <c r="PA41" s="38"/>
      <c r="PB41" s="38"/>
      <c r="PC41" s="65"/>
      <c r="PI41" s="54"/>
      <c r="PJ41" s="38"/>
      <c r="PK41" s="38"/>
      <c r="PL41" s="38"/>
      <c r="PR41" s="54"/>
      <c r="PS41" s="38"/>
      <c r="PT41" s="38"/>
      <c r="PU41" s="38"/>
      <c r="QA41" s="54"/>
      <c r="QB41" s="38"/>
      <c r="QC41" s="38"/>
      <c r="QD41" s="38"/>
      <c r="QJ41" s="54"/>
      <c r="QK41" s="38"/>
      <c r="QL41" s="38"/>
      <c r="QM41" s="38"/>
      <c r="QS41" s="54"/>
      <c r="QT41" s="38"/>
      <c r="QU41" s="38"/>
      <c r="QV41" s="38"/>
      <c r="RB41" s="54"/>
      <c r="RC41" s="38"/>
      <c r="RD41" s="38"/>
      <c r="RE41" s="38"/>
      <c r="RK41" s="54"/>
      <c r="RL41" s="38"/>
      <c r="RM41" s="38"/>
      <c r="RN41" s="38"/>
      <c r="RT41" s="54"/>
      <c r="RU41" s="38"/>
      <c r="RV41" s="38"/>
      <c r="RW41" s="38"/>
      <c r="SC41" s="54"/>
      <c r="SD41" s="38"/>
      <c r="SE41" s="38"/>
      <c r="SF41" s="38"/>
      <c r="SL41" s="54"/>
      <c r="SO41" s="38"/>
      <c r="SU41" s="54"/>
      <c r="TD41" s="54"/>
      <c r="TE41" s="38"/>
      <c r="TF41" s="38"/>
      <c r="TG41" s="38"/>
      <c r="TM41" s="54"/>
      <c r="TN41" s="38"/>
      <c r="TO41" s="38"/>
      <c r="TP41" s="38"/>
      <c r="TV41" s="54"/>
      <c r="TY41" s="38"/>
      <c r="UF41" s="54"/>
      <c r="UG41" s="38"/>
      <c r="UH41" s="38"/>
      <c r="UI41" s="38"/>
      <c r="UO41" s="54"/>
      <c r="UR41" s="38"/>
      <c r="UX41" s="54"/>
      <c r="VG41" s="54"/>
      <c r="VH41" s="38"/>
      <c r="VI41" s="38"/>
      <c r="VJ41" s="38"/>
    </row>
    <row r="42" spans="1:582" ht="15.6" x14ac:dyDescent="0.3">
      <c r="A42" s="54">
        <v>61</v>
      </c>
      <c r="B42" s="61"/>
      <c r="D42" s="38"/>
      <c r="G42" s="40"/>
      <c r="H42" s="40"/>
      <c r="J42" s="54">
        <v>66</v>
      </c>
      <c r="K42" s="38"/>
      <c r="L42" s="38"/>
      <c r="M42" s="38"/>
      <c r="S42" s="54">
        <v>71</v>
      </c>
      <c r="T42" s="38"/>
      <c r="U42" s="38"/>
      <c r="V42" s="38"/>
      <c r="AC42" s="54">
        <v>61</v>
      </c>
      <c r="AF42" s="37">
        <v>2</v>
      </c>
      <c r="AH42" s="37">
        <v>2</v>
      </c>
      <c r="AM42" s="37">
        <v>61</v>
      </c>
      <c r="AN42" s="38"/>
      <c r="AO42" s="38"/>
      <c r="AP42" s="38">
        <v>3</v>
      </c>
      <c r="AQ42" s="38"/>
      <c r="AR42" s="38">
        <v>3</v>
      </c>
      <c r="AW42" s="54">
        <v>61</v>
      </c>
      <c r="AX42" s="38">
        <v>3</v>
      </c>
      <c r="AY42" s="38">
        <v>3</v>
      </c>
      <c r="AZ42" s="38">
        <v>2</v>
      </c>
      <c r="BB42" s="37">
        <f t="shared" si="13"/>
        <v>8</v>
      </c>
      <c r="BG42" s="54">
        <v>61</v>
      </c>
      <c r="BH42" s="38"/>
      <c r="BI42" s="38">
        <v>5</v>
      </c>
      <c r="BJ42" s="65"/>
      <c r="BL42" s="37">
        <v>5</v>
      </c>
      <c r="BQ42" s="37">
        <v>61</v>
      </c>
      <c r="BR42" s="38"/>
      <c r="BS42" s="38"/>
      <c r="BT42" s="66">
        <v>4</v>
      </c>
      <c r="BV42" s="37">
        <v>4</v>
      </c>
      <c r="CA42" s="41" t="s">
        <v>9</v>
      </c>
      <c r="CB42" s="38" t="s">
        <v>387</v>
      </c>
      <c r="CC42" s="38" t="s">
        <v>387</v>
      </c>
      <c r="CD42" s="38">
        <f>SUM(CD13:CD41)</f>
        <v>150</v>
      </c>
      <c r="CE42" s="38" t="s">
        <v>387</v>
      </c>
      <c r="CF42" s="38">
        <f>SUM(CF13:CF41)</f>
        <v>150</v>
      </c>
      <c r="CK42" s="37">
        <v>71</v>
      </c>
      <c r="CL42" s="66">
        <v>1</v>
      </c>
      <c r="CM42" s="38"/>
      <c r="CN42" s="38"/>
      <c r="CP42" s="37">
        <v>1</v>
      </c>
      <c r="CU42" s="37" t="s">
        <v>9</v>
      </c>
      <c r="CV42" s="38" t="s">
        <v>387</v>
      </c>
      <c r="CW42" s="38" t="s">
        <v>387</v>
      </c>
      <c r="CX42" s="38">
        <f>SUM(CX11:CX41)</f>
        <v>200</v>
      </c>
      <c r="CY42" s="38" t="s">
        <v>387</v>
      </c>
      <c r="CZ42" s="37">
        <f>SUM(CZ12:CZ41)</f>
        <v>200</v>
      </c>
      <c r="DE42" s="54">
        <v>66</v>
      </c>
      <c r="DF42" s="38"/>
      <c r="DG42" s="38"/>
      <c r="DH42" s="38">
        <v>1</v>
      </c>
      <c r="DJ42" s="37">
        <v>1</v>
      </c>
      <c r="DO42" s="54">
        <v>61</v>
      </c>
      <c r="DP42" s="38"/>
      <c r="DQ42" s="38"/>
      <c r="DR42" s="38">
        <v>1</v>
      </c>
      <c r="DT42" s="37">
        <v>1</v>
      </c>
      <c r="DY42" s="54">
        <v>61</v>
      </c>
      <c r="DZ42" s="38"/>
      <c r="EA42" s="38"/>
      <c r="EB42" s="38">
        <v>2</v>
      </c>
      <c r="ED42" s="37">
        <f>SUM(DZ42:EC42)</f>
        <v>2</v>
      </c>
      <c r="EI42" s="54">
        <v>71</v>
      </c>
      <c r="EJ42" s="38"/>
      <c r="EK42" s="38"/>
      <c r="EL42" s="38"/>
      <c r="ET42" s="54">
        <v>61</v>
      </c>
      <c r="EU42" s="38"/>
      <c r="EV42" s="38"/>
      <c r="EW42" s="65">
        <v>1</v>
      </c>
      <c r="EY42" s="37">
        <v>1</v>
      </c>
      <c r="FD42" s="54">
        <v>61</v>
      </c>
      <c r="FE42" s="38"/>
      <c r="FF42" s="38"/>
      <c r="FG42" s="38"/>
      <c r="FO42" s="37">
        <v>66</v>
      </c>
      <c r="FP42" s="38"/>
      <c r="FQ42" s="38"/>
      <c r="FR42" s="38"/>
      <c r="FS42" s="38"/>
      <c r="FT42" s="38"/>
      <c r="FX42" s="37">
        <v>66</v>
      </c>
      <c r="FY42" s="38"/>
      <c r="FZ42" s="38"/>
      <c r="GA42" s="38"/>
      <c r="GH42" s="37">
        <v>66</v>
      </c>
      <c r="GI42" s="38"/>
      <c r="GJ42" s="38"/>
      <c r="GK42" s="38">
        <v>6</v>
      </c>
      <c r="GL42" s="38"/>
      <c r="GM42" s="38">
        <f t="shared" si="21"/>
        <v>6</v>
      </c>
      <c r="GQ42" s="37">
        <v>66</v>
      </c>
      <c r="GS42" s="38"/>
      <c r="GT42" s="38"/>
      <c r="GU42" s="66">
        <v>4</v>
      </c>
      <c r="GW42" s="37">
        <f t="shared" si="0"/>
        <v>4</v>
      </c>
      <c r="HB42" s="37">
        <v>66</v>
      </c>
      <c r="HC42" s="38"/>
      <c r="HD42" s="38"/>
      <c r="HE42" s="38">
        <v>6</v>
      </c>
      <c r="HF42" s="38"/>
      <c r="HG42" s="37">
        <f t="shared" si="18"/>
        <v>6</v>
      </c>
      <c r="HM42" s="37" t="s">
        <v>9</v>
      </c>
      <c r="HN42" s="38" t="s">
        <v>387</v>
      </c>
      <c r="HO42" s="38" t="s">
        <v>387</v>
      </c>
      <c r="HP42" s="66">
        <f>SUM(HP11:HP41)</f>
        <v>300</v>
      </c>
      <c r="HQ42" s="38" t="s">
        <v>387</v>
      </c>
      <c r="HR42" s="37">
        <f>SUM(HR11:HR41)</f>
        <v>300</v>
      </c>
      <c r="HX42" s="37">
        <v>61</v>
      </c>
      <c r="HY42" s="38"/>
      <c r="HZ42" s="38"/>
      <c r="IA42" s="38">
        <v>16</v>
      </c>
      <c r="IC42" s="37">
        <v>16</v>
      </c>
      <c r="II42" s="37">
        <v>61</v>
      </c>
      <c r="IJ42" s="38"/>
      <c r="IK42" s="38"/>
      <c r="IL42" s="38">
        <v>5</v>
      </c>
      <c r="IN42" s="37">
        <v>5</v>
      </c>
      <c r="IT42" s="37">
        <v>61</v>
      </c>
      <c r="IU42" s="38"/>
      <c r="IV42" s="38"/>
      <c r="IW42" s="38">
        <v>4</v>
      </c>
      <c r="IY42" s="37">
        <v>4</v>
      </c>
      <c r="JC42" s="37">
        <v>61</v>
      </c>
      <c r="JD42" s="38"/>
      <c r="JE42" s="38"/>
      <c r="JF42" s="38">
        <v>1</v>
      </c>
      <c r="JH42" s="37">
        <v>1</v>
      </c>
      <c r="JU42" s="37">
        <v>61</v>
      </c>
      <c r="JV42" s="38"/>
      <c r="JW42" s="38"/>
      <c r="JX42" s="38">
        <v>6</v>
      </c>
      <c r="JZ42" s="37">
        <v>6</v>
      </c>
      <c r="KB42" s="38"/>
      <c r="KD42" s="54">
        <v>61</v>
      </c>
      <c r="KE42" s="38"/>
      <c r="KF42" s="38"/>
      <c r="KG42" s="38"/>
      <c r="KM42" s="54">
        <v>61</v>
      </c>
      <c r="KN42" s="38"/>
      <c r="KO42" s="38"/>
      <c r="KP42" s="38"/>
      <c r="KV42" s="54">
        <v>61</v>
      </c>
      <c r="KW42" s="38"/>
      <c r="KX42" s="38"/>
      <c r="KY42" s="38">
        <v>2</v>
      </c>
      <c r="LA42" s="37">
        <f t="shared" si="14"/>
        <v>2</v>
      </c>
      <c r="LE42" s="54">
        <v>61</v>
      </c>
      <c r="LF42" s="38"/>
      <c r="LG42" s="38"/>
      <c r="LH42" s="38">
        <v>4</v>
      </c>
      <c r="LJ42" s="37">
        <f t="shared" si="7"/>
        <v>4</v>
      </c>
      <c r="LN42" s="54">
        <v>61</v>
      </c>
      <c r="LO42" s="38"/>
      <c r="LP42" s="38"/>
      <c r="LQ42" s="38"/>
      <c r="LW42" s="54">
        <v>61</v>
      </c>
      <c r="LX42" s="166">
        <v>2</v>
      </c>
      <c r="LY42" s="164">
        <v>2</v>
      </c>
      <c r="LZ42" s="156">
        <v>1</v>
      </c>
      <c r="MB42" s="37">
        <f t="shared" si="12"/>
        <v>5</v>
      </c>
      <c r="MF42" s="54"/>
      <c r="MG42" s="38"/>
      <c r="MH42" s="38"/>
      <c r="MI42" s="38"/>
      <c r="MO42" s="54"/>
      <c r="MP42" s="38"/>
      <c r="MQ42" s="38"/>
      <c r="MR42" s="38"/>
      <c r="MS42" s="38"/>
      <c r="MT42" s="38"/>
      <c r="MX42" s="54"/>
      <c r="MY42" s="38"/>
      <c r="MZ42" s="38"/>
      <c r="NA42" s="38"/>
      <c r="NG42" s="54"/>
      <c r="NH42" s="38"/>
      <c r="NI42" s="38"/>
      <c r="NJ42" s="38"/>
      <c r="NP42" s="54"/>
      <c r="NQ42" s="38"/>
      <c r="NR42" s="38"/>
      <c r="NS42" s="38"/>
      <c r="NY42" s="54"/>
      <c r="NZ42" s="38"/>
      <c r="OA42" s="38"/>
      <c r="OB42" s="38"/>
      <c r="OH42" s="54"/>
      <c r="OI42" s="38"/>
      <c r="OJ42" s="38"/>
      <c r="OK42" s="65"/>
      <c r="OQ42" s="54"/>
      <c r="OR42" s="38"/>
      <c r="OS42" s="38"/>
      <c r="OT42" s="65"/>
      <c r="OZ42" s="54"/>
      <c r="PA42" s="38"/>
      <c r="PB42" s="38"/>
      <c r="PC42" s="38"/>
      <c r="PI42" s="54"/>
      <c r="PJ42" s="38"/>
      <c r="PK42" s="38"/>
      <c r="PL42" s="38"/>
      <c r="PR42" s="54"/>
      <c r="PS42" s="38"/>
      <c r="PT42" s="38"/>
      <c r="PU42" s="38"/>
      <c r="QA42" s="54"/>
      <c r="QB42" s="38"/>
      <c r="QC42" s="38"/>
      <c r="QD42" s="38"/>
      <c r="QJ42" s="54"/>
      <c r="QK42" s="38"/>
      <c r="QL42" s="38"/>
      <c r="QM42" s="38"/>
      <c r="QS42" s="54"/>
      <c r="QT42" s="38"/>
      <c r="QU42" s="38"/>
      <c r="QV42" s="38"/>
      <c r="RB42" s="54"/>
      <c r="RC42" s="38"/>
      <c r="RD42" s="38"/>
      <c r="RE42" s="38"/>
      <c r="RK42" s="54"/>
      <c r="RL42" s="38"/>
      <c r="RM42" s="38"/>
      <c r="RN42" s="38"/>
      <c r="RT42" s="54"/>
      <c r="RU42" s="38"/>
      <c r="RV42" s="38"/>
      <c r="RW42" s="38"/>
      <c r="SC42" s="54"/>
      <c r="SD42" s="38"/>
      <c r="SE42" s="38"/>
      <c r="SF42" s="38"/>
      <c r="SL42" s="54"/>
      <c r="SO42" s="38"/>
      <c r="SU42" s="54"/>
      <c r="TD42" s="54"/>
      <c r="TE42" s="38"/>
      <c r="TF42" s="38"/>
      <c r="TG42" s="38"/>
      <c r="TM42" s="54"/>
      <c r="TN42" s="38"/>
      <c r="TO42" s="38"/>
      <c r="TP42" s="38"/>
      <c r="TV42" s="54"/>
      <c r="TY42" s="38"/>
      <c r="UF42" s="54"/>
      <c r="UG42" s="38"/>
      <c r="UH42" s="38"/>
      <c r="UI42" s="38"/>
      <c r="UO42" s="54"/>
      <c r="UR42" s="38"/>
      <c r="UX42" s="54"/>
      <c r="VG42" s="54"/>
      <c r="VH42" s="38"/>
      <c r="VI42" s="38"/>
      <c r="VJ42" s="38"/>
    </row>
    <row r="43" spans="1:582" ht="15.6" x14ac:dyDescent="0.3">
      <c r="A43" s="54">
        <v>62</v>
      </c>
      <c r="B43" s="61"/>
      <c r="D43" s="38">
        <v>1</v>
      </c>
      <c r="F43" s="37">
        <v>1</v>
      </c>
      <c r="G43" s="40"/>
      <c r="H43" s="40"/>
      <c r="J43" s="54">
        <v>67</v>
      </c>
      <c r="K43" s="38"/>
      <c r="L43" s="38"/>
      <c r="M43" s="38"/>
      <c r="S43" s="54">
        <v>72</v>
      </c>
      <c r="T43" s="38"/>
      <c r="U43" s="38"/>
      <c r="V43" s="38"/>
      <c r="AC43" s="54">
        <v>62</v>
      </c>
      <c r="AM43" s="37">
        <v>62</v>
      </c>
      <c r="AN43" s="38"/>
      <c r="AO43" s="38"/>
      <c r="AP43" s="38">
        <v>5</v>
      </c>
      <c r="AQ43" s="38"/>
      <c r="AR43" s="38">
        <v>5</v>
      </c>
      <c r="AV43" s="38"/>
      <c r="AW43" s="54">
        <v>62</v>
      </c>
      <c r="AX43" s="38">
        <v>7</v>
      </c>
      <c r="AY43" s="38">
        <v>4</v>
      </c>
      <c r="AZ43" s="38">
        <v>7</v>
      </c>
      <c r="BB43" s="37">
        <f t="shared" si="13"/>
        <v>18</v>
      </c>
      <c r="BG43" s="54">
        <v>62</v>
      </c>
      <c r="BH43" s="38"/>
      <c r="BI43" s="38">
        <v>7</v>
      </c>
      <c r="BJ43" s="65">
        <v>3</v>
      </c>
      <c r="BL43" s="37">
        <f>SUM(BI43:BK43)</f>
        <v>10</v>
      </c>
      <c r="BQ43" s="37">
        <v>62</v>
      </c>
      <c r="BR43" s="38"/>
      <c r="BS43" s="38"/>
      <c r="BT43" s="66">
        <v>12</v>
      </c>
      <c r="BV43" s="37">
        <v>12</v>
      </c>
      <c r="CK43" s="54">
        <v>72</v>
      </c>
      <c r="CL43" s="66"/>
      <c r="CM43" s="38"/>
      <c r="CN43" s="38"/>
      <c r="DE43" s="54">
        <v>67</v>
      </c>
      <c r="DF43" s="38"/>
      <c r="DG43" s="38"/>
      <c r="DH43" s="38">
        <v>1</v>
      </c>
      <c r="DJ43" s="37">
        <v>1</v>
      </c>
      <c r="DO43" s="54">
        <v>62</v>
      </c>
      <c r="DP43" s="38"/>
      <c r="DQ43" s="38"/>
      <c r="DR43" s="38"/>
      <c r="DY43" s="54">
        <v>62</v>
      </c>
      <c r="DZ43" s="38"/>
      <c r="EA43" s="38"/>
      <c r="EB43" s="38">
        <v>2</v>
      </c>
      <c r="ED43" s="37">
        <f>SUM(DZ43:EC43)</f>
        <v>2</v>
      </c>
      <c r="EI43" s="54">
        <v>72</v>
      </c>
      <c r="EJ43" s="38"/>
      <c r="EK43" s="38"/>
      <c r="EL43" s="38"/>
      <c r="ET43" s="54">
        <v>62</v>
      </c>
      <c r="EU43" s="38"/>
      <c r="EV43" s="38"/>
      <c r="EW43" s="38">
        <v>3</v>
      </c>
      <c r="EY43" s="37">
        <v>3</v>
      </c>
      <c r="FD43" s="54">
        <v>62</v>
      </c>
      <c r="FE43" s="38"/>
      <c r="FF43" s="38"/>
      <c r="FG43" s="38"/>
      <c r="FO43" s="37">
        <v>67</v>
      </c>
      <c r="FP43" s="38"/>
      <c r="FQ43" s="38"/>
      <c r="FR43" s="38">
        <v>1</v>
      </c>
      <c r="FS43" s="38"/>
      <c r="FT43" s="38">
        <f>SUM(FR43:FS43)</f>
        <v>1</v>
      </c>
      <c r="FX43" s="37">
        <v>67</v>
      </c>
      <c r="FY43" s="38"/>
      <c r="FZ43" s="38"/>
      <c r="GA43" s="38"/>
      <c r="GH43" s="37">
        <v>67</v>
      </c>
      <c r="GI43" s="38"/>
      <c r="GJ43" s="38"/>
      <c r="GK43" s="38">
        <v>9</v>
      </c>
      <c r="GL43" s="38"/>
      <c r="GM43" s="38">
        <f t="shared" si="21"/>
        <v>9</v>
      </c>
      <c r="GQ43" s="37">
        <v>67</v>
      </c>
      <c r="GS43" s="38"/>
      <c r="GT43" s="38"/>
      <c r="GU43" s="66">
        <v>11</v>
      </c>
      <c r="GW43" s="37">
        <f t="shared" si="0"/>
        <v>11</v>
      </c>
      <c r="HB43" s="37">
        <v>67</v>
      </c>
      <c r="HE43" s="38">
        <v>3</v>
      </c>
      <c r="HG43" s="37">
        <f t="shared" si="18"/>
        <v>3</v>
      </c>
      <c r="HN43" s="38"/>
      <c r="HO43" s="38"/>
      <c r="HP43" s="38"/>
      <c r="HX43" s="37">
        <v>62</v>
      </c>
      <c r="HY43" s="38"/>
      <c r="HZ43" s="38"/>
      <c r="IA43" s="38">
        <v>18</v>
      </c>
      <c r="IC43" s="37">
        <f t="shared" ref="IC43:IC54" si="22">SUM(IA43:IB43)</f>
        <v>18</v>
      </c>
      <c r="II43" s="37">
        <v>62</v>
      </c>
      <c r="IJ43" s="38"/>
      <c r="IK43" s="38"/>
      <c r="IL43" s="38">
        <v>3</v>
      </c>
      <c r="IN43" s="37">
        <v>3</v>
      </c>
      <c r="IT43" s="37">
        <v>62</v>
      </c>
      <c r="IU43" s="38"/>
      <c r="IV43" s="38"/>
      <c r="IW43" s="38"/>
      <c r="JC43" s="37">
        <v>62</v>
      </c>
      <c r="JD43" s="38"/>
      <c r="JE43" s="38"/>
      <c r="JF43" s="38"/>
      <c r="JU43" s="37">
        <v>62</v>
      </c>
      <c r="JV43" s="38"/>
      <c r="JW43" s="38"/>
      <c r="JX43" s="38">
        <v>5</v>
      </c>
      <c r="JZ43" s="37">
        <v>5</v>
      </c>
      <c r="KB43" s="38"/>
      <c r="KD43" s="54">
        <v>62</v>
      </c>
      <c r="KE43" s="38"/>
      <c r="KF43" s="38"/>
      <c r="KG43" s="38"/>
      <c r="KM43" s="54">
        <v>62</v>
      </c>
      <c r="KN43" s="38"/>
      <c r="KO43" s="38"/>
      <c r="KP43" s="38"/>
      <c r="KV43" s="54">
        <v>62</v>
      </c>
      <c r="KW43" s="38"/>
      <c r="KX43" s="38"/>
      <c r="KY43" s="38"/>
      <c r="LE43" s="54">
        <v>62</v>
      </c>
      <c r="LF43" s="38"/>
      <c r="LG43" s="38"/>
      <c r="LH43" s="38">
        <v>3</v>
      </c>
      <c r="LJ43" s="37">
        <f t="shared" si="7"/>
        <v>3</v>
      </c>
      <c r="LN43" s="54">
        <v>62</v>
      </c>
      <c r="LO43" s="38"/>
      <c r="LP43" s="38"/>
      <c r="LQ43" s="38"/>
      <c r="LW43" s="54">
        <v>62</v>
      </c>
      <c r="LX43" s="166">
        <v>5</v>
      </c>
      <c r="LY43" s="164"/>
      <c r="LZ43" s="156">
        <v>1</v>
      </c>
      <c r="MB43" s="37">
        <f t="shared" si="12"/>
        <v>6</v>
      </c>
      <c r="MF43" s="54"/>
      <c r="MG43" s="38"/>
      <c r="MH43" s="38"/>
      <c r="MI43" s="38"/>
      <c r="MO43" s="54"/>
      <c r="MP43" s="38"/>
      <c r="MQ43" s="38"/>
      <c r="MR43" s="38"/>
      <c r="MS43" s="38"/>
      <c r="MT43" s="38"/>
      <c r="MX43" s="54"/>
      <c r="MY43" s="38"/>
      <c r="MZ43" s="38"/>
      <c r="NA43" s="38"/>
      <c r="NG43" s="54"/>
      <c r="NH43" s="38"/>
      <c r="NI43" s="38"/>
      <c r="NJ43" s="38"/>
      <c r="NP43" s="54"/>
      <c r="NQ43" s="38"/>
      <c r="NR43" s="38"/>
      <c r="NS43" s="38"/>
      <c r="NY43" s="54"/>
      <c r="NZ43" s="38"/>
      <c r="OA43" s="38"/>
      <c r="OB43" s="38"/>
      <c r="OH43" s="54"/>
      <c r="OI43" s="38"/>
      <c r="OJ43" s="38"/>
      <c r="OK43" s="65"/>
      <c r="OQ43" s="54"/>
      <c r="OR43" s="38"/>
      <c r="OS43" s="38"/>
      <c r="OT43" s="65"/>
      <c r="OZ43" s="54"/>
      <c r="PA43" s="38"/>
      <c r="PB43" s="38"/>
      <c r="PC43" s="38"/>
      <c r="PI43" s="54"/>
      <c r="PJ43" s="38"/>
      <c r="PK43" s="38"/>
      <c r="PL43" s="38"/>
      <c r="PR43" s="54"/>
      <c r="PS43" s="38"/>
      <c r="PT43" s="38"/>
      <c r="PU43" s="38"/>
      <c r="QA43" s="54"/>
      <c r="QB43" s="38"/>
      <c r="QC43" s="38"/>
      <c r="QD43" s="38"/>
      <c r="QJ43" s="54"/>
      <c r="QK43" s="38"/>
      <c r="QL43" s="38"/>
      <c r="QM43" s="38"/>
      <c r="QS43" s="54"/>
      <c r="QT43" s="38"/>
      <c r="QU43" s="38"/>
      <c r="QV43" s="38"/>
      <c r="RB43" s="54"/>
      <c r="RC43" s="38"/>
      <c r="RD43" s="38"/>
      <c r="RE43" s="38"/>
      <c r="RK43" s="54"/>
      <c r="RL43" s="38"/>
      <c r="RM43" s="38"/>
      <c r="RN43" s="38"/>
      <c r="RT43" s="54"/>
      <c r="RU43" s="38"/>
      <c r="RV43" s="38"/>
      <c r="RW43" s="38"/>
      <c r="SC43" s="54"/>
      <c r="SD43" s="38"/>
      <c r="SE43" s="38"/>
      <c r="SF43" s="38"/>
      <c r="SL43" s="54"/>
      <c r="SO43" s="38"/>
      <c r="SU43" s="54"/>
      <c r="TD43" s="54"/>
      <c r="TE43" s="38"/>
      <c r="TF43" s="38"/>
      <c r="TG43" s="65"/>
      <c r="TM43" s="54"/>
      <c r="TN43" s="38"/>
      <c r="TO43" s="38"/>
      <c r="TP43" s="38"/>
      <c r="TV43" s="54"/>
      <c r="TY43" s="38"/>
      <c r="UF43" s="54"/>
      <c r="UG43" s="38"/>
      <c r="UH43" s="38"/>
      <c r="UI43" s="38"/>
      <c r="UO43" s="54"/>
      <c r="UR43" s="38"/>
      <c r="UX43" s="54"/>
      <c r="VG43" s="54"/>
      <c r="VH43" s="38"/>
      <c r="VI43" s="38"/>
      <c r="VJ43" s="38"/>
    </row>
    <row r="44" spans="1:582" ht="15.6" x14ac:dyDescent="0.3">
      <c r="A44" s="54">
        <v>63</v>
      </c>
      <c r="B44" s="61"/>
      <c r="D44" s="38"/>
      <c r="G44" s="40"/>
      <c r="H44" s="40"/>
      <c r="J44" s="54">
        <v>68</v>
      </c>
      <c r="K44" s="38"/>
      <c r="L44" s="38"/>
      <c r="M44" s="38"/>
      <c r="S44" s="54">
        <v>73</v>
      </c>
      <c r="T44" s="38"/>
      <c r="U44" s="38"/>
      <c r="V44" s="38"/>
      <c r="AC44" s="54">
        <v>63</v>
      </c>
      <c r="AM44" s="37">
        <v>63</v>
      </c>
      <c r="AN44" s="38"/>
      <c r="AO44" s="38"/>
      <c r="AP44" s="38">
        <v>3</v>
      </c>
      <c r="AQ44" s="38"/>
      <c r="AR44" s="38">
        <v>3</v>
      </c>
      <c r="AV44" s="38"/>
      <c r="AW44" s="54">
        <v>63</v>
      </c>
      <c r="AX44" s="38"/>
      <c r="AY44" s="38">
        <v>6</v>
      </c>
      <c r="AZ44" s="38"/>
      <c r="BB44" s="37">
        <f t="shared" si="13"/>
        <v>6</v>
      </c>
      <c r="BG44" s="54">
        <v>63</v>
      </c>
      <c r="BH44" s="38"/>
      <c r="BI44" s="38">
        <v>3</v>
      </c>
      <c r="BJ44" s="65">
        <v>2</v>
      </c>
      <c r="BL44" s="37">
        <f>SUM(BI44:BK44)</f>
        <v>5</v>
      </c>
      <c r="BQ44" s="37">
        <v>63</v>
      </c>
      <c r="BR44" s="38"/>
      <c r="BS44" s="38"/>
      <c r="BT44" s="66">
        <v>3</v>
      </c>
      <c r="BV44" s="37">
        <v>3</v>
      </c>
      <c r="CK44" s="54">
        <v>73</v>
      </c>
      <c r="CL44" s="66"/>
      <c r="CM44" s="38"/>
      <c r="CN44" s="38"/>
      <c r="DE44" s="54">
        <v>68</v>
      </c>
      <c r="DF44" s="38"/>
      <c r="DG44" s="38"/>
      <c r="DH44" s="38"/>
      <c r="DO44" s="54">
        <v>63</v>
      </c>
      <c r="DP44" s="38"/>
      <c r="DQ44" s="38"/>
      <c r="DR44" s="38"/>
      <c r="DY44" s="54">
        <v>63</v>
      </c>
      <c r="DZ44" s="38"/>
      <c r="EA44" s="38"/>
      <c r="EB44" s="38"/>
      <c r="EI44" s="54">
        <v>73</v>
      </c>
      <c r="EJ44" s="38"/>
      <c r="EK44" s="38"/>
      <c r="EL44" s="38"/>
      <c r="ET44" s="54">
        <v>63</v>
      </c>
      <c r="EU44" s="38"/>
      <c r="EV44" s="38"/>
      <c r="EW44" s="65">
        <v>4</v>
      </c>
      <c r="EY44" s="37">
        <v>4</v>
      </c>
      <c r="FD44" s="54">
        <v>63</v>
      </c>
      <c r="FE44" s="38"/>
      <c r="FF44" s="38"/>
      <c r="FG44" s="38"/>
      <c r="FO44" s="37">
        <v>68</v>
      </c>
      <c r="FP44" s="38"/>
      <c r="FQ44" s="38"/>
      <c r="FR44" s="38"/>
      <c r="FS44" s="38"/>
      <c r="FT44" s="38"/>
      <c r="FX44" s="37">
        <v>68</v>
      </c>
      <c r="FY44" s="38"/>
      <c r="FZ44" s="38"/>
      <c r="GA44" s="38">
        <v>1</v>
      </c>
      <c r="GC44" s="37">
        <f>SUM(GA44:GB44)</f>
        <v>1</v>
      </c>
      <c r="GH44" s="37">
        <v>68</v>
      </c>
      <c r="GI44" s="38"/>
      <c r="GJ44" s="38"/>
      <c r="GK44" s="38">
        <v>3</v>
      </c>
      <c r="GL44" s="38"/>
      <c r="GM44" s="38">
        <f t="shared" si="21"/>
        <v>3</v>
      </c>
      <c r="GQ44" s="37">
        <v>68</v>
      </c>
      <c r="GS44" s="38"/>
      <c r="GT44" s="38"/>
      <c r="GU44" s="66">
        <v>6</v>
      </c>
      <c r="GW44" s="37">
        <f t="shared" si="0"/>
        <v>6</v>
      </c>
      <c r="HB44" s="37">
        <v>68</v>
      </c>
      <c r="HE44" s="38">
        <v>5</v>
      </c>
      <c r="HG44" s="37">
        <f t="shared" si="18"/>
        <v>5</v>
      </c>
      <c r="HN44" s="38"/>
      <c r="HO44" s="38"/>
      <c r="HP44" s="38"/>
      <c r="HX44" s="37">
        <v>63</v>
      </c>
      <c r="HY44" s="38"/>
      <c r="HZ44" s="38"/>
      <c r="IA44" s="38">
        <v>7</v>
      </c>
      <c r="IC44" s="37">
        <f t="shared" si="22"/>
        <v>7</v>
      </c>
      <c r="II44" s="37">
        <v>63</v>
      </c>
      <c r="IJ44" s="38"/>
      <c r="IK44" s="38"/>
      <c r="IL44" s="38">
        <v>2</v>
      </c>
      <c r="IN44" s="37">
        <v>2</v>
      </c>
      <c r="IT44" s="37">
        <v>63</v>
      </c>
      <c r="IU44" s="38"/>
      <c r="IV44" s="38"/>
      <c r="IW44" s="38"/>
      <c r="JC44" s="37">
        <v>63</v>
      </c>
      <c r="JD44" s="38"/>
      <c r="JE44" s="38"/>
      <c r="JF44" s="38"/>
      <c r="JU44" s="37">
        <v>63</v>
      </c>
      <c r="JV44" s="38"/>
      <c r="JW44" s="38"/>
      <c r="JX44" s="38"/>
      <c r="KB44" s="38"/>
      <c r="KD44" s="54">
        <v>63</v>
      </c>
      <c r="KE44" s="38"/>
      <c r="KF44" s="38"/>
      <c r="KG44" s="38"/>
      <c r="KM44" s="54">
        <v>63</v>
      </c>
      <c r="KN44" s="38"/>
      <c r="KO44" s="38"/>
      <c r="KP44" s="38"/>
      <c r="KV44" s="54">
        <v>63</v>
      </c>
      <c r="KW44" s="38"/>
      <c r="KX44" s="38"/>
      <c r="KY44" s="65"/>
      <c r="LE44" s="54">
        <v>63</v>
      </c>
      <c r="LF44" s="38"/>
      <c r="LG44" s="38"/>
      <c r="LH44" s="38"/>
      <c r="LN44" s="54">
        <v>63</v>
      </c>
      <c r="LO44" s="38"/>
      <c r="LP44" s="38"/>
      <c r="LQ44" s="38"/>
      <c r="LW44" s="54">
        <v>63</v>
      </c>
      <c r="LX44" s="166">
        <v>1</v>
      </c>
      <c r="LY44" s="164"/>
      <c r="LZ44" s="38"/>
      <c r="MB44" s="37">
        <f t="shared" si="12"/>
        <v>1</v>
      </c>
      <c r="MF44" s="54"/>
      <c r="MG44" s="38"/>
      <c r="MH44" s="38"/>
      <c r="MI44" s="38"/>
      <c r="MO44" s="54"/>
      <c r="MP44" s="38"/>
      <c r="MQ44" s="38"/>
      <c r="MR44" s="38"/>
      <c r="MS44" s="38"/>
      <c r="MT44" s="38"/>
      <c r="MX44" s="54"/>
      <c r="MY44" s="38"/>
      <c r="MZ44" s="38"/>
      <c r="NA44" s="38"/>
      <c r="NG44" s="54"/>
      <c r="NH44" s="38"/>
      <c r="NI44" s="38"/>
      <c r="NJ44" s="38"/>
      <c r="NP44" s="54"/>
      <c r="NQ44" s="38"/>
      <c r="NR44" s="38"/>
      <c r="NS44" s="38"/>
      <c r="NY44" s="54"/>
      <c r="NZ44" s="38"/>
      <c r="OA44" s="38"/>
      <c r="OB44" s="65"/>
      <c r="OH44" s="54"/>
      <c r="OI44" s="38"/>
      <c r="OJ44" s="38"/>
      <c r="OK44" s="38"/>
      <c r="OQ44" s="54"/>
      <c r="OR44" s="38"/>
      <c r="OS44" s="38"/>
      <c r="OT44" s="38"/>
      <c r="OZ44" s="54"/>
      <c r="PA44" s="38"/>
      <c r="PB44" s="38"/>
      <c r="PC44" s="65"/>
      <c r="PI44" s="54"/>
      <c r="PJ44" s="38"/>
      <c r="PK44" s="38"/>
      <c r="PL44" s="38"/>
      <c r="PR44" s="54"/>
      <c r="PS44" s="38"/>
      <c r="PT44" s="38"/>
      <c r="PU44" s="38"/>
      <c r="QA44" s="54"/>
      <c r="QB44" s="38"/>
      <c r="QC44" s="38"/>
      <c r="QD44" s="38"/>
      <c r="QJ44" s="54"/>
      <c r="QK44" s="38"/>
      <c r="QL44" s="38"/>
      <c r="QM44" s="38"/>
      <c r="QS44" s="54"/>
      <c r="QT44" s="38"/>
      <c r="QU44" s="38"/>
      <c r="QV44" s="38"/>
      <c r="RB44" s="54"/>
      <c r="RC44" s="38"/>
      <c r="RD44" s="38"/>
      <c r="RE44" s="38"/>
      <c r="RK44" s="54"/>
      <c r="RL44" s="38"/>
      <c r="RM44" s="38"/>
      <c r="RN44" s="38"/>
      <c r="RT44" s="54"/>
      <c r="RU44" s="38"/>
      <c r="RV44" s="38"/>
      <c r="RW44" s="38"/>
      <c r="SC44" s="54"/>
      <c r="SD44" s="38"/>
      <c r="SE44" s="38"/>
      <c r="SF44" s="38"/>
      <c r="SL44" s="54"/>
      <c r="SO44" s="38"/>
      <c r="SU44" s="54"/>
      <c r="TD44" s="54"/>
      <c r="TE44" s="38"/>
      <c r="TF44" s="38"/>
      <c r="TG44" s="38"/>
      <c r="TM44" s="54"/>
      <c r="TN44" s="38"/>
      <c r="TO44" s="38"/>
      <c r="TP44" s="38"/>
      <c r="TV44" s="54"/>
      <c r="TY44" s="38"/>
      <c r="UF44" s="54"/>
      <c r="UG44" s="38"/>
      <c r="UH44" s="38"/>
      <c r="UI44" s="38"/>
      <c r="UO44" s="54"/>
      <c r="UR44" s="38"/>
      <c r="UX44" s="54"/>
      <c r="VG44" s="54"/>
      <c r="VH44" s="38"/>
      <c r="VI44" s="38"/>
      <c r="VJ44" s="38"/>
    </row>
    <row r="45" spans="1:582" ht="15.6" x14ac:dyDescent="0.3">
      <c r="A45" s="54">
        <v>64</v>
      </c>
      <c r="B45" s="61"/>
      <c r="D45" s="38"/>
      <c r="G45" s="40"/>
      <c r="H45" s="40"/>
      <c r="J45" s="54">
        <v>69</v>
      </c>
      <c r="K45" s="38"/>
      <c r="L45" s="38"/>
      <c r="M45" s="38"/>
      <c r="S45" s="54">
        <v>74</v>
      </c>
      <c r="T45" s="38"/>
      <c r="U45" s="38"/>
      <c r="V45" s="38"/>
      <c r="AC45" s="54">
        <v>64</v>
      </c>
      <c r="AM45" s="37">
        <v>64</v>
      </c>
      <c r="AN45" s="38"/>
      <c r="AO45" s="38"/>
      <c r="AP45" s="38"/>
      <c r="AQ45" s="38"/>
      <c r="AR45" s="38"/>
      <c r="AV45" s="38"/>
      <c r="AW45" s="54">
        <v>64</v>
      </c>
      <c r="AX45" s="38"/>
      <c r="AY45" s="38">
        <v>2</v>
      </c>
      <c r="AZ45" s="38">
        <v>6</v>
      </c>
      <c r="BB45" s="37">
        <f t="shared" si="13"/>
        <v>8</v>
      </c>
      <c r="BG45" s="54">
        <v>64</v>
      </c>
      <c r="BH45" s="38"/>
      <c r="BI45" s="38">
        <v>8</v>
      </c>
      <c r="BJ45" s="65"/>
      <c r="BL45" s="37">
        <f>SUM(BI45:BK45)</f>
        <v>8</v>
      </c>
      <c r="BQ45" s="37">
        <v>64</v>
      </c>
      <c r="BR45" s="38"/>
      <c r="BS45" s="38"/>
      <c r="BT45" s="66">
        <v>9</v>
      </c>
      <c r="BV45" s="37">
        <v>9</v>
      </c>
      <c r="CK45" s="54">
        <v>74</v>
      </c>
      <c r="CL45" s="66">
        <v>2</v>
      </c>
      <c r="CM45" s="38"/>
      <c r="CN45" s="38"/>
      <c r="CP45" s="37">
        <v>2</v>
      </c>
      <c r="DE45" s="54">
        <v>69</v>
      </c>
      <c r="DF45" s="38"/>
      <c r="DG45" s="38"/>
      <c r="DO45" s="54">
        <v>64</v>
      </c>
      <c r="DP45" s="38"/>
      <c r="DQ45" s="38"/>
      <c r="DR45" s="38"/>
      <c r="DY45" s="54">
        <v>64</v>
      </c>
      <c r="DZ45" s="38"/>
      <c r="EA45" s="38"/>
      <c r="EB45" s="38"/>
      <c r="EI45" s="54">
        <v>74</v>
      </c>
      <c r="EJ45" s="38"/>
      <c r="EK45" s="38"/>
      <c r="EL45" s="38"/>
      <c r="ET45" s="54">
        <v>64</v>
      </c>
      <c r="EU45" s="38"/>
      <c r="EV45" s="38"/>
      <c r="EW45" s="65"/>
      <c r="FD45" s="54">
        <v>64</v>
      </c>
      <c r="FE45" s="38"/>
      <c r="FF45" s="38"/>
      <c r="FG45" s="38"/>
      <c r="FO45" s="37">
        <v>69</v>
      </c>
      <c r="FP45" s="38"/>
      <c r="FQ45" s="38"/>
      <c r="FR45" s="38"/>
      <c r="FS45" s="38"/>
      <c r="FT45" s="38"/>
      <c r="FX45" s="37">
        <v>69</v>
      </c>
      <c r="FY45" s="38"/>
      <c r="FZ45" s="38"/>
      <c r="GA45" s="38"/>
      <c r="GH45" s="37">
        <v>69</v>
      </c>
      <c r="GI45" s="38"/>
      <c r="GJ45" s="38"/>
      <c r="GK45" s="38">
        <v>5</v>
      </c>
      <c r="GL45" s="38"/>
      <c r="GM45" s="38">
        <f t="shared" si="21"/>
        <v>5</v>
      </c>
      <c r="GQ45" s="37">
        <v>69</v>
      </c>
      <c r="GS45" s="38"/>
      <c r="GT45" s="38"/>
      <c r="GU45" s="66">
        <v>4</v>
      </c>
      <c r="GW45" s="37">
        <f t="shared" si="0"/>
        <v>4</v>
      </c>
      <c r="HB45" s="37">
        <v>69</v>
      </c>
      <c r="HE45" s="38"/>
      <c r="HN45" s="38"/>
      <c r="HO45" s="38"/>
      <c r="HP45" s="38"/>
      <c r="HX45" s="37">
        <v>64</v>
      </c>
      <c r="HY45" s="38"/>
      <c r="HZ45" s="38"/>
      <c r="IA45" s="38">
        <v>3</v>
      </c>
      <c r="IC45" s="37">
        <f t="shared" si="22"/>
        <v>3</v>
      </c>
      <c r="II45" s="37">
        <v>64</v>
      </c>
      <c r="IJ45" s="38"/>
      <c r="IK45" s="38"/>
      <c r="IL45" s="38">
        <v>2</v>
      </c>
      <c r="IN45" s="37">
        <v>2</v>
      </c>
      <c r="IT45" s="37">
        <v>64</v>
      </c>
      <c r="IU45" s="38"/>
      <c r="IV45" s="38"/>
      <c r="IW45" s="38">
        <v>1</v>
      </c>
      <c r="IY45" s="37">
        <v>1</v>
      </c>
      <c r="JC45" s="37">
        <v>64</v>
      </c>
      <c r="JD45" s="38"/>
      <c r="JE45" s="38"/>
      <c r="JF45" s="38"/>
      <c r="JU45" s="37">
        <v>64</v>
      </c>
      <c r="JV45" s="38"/>
      <c r="JW45" s="38"/>
      <c r="JX45" s="38"/>
      <c r="KB45" s="38"/>
      <c r="KD45" s="54">
        <v>64</v>
      </c>
      <c r="KE45" s="38"/>
      <c r="KF45" s="38"/>
      <c r="KG45" s="38"/>
      <c r="KM45" s="54">
        <v>64</v>
      </c>
      <c r="KN45" s="38"/>
      <c r="KO45" s="38"/>
      <c r="KP45" s="38"/>
      <c r="KV45" s="54">
        <v>64</v>
      </c>
      <c r="KW45" s="38"/>
      <c r="KX45" s="38"/>
      <c r="KY45" s="38">
        <v>2</v>
      </c>
      <c r="LA45" s="37">
        <f>SUM(KY45:KZ45)</f>
        <v>2</v>
      </c>
      <c r="LE45" s="54">
        <v>64</v>
      </c>
      <c r="LF45" s="38"/>
      <c r="LG45" s="38"/>
      <c r="LH45" s="38">
        <v>1</v>
      </c>
      <c r="LJ45" s="37">
        <f>SUM(LH45:LI45)</f>
        <v>1</v>
      </c>
      <c r="LN45" s="54">
        <v>64</v>
      </c>
      <c r="LO45" s="38"/>
      <c r="LP45" s="38"/>
      <c r="LQ45" s="38"/>
      <c r="LW45" s="54">
        <v>64</v>
      </c>
      <c r="LX45" s="166">
        <v>1</v>
      </c>
      <c r="LY45" s="164">
        <v>3</v>
      </c>
      <c r="LZ45" s="38"/>
      <c r="MB45" s="37">
        <f t="shared" si="12"/>
        <v>4</v>
      </c>
      <c r="MF45" s="54"/>
      <c r="MG45" s="38"/>
      <c r="MH45" s="38"/>
      <c r="MI45" s="38"/>
      <c r="MO45" s="54"/>
      <c r="MP45" s="38"/>
      <c r="MQ45" s="38"/>
      <c r="MR45" s="38"/>
      <c r="MS45" s="38"/>
      <c r="MT45" s="38"/>
      <c r="MX45" s="54"/>
      <c r="MY45" s="38"/>
      <c r="MZ45" s="38"/>
      <c r="NA45" s="38"/>
      <c r="NG45" s="54"/>
      <c r="NH45" s="38"/>
      <c r="NI45" s="38"/>
      <c r="NJ45" s="38"/>
      <c r="NP45" s="54"/>
      <c r="NQ45" s="38"/>
      <c r="NR45" s="38"/>
      <c r="NS45" s="38"/>
      <c r="NY45" s="54"/>
      <c r="NZ45" s="38"/>
      <c r="OA45" s="38"/>
      <c r="OB45" s="65"/>
      <c r="OH45" s="54"/>
      <c r="OI45" s="38"/>
      <c r="OJ45" s="38"/>
      <c r="OK45" s="38"/>
      <c r="OQ45" s="54"/>
      <c r="OR45" s="38"/>
      <c r="OS45" s="38"/>
      <c r="OT45" s="65"/>
      <c r="OZ45" s="54"/>
      <c r="PA45" s="38"/>
      <c r="PB45" s="38"/>
      <c r="PC45" s="38"/>
      <c r="PI45" s="54"/>
      <c r="PJ45" s="38"/>
      <c r="PK45" s="38"/>
      <c r="PL45" s="38"/>
      <c r="PR45" s="54"/>
      <c r="PS45" s="38"/>
      <c r="PT45" s="38"/>
      <c r="PU45" s="38"/>
      <c r="QA45" s="54"/>
      <c r="QB45" s="38"/>
      <c r="QC45" s="38"/>
      <c r="QD45" s="38"/>
      <c r="QJ45" s="54"/>
      <c r="QK45" s="38"/>
      <c r="QL45" s="38"/>
      <c r="QM45" s="38"/>
      <c r="QS45" s="54"/>
      <c r="QT45" s="38"/>
      <c r="QU45" s="38"/>
      <c r="QV45" s="38"/>
      <c r="RB45" s="54"/>
      <c r="RC45" s="38"/>
      <c r="RD45" s="38"/>
      <c r="RE45" s="38"/>
      <c r="RK45" s="54"/>
      <c r="RL45" s="38"/>
      <c r="RM45" s="38"/>
      <c r="RN45" s="38"/>
      <c r="RT45" s="54"/>
      <c r="RU45" s="38"/>
      <c r="RV45" s="38"/>
      <c r="RW45" s="38"/>
      <c r="SC45" s="54"/>
      <c r="SD45" s="38"/>
      <c r="SE45" s="38"/>
      <c r="SF45" s="38"/>
      <c r="SL45" s="54"/>
      <c r="SO45" s="38"/>
      <c r="SU45" s="54"/>
      <c r="TD45" s="54"/>
      <c r="TE45" s="38"/>
      <c r="TF45" s="38"/>
      <c r="TG45" s="38"/>
      <c r="TM45" s="54"/>
      <c r="TN45" s="38"/>
      <c r="TO45" s="38"/>
      <c r="TP45" s="38"/>
      <c r="TV45" s="54"/>
      <c r="TY45" s="38"/>
      <c r="UF45" s="54"/>
      <c r="UG45" s="38"/>
      <c r="UH45" s="38"/>
      <c r="UI45" s="38"/>
      <c r="UO45" s="54"/>
      <c r="UR45" s="38"/>
      <c r="UX45" s="54"/>
      <c r="VG45" s="54"/>
      <c r="VH45" s="38"/>
      <c r="VI45" s="38"/>
      <c r="VJ45" s="38"/>
    </row>
    <row r="46" spans="1:582" ht="15.6" x14ac:dyDescent="0.3">
      <c r="A46" s="54">
        <v>65</v>
      </c>
      <c r="B46" s="61"/>
      <c r="D46" s="38"/>
      <c r="G46" s="40"/>
      <c r="H46" s="40"/>
      <c r="J46" s="54">
        <v>70</v>
      </c>
      <c r="K46" s="38"/>
      <c r="L46" s="38"/>
      <c r="M46" s="38"/>
      <c r="S46" s="54">
        <v>75</v>
      </c>
      <c r="T46" s="38"/>
      <c r="U46" s="38"/>
      <c r="V46" s="38"/>
      <c r="AC46" s="54">
        <v>65</v>
      </c>
      <c r="AM46" s="37">
        <v>65</v>
      </c>
      <c r="AN46" s="38"/>
      <c r="AO46" s="38"/>
      <c r="AP46" s="38"/>
      <c r="AQ46" s="38"/>
      <c r="AR46" s="38"/>
      <c r="AV46" s="38"/>
      <c r="AW46" s="54">
        <v>65</v>
      </c>
      <c r="AX46" s="38"/>
      <c r="AY46" s="38">
        <v>2</v>
      </c>
      <c r="AZ46" s="38">
        <v>3</v>
      </c>
      <c r="BB46" s="37">
        <f t="shared" si="13"/>
        <v>5</v>
      </c>
      <c r="BG46" s="54">
        <v>65</v>
      </c>
      <c r="BH46" s="38"/>
      <c r="BI46" s="38">
        <v>8</v>
      </c>
      <c r="BJ46" s="65">
        <v>2</v>
      </c>
      <c r="BL46" s="37">
        <f>SUM(BI46:BK46)</f>
        <v>10</v>
      </c>
      <c r="BQ46" s="37">
        <v>65</v>
      </c>
      <c r="BR46" s="38"/>
      <c r="BS46" s="38"/>
      <c r="BT46" s="66">
        <v>5</v>
      </c>
      <c r="BV46" s="37">
        <v>5</v>
      </c>
      <c r="CK46" s="54">
        <v>75</v>
      </c>
      <c r="CL46" s="66"/>
      <c r="DE46" s="54">
        <v>70</v>
      </c>
      <c r="DF46" s="38"/>
      <c r="DG46" s="38"/>
      <c r="DH46" s="38"/>
      <c r="DO46" s="54">
        <v>65</v>
      </c>
      <c r="DP46" s="38"/>
      <c r="DQ46" s="38"/>
      <c r="DR46" s="38"/>
      <c r="DY46" s="54">
        <v>65</v>
      </c>
      <c r="DZ46" s="38"/>
      <c r="EA46" s="38"/>
      <c r="EB46" s="38"/>
      <c r="EI46" s="54">
        <v>75</v>
      </c>
      <c r="EJ46" s="38"/>
      <c r="EK46" s="38"/>
      <c r="EL46" s="38"/>
      <c r="ET46" s="54">
        <v>65</v>
      </c>
      <c r="EU46" s="38"/>
      <c r="EV46" s="38"/>
      <c r="EW46" s="65"/>
      <c r="FD46" s="54">
        <v>65</v>
      </c>
      <c r="FE46" s="38"/>
      <c r="FF46" s="38"/>
      <c r="FG46" s="38"/>
      <c r="FO46" s="37">
        <v>70</v>
      </c>
      <c r="FP46" s="38"/>
      <c r="FQ46" s="38"/>
      <c r="FR46" s="38"/>
      <c r="FS46" s="38"/>
      <c r="FT46" s="38"/>
      <c r="FX46" s="37">
        <v>70</v>
      </c>
      <c r="FY46" s="38"/>
      <c r="FZ46" s="38"/>
      <c r="GA46" s="38"/>
      <c r="GH46" s="37">
        <v>70</v>
      </c>
      <c r="GI46" s="38"/>
      <c r="GJ46" s="38"/>
      <c r="GK46" s="38">
        <v>4</v>
      </c>
      <c r="GL46" s="38"/>
      <c r="GM46" s="38">
        <f t="shared" si="21"/>
        <v>4</v>
      </c>
      <c r="GQ46" s="37">
        <v>70</v>
      </c>
      <c r="GS46" s="38"/>
      <c r="GT46" s="38"/>
      <c r="GU46" s="66">
        <v>3</v>
      </c>
      <c r="GW46" s="37">
        <f t="shared" si="0"/>
        <v>3</v>
      </c>
      <c r="HB46" s="37">
        <v>70</v>
      </c>
      <c r="HE46" s="38">
        <v>3</v>
      </c>
      <c r="HG46" s="37">
        <f>SUM(HE46:HF46)</f>
        <v>3</v>
      </c>
      <c r="HN46" s="38"/>
      <c r="HO46" s="38"/>
      <c r="HP46" s="38"/>
      <c r="HX46" s="37">
        <v>65</v>
      </c>
      <c r="HY46" s="38"/>
      <c r="HZ46" s="38"/>
      <c r="IA46" s="38">
        <v>1</v>
      </c>
      <c r="IC46" s="37">
        <f t="shared" si="22"/>
        <v>1</v>
      </c>
      <c r="II46" s="37">
        <v>65</v>
      </c>
      <c r="IJ46" s="38"/>
      <c r="IK46" s="38"/>
      <c r="IL46" s="38">
        <v>3</v>
      </c>
      <c r="IN46" s="37">
        <v>3</v>
      </c>
      <c r="IT46" s="37">
        <v>65</v>
      </c>
      <c r="IU46" s="38"/>
      <c r="IV46" s="38"/>
      <c r="IW46" s="38"/>
      <c r="JC46" s="37">
        <v>65</v>
      </c>
      <c r="JD46" s="38"/>
      <c r="JE46" s="38"/>
      <c r="JF46" s="38"/>
      <c r="JP46" s="38"/>
      <c r="JU46" s="37">
        <v>65</v>
      </c>
      <c r="JV46" s="38"/>
      <c r="JW46" s="38"/>
      <c r="JX46" s="38">
        <v>2</v>
      </c>
      <c r="JZ46" s="37">
        <v>2</v>
      </c>
      <c r="KB46" s="38"/>
      <c r="KD46" s="54">
        <v>65</v>
      </c>
      <c r="KE46" s="38"/>
      <c r="KF46" s="38"/>
      <c r="KG46" s="38"/>
      <c r="KM46" s="54">
        <v>65</v>
      </c>
      <c r="KN46" s="38"/>
      <c r="KO46" s="38"/>
      <c r="KP46" s="38"/>
      <c r="KV46" s="54">
        <v>65</v>
      </c>
      <c r="KW46" s="38"/>
      <c r="KX46" s="38"/>
      <c r="KY46" s="38"/>
      <c r="LE46" s="54">
        <v>65</v>
      </c>
      <c r="LF46" s="38"/>
      <c r="LG46" s="38"/>
      <c r="LH46" s="38"/>
      <c r="LN46" s="54">
        <v>65</v>
      </c>
      <c r="LO46" s="38"/>
      <c r="LP46" s="38"/>
      <c r="LQ46" s="65"/>
      <c r="LW46" s="54">
        <v>65</v>
      </c>
      <c r="LX46" s="166">
        <v>1</v>
      </c>
      <c r="LY46" s="38">
        <v>2</v>
      </c>
      <c r="LZ46" s="38"/>
      <c r="MB46" s="37">
        <f t="shared" si="12"/>
        <v>3</v>
      </c>
      <c r="MF46" s="54"/>
      <c r="MG46" s="38"/>
      <c r="MH46" s="38"/>
      <c r="MI46" s="38"/>
      <c r="MO46" s="54"/>
      <c r="MP46" s="38"/>
      <c r="MQ46" s="38"/>
      <c r="MR46" s="38"/>
      <c r="MS46" s="38"/>
      <c r="MT46" s="38"/>
      <c r="MX46" s="54"/>
      <c r="MY46" s="38"/>
      <c r="MZ46" s="38"/>
      <c r="NA46" s="65"/>
      <c r="NG46" s="54"/>
      <c r="NH46" s="38"/>
      <c r="NI46" s="38"/>
      <c r="NJ46" s="38"/>
      <c r="NP46" s="54"/>
      <c r="NQ46" s="38"/>
      <c r="NR46" s="38"/>
      <c r="NS46" s="38"/>
      <c r="NY46" s="54"/>
      <c r="NZ46" s="38"/>
      <c r="OA46" s="38"/>
      <c r="OB46" s="38"/>
      <c r="OH46" s="54"/>
      <c r="OI46" s="38"/>
      <c r="OJ46" s="38"/>
      <c r="OK46" s="38"/>
      <c r="OQ46" s="54"/>
      <c r="OR46" s="38"/>
      <c r="OS46" s="38"/>
      <c r="OT46" s="65"/>
      <c r="OZ46" s="54"/>
      <c r="PA46" s="38"/>
      <c r="PB46" s="38"/>
      <c r="PC46" s="65"/>
      <c r="PI46" s="54"/>
      <c r="PJ46" s="38"/>
      <c r="PK46" s="38"/>
      <c r="PL46" s="38"/>
      <c r="PR46" s="54"/>
      <c r="PS46" s="38"/>
      <c r="PT46" s="38"/>
      <c r="PU46" s="38"/>
      <c r="QA46" s="54"/>
      <c r="QB46" s="38"/>
      <c r="QC46" s="38"/>
      <c r="QD46" s="38"/>
      <c r="QJ46" s="54"/>
      <c r="QK46" s="38"/>
      <c r="QL46" s="38"/>
      <c r="QM46" s="38"/>
      <c r="QS46" s="54"/>
      <c r="QT46" s="38"/>
      <c r="QU46" s="38"/>
      <c r="QV46" s="38"/>
      <c r="RB46" s="54"/>
      <c r="RC46" s="38"/>
      <c r="RD46" s="38"/>
      <c r="RE46" s="38"/>
      <c r="RK46" s="54"/>
      <c r="RL46" s="38"/>
      <c r="RM46" s="38"/>
      <c r="RN46" s="38"/>
      <c r="RT46" s="54"/>
      <c r="RU46" s="38"/>
      <c r="RV46" s="38"/>
      <c r="RW46" s="38"/>
      <c r="SC46" s="54"/>
      <c r="SD46" s="38"/>
      <c r="SE46" s="38"/>
      <c r="SF46" s="38"/>
      <c r="SL46" s="54"/>
      <c r="SO46" s="38"/>
      <c r="SU46" s="54"/>
      <c r="TD46" s="54"/>
      <c r="TE46" s="38"/>
      <c r="TF46" s="38"/>
      <c r="TG46" s="38"/>
      <c r="TM46" s="54"/>
      <c r="TN46" s="38"/>
      <c r="TO46" s="38"/>
      <c r="TP46" s="38"/>
      <c r="TV46" s="54"/>
      <c r="TY46" s="38"/>
      <c r="UF46" s="54"/>
      <c r="UG46" s="38"/>
      <c r="UH46" s="38"/>
      <c r="UI46" s="38"/>
      <c r="UO46" s="54"/>
      <c r="UR46" s="38"/>
      <c r="UX46" s="54"/>
      <c r="VG46" s="54"/>
      <c r="VH46" s="38"/>
      <c r="VI46" s="38"/>
      <c r="VJ46" s="38"/>
    </row>
    <row r="47" spans="1:582" x14ac:dyDescent="0.3">
      <c r="A47" s="59" t="s">
        <v>271</v>
      </c>
      <c r="B47" s="61" t="s">
        <v>387</v>
      </c>
      <c r="C47" s="38" t="s">
        <v>387</v>
      </c>
      <c r="D47" s="60">
        <f>SUM(D15:D46)</f>
        <v>100</v>
      </c>
      <c r="E47" s="38" t="s">
        <v>387</v>
      </c>
      <c r="F47" s="41">
        <f>SUM(F15:F46)</f>
        <v>100</v>
      </c>
      <c r="G47" s="40"/>
      <c r="H47" s="40"/>
      <c r="J47" s="59" t="s">
        <v>9</v>
      </c>
      <c r="K47" s="38" t="s">
        <v>387</v>
      </c>
      <c r="L47" s="38" t="s">
        <v>387</v>
      </c>
      <c r="M47" s="60">
        <f>SUM(M13:M46)</f>
        <v>50</v>
      </c>
      <c r="N47" s="38" t="s">
        <v>387</v>
      </c>
      <c r="O47" s="41">
        <f>SUM(O13:O46)</f>
        <v>50</v>
      </c>
      <c r="S47" s="54">
        <v>76</v>
      </c>
      <c r="T47" s="38"/>
      <c r="U47" s="38"/>
      <c r="V47" s="38"/>
      <c r="AC47" s="54">
        <v>66</v>
      </c>
      <c r="AM47" s="37">
        <v>66</v>
      </c>
      <c r="AN47" s="38"/>
      <c r="AO47" s="38"/>
      <c r="AP47" s="38"/>
      <c r="AQ47" s="38"/>
      <c r="AR47" s="38"/>
      <c r="AV47" s="38"/>
      <c r="AW47" s="54">
        <v>66</v>
      </c>
      <c r="AX47" s="38">
        <v>2</v>
      </c>
      <c r="AY47" s="38"/>
      <c r="AZ47" s="38">
        <v>1</v>
      </c>
      <c r="BB47" s="37">
        <f t="shared" si="13"/>
        <v>3</v>
      </c>
      <c r="BG47" s="54">
        <v>66</v>
      </c>
      <c r="BH47" s="38"/>
      <c r="BI47" s="38">
        <v>5</v>
      </c>
      <c r="BJ47" s="65"/>
      <c r="BL47" s="37">
        <v>5</v>
      </c>
      <c r="BQ47" s="37">
        <v>66</v>
      </c>
      <c r="BR47" s="38"/>
      <c r="BS47" s="38"/>
      <c r="BT47" s="66"/>
      <c r="CK47" s="41" t="s">
        <v>9</v>
      </c>
      <c r="CL47" s="66">
        <f>SUM(CL15:CL46)</f>
        <v>50</v>
      </c>
      <c r="CM47" s="38" t="s">
        <v>387</v>
      </c>
      <c r="CN47" s="38" t="s">
        <v>387</v>
      </c>
      <c r="CO47" s="38" t="s">
        <v>387</v>
      </c>
      <c r="CP47" s="37">
        <f>SUM(CP16:CP46)</f>
        <v>50</v>
      </c>
      <c r="DE47" s="37">
        <v>71</v>
      </c>
      <c r="DF47" s="38"/>
      <c r="DG47" s="38"/>
      <c r="DO47" s="37">
        <v>66</v>
      </c>
      <c r="DP47" s="38"/>
      <c r="DQ47" s="38"/>
      <c r="DR47" s="38"/>
      <c r="DY47" s="54">
        <v>66</v>
      </c>
      <c r="DZ47" s="38"/>
      <c r="EA47" s="38"/>
      <c r="EB47" s="38"/>
      <c r="EI47" s="54" t="s">
        <v>9</v>
      </c>
      <c r="EJ47" s="38" t="s">
        <v>387</v>
      </c>
      <c r="EK47" s="38" t="s">
        <v>387</v>
      </c>
      <c r="EL47" s="38">
        <f>SUM(EL13:EL46)</f>
        <v>100</v>
      </c>
      <c r="EM47" s="38" t="s">
        <v>387</v>
      </c>
      <c r="EN47" s="37">
        <f>SUM(EJ47:EM47)</f>
        <v>100</v>
      </c>
      <c r="ET47" s="54">
        <v>66</v>
      </c>
      <c r="EU47" s="38"/>
      <c r="EV47" s="38"/>
      <c r="EW47" s="38"/>
      <c r="FD47" s="54">
        <v>66</v>
      </c>
      <c r="FE47" s="38"/>
      <c r="FF47" s="38"/>
      <c r="FG47" s="38"/>
      <c r="FO47" s="37">
        <v>71</v>
      </c>
      <c r="FP47" s="38"/>
      <c r="FQ47" s="38"/>
      <c r="FR47" s="38"/>
      <c r="FS47" s="38"/>
      <c r="FT47" s="38"/>
      <c r="FX47" s="37">
        <v>71</v>
      </c>
      <c r="FY47" s="38"/>
      <c r="FZ47" s="38"/>
      <c r="GA47" s="38"/>
      <c r="GH47" s="37">
        <v>71</v>
      </c>
      <c r="GI47" s="38"/>
      <c r="GJ47" s="38"/>
      <c r="GK47" s="38">
        <v>2</v>
      </c>
      <c r="GL47" s="38"/>
      <c r="GM47" s="38">
        <f t="shared" si="21"/>
        <v>2</v>
      </c>
      <c r="GQ47" s="37">
        <v>71</v>
      </c>
      <c r="GS47" s="38"/>
      <c r="GT47" s="38"/>
      <c r="GV47" s="38"/>
      <c r="HB47" s="37">
        <v>71</v>
      </c>
      <c r="HE47" s="38"/>
      <c r="HN47" s="38"/>
      <c r="HO47" s="38"/>
      <c r="HP47" s="38"/>
      <c r="HX47" s="37">
        <v>66</v>
      </c>
      <c r="HY47" s="38"/>
      <c r="HZ47" s="38"/>
      <c r="IA47" s="38">
        <v>2</v>
      </c>
      <c r="IC47" s="37">
        <f t="shared" si="22"/>
        <v>2</v>
      </c>
      <c r="II47" s="37">
        <v>66</v>
      </c>
      <c r="IJ47" s="38"/>
      <c r="IK47" s="38"/>
      <c r="IL47" s="38">
        <v>4</v>
      </c>
      <c r="IN47" s="37">
        <v>4</v>
      </c>
      <c r="IT47" s="37">
        <v>66</v>
      </c>
      <c r="IU47" s="38"/>
      <c r="IV47" s="38"/>
      <c r="IW47" s="38"/>
      <c r="JC47" s="37" t="s">
        <v>9</v>
      </c>
      <c r="JD47" s="38" t="s">
        <v>387</v>
      </c>
      <c r="JE47" s="38" t="s">
        <v>387</v>
      </c>
      <c r="JF47" s="38">
        <f>SUM(JF12:JF46)</f>
        <v>200</v>
      </c>
      <c r="JG47" s="38" t="s">
        <v>387</v>
      </c>
      <c r="JH47" s="37">
        <f>SUM(JH12:JH46)</f>
        <v>200</v>
      </c>
      <c r="JM47" s="38"/>
      <c r="JN47" s="38"/>
      <c r="JO47" s="38"/>
      <c r="JU47" s="37">
        <v>66</v>
      </c>
      <c r="JV47" s="38"/>
      <c r="JW47" s="38"/>
      <c r="JX47" s="38">
        <v>2</v>
      </c>
      <c r="JZ47" s="37">
        <v>2</v>
      </c>
      <c r="KB47" s="38"/>
      <c r="KD47" s="54">
        <v>66</v>
      </c>
      <c r="KE47" s="38"/>
      <c r="KF47" s="38"/>
      <c r="KG47" s="38"/>
      <c r="KM47" s="54">
        <v>66</v>
      </c>
      <c r="KN47" s="38"/>
      <c r="KO47" s="38"/>
      <c r="KP47" s="65"/>
      <c r="KV47" s="54">
        <v>66</v>
      </c>
      <c r="KW47" s="38"/>
      <c r="KX47" s="38"/>
      <c r="KY47" s="38"/>
      <c r="KZ47" s="38"/>
      <c r="LE47" s="54" t="s">
        <v>9</v>
      </c>
      <c r="LF47" s="38" t="s">
        <v>387</v>
      </c>
      <c r="LG47" s="38" t="s">
        <v>387</v>
      </c>
      <c r="LH47" s="38">
        <f>SUM(LH19:LH46)</f>
        <v>300</v>
      </c>
      <c r="LI47" s="38" t="s">
        <v>387</v>
      </c>
      <c r="LJ47" s="38">
        <f>SUM(LJ19:LJ46)</f>
        <v>300</v>
      </c>
      <c r="LN47" s="54" t="s">
        <v>9</v>
      </c>
      <c r="LO47" s="38" t="s">
        <v>387</v>
      </c>
      <c r="LP47" s="38" t="s">
        <v>387</v>
      </c>
      <c r="LQ47" s="38" t="s">
        <v>387</v>
      </c>
      <c r="LR47" s="38" t="s">
        <v>387</v>
      </c>
      <c r="LS47" s="37" t="s">
        <v>387</v>
      </c>
      <c r="LT47" s="37" t="s">
        <v>354</v>
      </c>
      <c r="LW47" s="54">
        <v>66</v>
      </c>
      <c r="LX47" s="38"/>
      <c r="LY47" s="38"/>
      <c r="LZ47" s="38"/>
      <c r="MA47" s="38"/>
      <c r="MF47" s="54"/>
      <c r="MG47" s="38"/>
      <c r="MH47" s="38"/>
      <c r="MI47" s="38"/>
      <c r="MJ47" s="38"/>
      <c r="MO47" s="54"/>
      <c r="MP47" s="38"/>
      <c r="MQ47" s="38"/>
      <c r="MR47" s="38"/>
      <c r="MS47" s="38"/>
      <c r="MT47" s="38"/>
      <c r="MX47" s="54"/>
      <c r="MY47" s="38"/>
      <c r="MZ47" s="38"/>
      <c r="NA47" s="38"/>
      <c r="NB47" s="38"/>
      <c r="NG47" s="54"/>
      <c r="NH47" s="38"/>
      <c r="NI47" s="38"/>
      <c r="NJ47" s="38"/>
      <c r="NK47" s="38"/>
      <c r="NP47" s="54"/>
      <c r="NQ47" s="38"/>
      <c r="NR47" s="38"/>
      <c r="NS47" s="38"/>
      <c r="NY47" s="54"/>
      <c r="NZ47" s="38"/>
      <c r="OA47" s="38"/>
      <c r="OB47" s="38"/>
      <c r="OH47" s="54"/>
      <c r="OI47" s="38"/>
      <c r="OJ47" s="38"/>
      <c r="OK47" s="38"/>
      <c r="OQ47" s="54"/>
      <c r="OR47" s="38"/>
      <c r="OS47" s="38"/>
      <c r="OT47" s="38"/>
      <c r="OZ47" s="54"/>
      <c r="PA47" s="38"/>
      <c r="PB47" s="38"/>
      <c r="PC47" s="65"/>
      <c r="PI47" s="54"/>
      <c r="PJ47" s="38"/>
      <c r="PK47" s="38"/>
      <c r="PL47" s="38"/>
      <c r="PR47" s="54"/>
      <c r="PS47" s="38"/>
      <c r="PT47" s="38"/>
      <c r="PU47" s="38"/>
      <c r="QA47" s="54"/>
      <c r="QB47" s="38"/>
      <c r="QC47" s="38"/>
      <c r="QD47" s="38"/>
      <c r="QE47" s="38"/>
      <c r="QJ47" s="54"/>
      <c r="QK47" s="38"/>
      <c r="QL47" s="38"/>
      <c r="QM47" s="38"/>
      <c r="QS47" s="54"/>
      <c r="QT47" s="38"/>
      <c r="QU47" s="38"/>
      <c r="QV47" s="38"/>
      <c r="RB47" s="54"/>
      <c r="RC47" s="38"/>
      <c r="RD47" s="38"/>
      <c r="RE47" s="38"/>
      <c r="RK47" s="54"/>
      <c r="RL47" s="38"/>
      <c r="RM47" s="38"/>
      <c r="RN47" s="38"/>
      <c r="RT47" s="54"/>
      <c r="RU47" s="38"/>
      <c r="RV47" s="38"/>
      <c r="RW47" s="38"/>
      <c r="SC47" s="54"/>
      <c r="SD47" s="38"/>
      <c r="SE47" s="38"/>
      <c r="SF47" s="38"/>
      <c r="SL47" s="54"/>
      <c r="SO47" s="38"/>
      <c r="SU47" s="54"/>
      <c r="TD47" s="54"/>
      <c r="TE47" s="38"/>
      <c r="TF47" s="38"/>
      <c r="TG47" s="38"/>
      <c r="TM47" s="54"/>
      <c r="TN47" s="38"/>
      <c r="TO47" s="38"/>
      <c r="TP47" s="38"/>
      <c r="TV47" s="54"/>
      <c r="TY47" s="38"/>
      <c r="UF47" s="54"/>
      <c r="UG47" s="38"/>
      <c r="UH47" s="38"/>
      <c r="UI47" s="38"/>
      <c r="UO47" s="54"/>
      <c r="UR47" s="38"/>
      <c r="UX47" s="54"/>
      <c r="VG47" s="54"/>
      <c r="VH47" s="38"/>
      <c r="VI47" s="38"/>
      <c r="VJ47" s="38"/>
    </row>
    <row r="48" spans="1:582" x14ac:dyDescent="0.3">
      <c r="A48" s="54"/>
      <c r="B48" s="61"/>
      <c r="D48" s="38"/>
      <c r="G48" s="40"/>
      <c r="H48" s="40"/>
      <c r="J48" s="54"/>
      <c r="K48" s="38"/>
      <c r="L48" s="38"/>
      <c r="M48" s="38"/>
      <c r="S48" s="54">
        <v>77</v>
      </c>
      <c r="T48" s="38"/>
      <c r="U48" s="38"/>
      <c r="V48" s="38"/>
      <c r="AC48" s="54">
        <v>67</v>
      </c>
      <c r="AM48" s="37">
        <v>67</v>
      </c>
      <c r="AN48" s="38"/>
      <c r="AO48" s="38"/>
      <c r="AP48" s="38">
        <v>2</v>
      </c>
      <c r="AQ48" s="38"/>
      <c r="AR48" s="38">
        <v>2</v>
      </c>
      <c r="AV48" s="38"/>
      <c r="AW48" s="54">
        <v>67</v>
      </c>
      <c r="AX48" s="38"/>
      <c r="AY48" s="38">
        <v>1</v>
      </c>
      <c r="AZ48" s="38"/>
      <c r="BB48" s="37">
        <f t="shared" si="13"/>
        <v>1</v>
      </c>
      <c r="BG48" s="54">
        <v>67</v>
      </c>
      <c r="BH48" s="38"/>
      <c r="BI48" s="38"/>
      <c r="BJ48" s="38"/>
      <c r="BQ48" s="37">
        <v>67</v>
      </c>
      <c r="BR48" s="38"/>
      <c r="BS48" s="38"/>
      <c r="BT48" s="66">
        <v>1</v>
      </c>
      <c r="BV48" s="37">
        <v>1</v>
      </c>
      <c r="DE48" s="37">
        <v>72</v>
      </c>
      <c r="DF48" s="38"/>
      <c r="DG48" s="38"/>
      <c r="DO48" s="37">
        <v>67</v>
      </c>
      <c r="DP48" s="38"/>
      <c r="DQ48" s="38"/>
      <c r="DR48" s="38"/>
      <c r="DY48" s="54">
        <v>67</v>
      </c>
      <c r="DZ48" s="38"/>
      <c r="EA48" s="38"/>
      <c r="EB48" s="38"/>
      <c r="EI48" s="54"/>
      <c r="EJ48" s="38"/>
      <c r="EK48" s="38"/>
      <c r="EL48" s="38"/>
      <c r="ET48" s="54">
        <v>67</v>
      </c>
      <c r="EU48" s="38"/>
      <c r="EV48" s="38"/>
      <c r="EW48" s="38"/>
      <c r="FD48" s="54">
        <v>67</v>
      </c>
      <c r="FE48" s="38"/>
      <c r="FF48" s="38"/>
      <c r="FG48" s="38"/>
      <c r="FO48" s="37">
        <v>72</v>
      </c>
      <c r="FP48" s="38"/>
      <c r="FQ48" s="38"/>
      <c r="FR48" s="38"/>
      <c r="FS48" s="38"/>
      <c r="FT48" s="38"/>
      <c r="FX48" s="37">
        <v>72</v>
      </c>
      <c r="FY48" s="38"/>
      <c r="FZ48" s="38"/>
      <c r="GA48" s="38"/>
      <c r="GH48" s="37">
        <v>72</v>
      </c>
      <c r="GI48" s="38"/>
      <c r="GJ48" s="38"/>
      <c r="GQ48" s="37">
        <v>72</v>
      </c>
      <c r="HB48" s="37">
        <v>72</v>
      </c>
      <c r="HE48" s="38"/>
      <c r="HN48" s="38"/>
      <c r="HO48" s="38"/>
      <c r="HP48" s="38"/>
      <c r="HX48" s="37">
        <v>67</v>
      </c>
      <c r="HY48" s="38"/>
      <c r="HZ48" s="38"/>
      <c r="IA48" s="38">
        <v>3</v>
      </c>
      <c r="IC48" s="37">
        <f t="shared" si="22"/>
        <v>3</v>
      </c>
      <c r="II48" s="37">
        <v>67</v>
      </c>
      <c r="IJ48" s="38"/>
      <c r="IK48" s="38"/>
      <c r="IL48" s="38"/>
      <c r="IT48" s="37">
        <v>67</v>
      </c>
      <c r="IU48" s="38"/>
      <c r="IV48" s="38"/>
      <c r="IW48" s="38"/>
      <c r="JD48" s="38"/>
      <c r="JE48" s="38"/>
      <c r="JF48" s="38"/>
      <c r="JM48" s="38"/>
      <c r="JN48" s="38"/>
      <c r="JO48" s="38"/>
      <c r="JU48" s="37">
        <v>67</v>
      </c>
      <c r="JV48" s="38"/>
      <c r="JW48" s="38"/>
      <c r="JX48" s="38"/>
      <c r="KB48" s="38"/>
      <c r="KD48" s="54">
        <v>67</v>
      </c>
      <c r="KE48" s="38"/>
      <c r="KF48" s="38"/>
      <c r="KG48" s="38"/>
      <c r="KM48" s="54">
        <v>67</v>
      </c>
      <c r="KN48" s="38"/>
      <c r="KO48" s="38"/>
      <c r="KP48" s="65"/>
      <c r="KV48" s="54">
        <v>67</v>
      </c>
      <c r="KW48" s="38"/>
      <c r="KX48" s="38"/>
      <c r="KY48" s="38"/>
      <c r="LE48" s="54"/>
      <c r="LF48" s="38"/>
      <c r="LG48" s="38"/>
      <c r="LH48" s="38"/>
      <c r="LN48" s="54"/>
      <c r="LO48" s="38"/>
      <c r="LP48" s="38"/>
      <c r="LQ48" s="38"/>
      <c r="LW48" s="54">
        <v>67</v>
      </c>
      <c r="LX48" s="38"/>
      <c r="LY48" s="38"/>
      <c r="LZ48" s="38"/>
      <c r="MF48" s="54"/>
      <c r="MG48" s="38"/>
      <c r="MH48" s="38"/>
      <c r="MI48" s="38"/>
      <c r="MO48" s="54"/>
      <c r="MP48" s="38"/>
      <c r="MQ48" s="38"/>
      <c r="MR48" s="38"/>
      <c r="MS48" s="38"/>
      <c r="MT48" s="38"/>
      <c r="MX48" s="54"/>
      <c r="MY48" s="38"/>
      <c r="MZ48" s="38"/>
      <c r="NA48" s="38"/>
      <c r="NG48" s="54"/>
      <c r="NH48" s="38"/>
      <c r="NI48" s="38"/>
      <c r="NJ48" s="38"/>
      <c r="NP48" s="54"/>
      <c r="NQ48" s="38"/>
      <c r="NR48" s="38"/>
      <c r="NS48" s="38"/>
      <c r="NY48" s="54"/>
      <c r="NZ48" s="38"/>
      <c r="OA48" s="38"/>
      <c r="OB48" s="38"/>
      <c r="OH48" s="54"/>
      <c r="OI48" s="38"/>
      <c r="OJ48" s="38"/>
      <c r="OK48" s="65"/>
      <c r="OQ48" s="54"/>
      <c r="OR48" s="38"/>
      <c r="OS48" s="38"/>
      <c r="OT48" s="65"/>
      <c r="OZ48" s="54"/>
      <c r="PA48" s="38"/>
      <c r="PB48" s="38"/>
      <c r="PC48" s="38"/>
      <c r="PI48" s="54"/>
      <c r="PJ48" s="38"/>
      <c r="PK48" s="38"/>
      <c r="PL48" s="38"/>
      <c r="PR48" s="54"/>
      <c r="PS48" s="38"/>
      <c r="PT48" s="38"/>
      <c r="PU48" s="38"/>
      <c r="QA48" s="54"/>
      <c r="QB48" s="38"/>
      <c r="QC48" s="38"/>
      <c r="QD48" s="38"/>
      <c r="QJ48" s="54"/>
      <c r="QK48" s="38"/>
      <c r="QL48" s="38"/>
      <c r="QM48" s="38"/>
      <c r="QS48" s="54"/>
      <c r="QT48" s="38"/>
      <c r="QU48" s="38"/>
      <c r="QV48" s="38"/>
      <c r="RB48" s="54"/>
      <c r="RC48" s="38"/>
      <c r="RD48" s="38"/>
      <c r="RE48" s="38"/>
      <c r="RK48" s="54"/>
      <c r="RL48" s="38"/>
      <c r="RM48" s="38"/>
      <c r="RN48" s="38"/>
      <c r="RT48" s="54"/>
      <c r="RU48" s="38"/>
      <c r="RV48" s="38"/>
      <c r="RW48" s="38"/>
      <c r="SC48" s="54"/>
      <c r="SD48" s="38"/>
      <c r="SE48" s="38"/>
      <c r="SF48" s="38"/>
      <c r="SL48" s="54"/>
      <c r="SO48" s="38"/>
      <c r="SU48" s="54"/>
      <c r="TD48" s="54"/>
      <c r="TE48" s="38"/>
      <c r="TF48" s="38"/>
      <c r="TG48" s="38"/>
      <c r="TM48" s="54"/>
      <c r="TN48" s="38"/>
      <c r="TO48" s="38"/>
      <c r="TP48" s="38"/>
      <c r="TV48" s="54"/>
      <c r="TY48" s="38"/>
      <c r="UF48" s="54"/>
      <c r="UG48" s="38"/>
      <c r="UH48" s="38"/>
      <c r="UI48" s="38"/>
      <c r="UO48" s="54"/>
      <c r="UR48" s="38"/>
      <c r="UX48" s="54"/>
      <c r="VG48" s="54"/>
      <c r="VH48" s="38"/>
      <c r="VI48" s="38"/>
      <c r="VJ48" s="38"/>
    </row>
    <row r="49" spans="1:582" x14ac:dyDescent="0.3">
      <c r="A49" s="54"/>
      <c r="B49" s="61"/>
      <c r="D49" s="38"/>
      <c r="G49" s="40"/>
      <c r="H49" s="40"/>
      <c r="J49" s="54"/>
      <c r="K49" s="38"/>
      <c r="L49" s="38"/>
      <c r="M49" s="38"/>
      <c r="S49" s="54">
        <v>78</v>
      </c>
      <c r="T49" s="38"/>
      <c r="U49" s="38"/>
      <c r="V49" s="38"/>
      <c r="AC49" s="54">
        <v>68</v>
      </c>
      <c r="AM49" s="37">
        <v>68</v>
      </c>
      <c r="AN49" s="38"/>
      <c r="AO49" s="38"/>
      <c r="AP49" s="38"/>
      <c r="AQ49" s="38"/>
      <c r="AR49" s="38"/>
      <c r="AV49" s="38"/>
      <c r="AW49" s="54">
        <v>68</v>
      </c>
      <c r="AX49" s="38">
        <v>1</v>
      </c>
      <c r="AY49" s="38">
        <v>3</v>
      </c>
      <c r="AZ49" s="38">
        <v>4</v>
      </c>
      <c r="BB49" s="37">
        <f t="shared" si="13"/>
        <v>8</v>
      </c>
      <c r="BG49" s="54">
        <v>68</v>
      </c>
      <c r="BH49" s="38"/>
      <c r="BI49" s="38">
        <v>3</v>
      </c>
      <c r="BJ49" s="38"/>
      <c r="BL49" s="37">
        <f>SUM(BI49:BK49)</f>
        <v>3</v>
      </c>
      <c r="BQ49" s="37">
        <v>68</v>
      </c>
      <c r="BR49" s="38"/>
      <c r="BS49" s="38"/>
      <c r="BT49" s="66">
        <v>1</v>
      </c>
      <c r="BV49" s="37">
        <v>1</v>
      </c>
      <c r="DE49" s="37">
        <v>73</v>
      </c>
      <c r="DF49" s="38"/>
      <c r="DG49" s="38"/>
      <c r="DH49" s="38"/>
      <c r="DO49" s="37">
        <v>68</v>
      </c>
      <c r="DP49" s="38"/>
      <c r="DQ49" s="38"/>
      <c r="DR49" s="38"/>
      <c r="DY49" s="54">
        <v>68</v>
      </c>
      <c r="DZ49" s="38"/>
      <c r="EA49" s="38"/>
      <c r="EB49" s="38"/>
      <c r="EI49" s="54"/>
      <c r="EJ49" s="38"/>
      <c r="EK49" s="38"/>
      <c r="EL49" s="38"/>
      <c r="ET49" s="54">
        <v>68</v>
      </c>
      <c r="EU49" s="38"/>
      <c r="EV49" s="38"/>
      <c r="EW49" s="38"/>
      <c r="FD49" s="54">
        <v>68</v>
      </c>
      <c r="FE49" s="38"/>
      <c r="FF49" s="38"/>
      <c r="FG49" s="38"/>
      <c r="FO49" s="37">
        <v>73</v>
      </c>
      <c r="FP49" s="38"/>
      <c r="FQ49" s="38"/>
      <c r="FR49" s="38"/>
      <c r="FS49" s="38"/>
      <c r="FT49" s="38"/>
      <c r="FX49" s="37">
        <v>73</v>
      </c>
      <c r="FY49" s="38"/>
      <c r="FZ49" s="38"/>
      <c r="GA49" s="38"/>
      <c r="GH49" s="37">
        <v>73</v>
      </c>
      <c r="GI49" s="38"/>
      <c r="GJ49" s="38"/>
      <c r="GK49" s="38"/>
      <c r="GL49" s="38"/>
      <c r="GM49" s="38"/>
      <c r="GQ49" s="37">
        <v>73</v>
      </c>
      <c r="HB49" s="37">
        <v>73</v>
      </c>
      <c r="HE49" s="38"/>
      <c r="HN49" s="38"/>
      <c r="HO49" s="38"/>
      <c r="HP49" s="38"/>
      <c r="HX49" s="37">
        <v>68</v>
      </c>
      <c r="HY49" s="38"/>
      <c r="HZ49" s="38"/>
      <c r="IA49" s="38">
        <v>2</v>
      </c>
      <c r="IC49" s="37">
        <f t="shared" si="22"/>
        <v>2</v>
      </c>
      <c r="II49" s="37">
        <v>68</v>
      </c>
      <c r="IJ49" s="38"/>
      <c r="IK49" s="38"/>
      <c r="IL49" s="38">
        <v>1</v>
      </c>
      <c r="IN49" s="37">
        <v>1</v>
      </c>
      <c r="IT49" s="37">
        <v>68</v>
      </c>
      <c r="IU49" s="38"/>
      <c r="IV49" s="38"/>
      <c r="IW49" s="38">
        <v>1</v>
      </c>
      <c r="IY49" s="37">
        <v>1</v>
      </c>
      <c r="JD49" s="38"/>
      <c r="JE49" s="38"/>
      <c r="JF49" s="38"/>
      <c r="JM49" s="38"/>
      <c r="JN49" s="38"/>
      <c r="JO49" s="38"/>
      <c r="JU49" s="37">
        <v>68</v>
      </c>
      <c r="JV49" s="38"/>
      <c r="JW49" s="38"/>
      <c r="JX49" s="38">
        <v>2</v>
      </c>
      <c r="JZ49" s="37">
        <v>2</v>
      </c>
      <c r="KB49" s="38"/>
      <c r="KD49" s="54">
        <v>68</v>
      </c>
      <c r="KE49" s="38"/>
      <c r="KF49" s="38"/>
      <c r="KG49" s="38"/>
      <c r="KM49" s="54">
        <v>68</v>
      </c>
      <c r="KN49" s="38"/>
      <c r="KO49" s="38"/>
      <c r="KP49" s="38"/>
      <c r="KV49" s="54">
        <v>68</v>
      </c>
      <c r="KW49" s="38"/>
      <c r="KX49" s="38"/>
      <c r="KY49" s="38"/>
      <c r="LE49" s="54"/>
      <c r="LF49" s="38"/>
      <c r="LG49" s="38"/>
      <c r="LH49" s="38"/>
      <c r="LN49" s="54"/>
      <c r="LO49" s="38"/>
      <c r="LP49" s="38"/>
      <c r="LQ49" s="38"/>
      <c r="LW49" s="54">
        <v>68</v>
      </c>
      <c r="LX49" s="38"/>
      <c r="LY49" s="38">
        <v>2</v>
      </c>
      <c r="LZ49" s="38"/>
      <c r="MB49" s="37">
        <f>SUM(LX49:MA49)</f>
        <v>2</v>
      </c>
      <c r="MF49" s="54"/>
      <c r="MG49" s="38"/>
      <c r="MH49" s="38"/>
      <c r="MI49" s="38"/>
      <c r="MO49" s="54"/>
      <c r="MP49" s="38"/>
      <c r="MQ49" s="38"/>
      <c r="MR49" s="38"/>
      <c r="MS49" s="38"/>
      <c r="MT49" s="38"/>
      <c r="MX49" s="54"/>
      <c r="MY49" s="38"/>
      <c r="MZ49" s="38"/>
      <c r="NA49" s="38"/>
      <c r="NG49" s="54"/>
      <c r="NH49" s="38"/>
      <c r="NI49" s="38"/>
      <c r="NJ49" s="38"/>
      <c r="NP49" s="54"/>
      <c r="NQ49" s="38"/>
      <c r="NR49" s="38"/>
      <c r="NS49" s="38"/>
      <c r="NY49" s="54"/>
      <c r="NZ49" s="38"/>
      <c r="OA49" s="38"/>
      <c r="OB49" s="38"/>
      <c r="OH49" s="54"/>
      <c r="OI49" s="38"/>
      <c r="OJ49" s="38"/>
      <c r="OK49" s="38"/>
      <c r="OQ49" s="54"/>
      <c r="OR49" s="38"/>
      <c r="OS49" s="38"/>
      <c r="OT49" s="65"/>
      <c r="OZ49" s="54"/>
      <c r="PA49" s="38"/>
      <c r="PB49" s="38"/>
      <c r="PC49" s="38"/>
      <c r="PI49" s="54"/>
      <c r="PJ49" s="38"/>
      <c r="PK49" s="38"/>
      <c r="PL49" s="38"/>
      <c r="PR49" s="54"/>
      <c r="PS49" s="38"/>
      <c r="PT49" s="38"/>
      <c r="PU49" s="38"/>
      <c r="QA49" s="54"/>
      <c r="QB49" s="38"/>
      <c r="QC49" s="38"/>
      <c r="QD49" s="38"/>
      <c r="QJ49" s="54"/>
      <c r="QK49" s="38"/>
      <c r="QL49" s="38"/>
      <c r="QM49" s="38"/>
      <c r="QS49" s="54"/>
      <c r="QT49" s="38"/>
      <c r="QU49" s="38"/>
      <c r="QV49" s="38"/>
      <c r="RB49" s="54"/>
      <c r="RC49" s="38"/>
      <c r="RD49" s="38"/>
      <c r="RE49" s="38"/>
      <c r="RK49" s="54"/>
      <c r="RL49" s="38"/>
      <c r="RM49" s="38"/>
      <c r="RN49" s="38"/>
      <c r="RT49" s="54"/>
      <c r="RU49" s="38"/>
      <c r="RV49" s="38"/>
      <c r="RW49" s="38"/>
      <c r="SC49" s="54"/>
      <c r="SD49" s="38"/>
      <c r="SE49" s="38"/>
      <c r="SF49" s="38"/>
      <c r="SL49" s="54"/>
      <c r="SO49" s="38"/>
      <c r="SU49" s="54"/>
      <c r="TD49" s="54"/>
      <c r="TE49" s="38"/>
      <c r="TF49" s="38"/>
      <c r="TG49" s="38"/>
      <c r="TM49" s="54"/>
      <c r="TN49" s="38"/>
      <c r="TO49" s="38"/>
      <c r="TP49" s="38"/>
      <c r="TV49" s="54"/>
      <c r="TY49" s="38"/>
      <c r="UF49" s="54"/>
      <c r="UG49" s="38"/>
      <c r="UH49" s="38"/>
      <c r="UI49" s="38"/>
      <c r="UO49" s="54"/>
      <c r="UR49" s="38"/>
      <c r="UX49" s="54"/>
      <c r="VG49" s="54"/>
      <c r="VH49" s="38"/>
      <c r="VI49" s="38"/>
      <c r="VJ49" s="38"/>
    </row>
    <row r="50" spans="1:582" x14ac:dyDescent="0.3">
      <c r="A50" s="54"/>
      <c r="B50" s="61"/>
      <c r="D50" s="38"/>
      <c r="G50" s="40"/>
      <c r="H50" s="40"/>
      <c r="J50" s="54"/>
      <c r="K50" s="38"/>
      <c r="L50" s="38"/>
      <c r="M50" s="38"/>
      <c r="S50" s="54">
        <v>79</v>
      </c>
      <c r="T50" s="38"/>
      <c r="U50" s="38"/>
      <c r="V50" s="38"/>
      <c r="AC50" s="54">
        <v>69</v>
      </c>
      <c r="AM50" s="37">
        <v>69</v>
      </c>
      <c r="AN50" s="38"/>
      <c r="AO50" s="38"/>
      <c r="AP50" s="38"/>
      <c r="AQ50" s="38"/>
      <c r="AR50" s="38"/>
      <c r="AV50" s="38"/>
      <c r="AW50" s="54">
        <v>69</v>
      </c>
      <c r="AX50" s="38"/>
      <c r="AY50" s="38"/>
      <c r="AZ50" s="38"/>
      <c r="BG50" s="54">
        <v>69</v>
      </c>
      <c r="BH50" s="38"/>
      <c r="BI50" s="38">
        <v>1</v>
      </c>
      <c r="BJ50" s="38"/>
      <c r="BL50" s="37">
        <f>SUM(BI50:BK50)</f>
        <v>1</v>
      </c>
      <c r="BQ50" s="37">
        <v>69</v>
      </c>
      <c r="BR50" s="38"/>
      <c r="BS50" s="38"/>
      <c r="BT50" s="66">
        <v>1</v>
      </c>
      <c r="BV50" s="37">
        <v>1</v>
      </c>
      <c r="DE50" s="37">
        <v>74</v>
      </c>
      <c r="DF50" s="38"/>
      <c r="DG50" s="38"/>
      <c r="DH50" s="38"/>
      <c r="DO50" s="37">
        <v>69</v>
      </c>
      <c r="DP50" s="38"/>
      <c r="DQ50" s="38"/>
      <c r="DR50" s="38"/>
      <c r="DY50" s="54">
        <v>69</v>
      </c>
      <c r="DZ50" s="38"/>
      <c r="EA50" s="38"/>
      <c r="EB50" s="38"/>
      <c r="EI50" s="54"/>
      <c r="EJ50" s="38"/>
      <c r="EK50" s="38"/>
      <c r="EL50" s="38"/>
      <c r="ET50" s="54">
        <v>69</v>
      </c>
      <c r="EU50" s="38"/>
      <c r="EV50" s="38"/>
      <c r="EW50" s="38"/>
      <c r="FD50" s="54">
        <v>69</v>
      </c>
      <c r="FE50" s="38"/>
      <c r="FF50" s="38"/>
      <c r="FG50" s="38"/>
      <c r="FO50" s="37">
        <v>74</v>
      </c>
      <c r="FP50" s="38"/>
      <c r="FQ50" s="38"/>
      <c r="FR50" s="38"/>
      <c r="FS50" s="38"/>
      <c r="FT50" s="38"/>
      <c r="FX50" s="37">
        <v>74</v>
      </c>
      <c r="FY50" s="38"/>
      <c r="FZ50" s="38"/>
      <c r="GA50" s="38"/>
      <c r="GH50" s="37">
        <v>74</v>
      </c>
      <c r="GI50" s="38"/>
      <c r="GJ50" s="38"/>
      <c r="GQ50" s="37">
        <v>74</v>
      </c>
      <c r="HB50" s="37">
        <v>74</v>
      </c>
      <c r="HE50" s="38"/>
      <c r="HN50" s="38"/>
      <c r="HO50" s="38"/>
      <c r="HP50" s="38"/>
      <c r="HX50" s="37">
        <v>69</v>
      </c>
      <c r="HY50" s="38"/>
      <c r="HZ50" s="38"/>
      <c r="IA50" s="38">
        <v>2</v>
      </c>
      <c r="IC50" s="37">
        <f t="shared" si="22"/>
        <v>2</v>
      </c>
      <c r="II50" s="37">
        <v>69</v>
      </c>
      <c r="IJ50" s="38"/>
      <c r="IK50" s="38"/>
      <c r="IL50" s="38"/>
      <c r="IT50" s="37">
        <v>69</v>
      </c>
      <c r="IU50" s="38"/>
      <c r="IV50" s="38"/>
      <c r="IW50" s="38"/>
      <c r="JD50" s="38"/>
      <c r="JE50" s="38"/>
      <c r="JF50" s="38"/>
      <c r="JM50" s="38"/>
      <c r="JN50" s="38"/>
      <c r="JO50" s="38"/>
      <c r="JU50" s="37">
        <v>69</v>
      </c>
      <c r="JV50" s="38"/>
      <c r="JW50" s="38"/>
      <c r="JX50" s="38"/>
      <c r="KB50" s="38"/>
      <c r="KD50" s="54">
        <v>69</v>
      </c>
      <c r="KE50" s="38"/>
      <c r="KF50" s="38"/>
      <c r="KG50" s="38"/>
      <c r="KM50" s="54">
        <v>69</v>
      </c>
      <c r="KN50" s="38"/>
      <c r="KO50" s="38"/>
      <c r="KP50" s="38"/>
      <c r="KV50" s="54">
        <v>69</v>
      </c>
      <c r="KW50" s="38"/>
      <c r="KX50" s="38"/>
      <c r="KY50" s="38"/>
      <c r="LE50" s="54"/>
      <c r="LF50" s="38"/>
      <c r="LG50" s="38"/>
      <c r="LH50" s="38"/>
      <c r="LN50" s="54"/>
      <c r="LO50" s="38"/>
      <c r="LP50" s="38"/>
      <c r="LQ50" s="38"/>
      <c r="LW50" s="54">
        <v>69</v>
      </c>
      <c r="LX50" s="38"/>
      <c r="LY50" s="38"/>
      <c r="LZ50" s="38"/>
      <c r="MF50" s="54"/>
      <c r="MG50" s="38"/>
      <c r="MH50" s="38"/>
      <c r="MI50" s="38"/>
      <c r="MO50" s="54"/>
      <c r="MP50" s="38"/>
      <c r="MQ50" s="38"/>
      <c r="MR50" s="38"/>
      <c r="MS50" s="38"/>
      <c r="MT50" s="38"/>
      <c r="MX50" s="54"/>
      <c r="MY50" s="38"/>
      <c r="MZ50" s="38"/>
      <c r="NA50" s="38"/>
      <c r="NG50" s="54"/>
      <c r="NH50" s="38"/>
      <c r="NI50" s="38"/>
      <c r="NJ50" s="38"/>
      <c r="NP50" s="54"/>
      <c r="NQ50" s="38"/>
      <c r="NR50" s="38"/>
      <c r="NS50" s="38"/>
      <c r="NY50" s="54"/>
      <c r="NZ50" s="38"/>
      <c r="OA50" s="38"/>
      <c r="OB50" s="38"/>
      <c r="OH50" s="54"/>
      <c r="OI50" s="38"/>
      <c r="OJ50" s="38"/>
      <c r="OK50" s="38"/>
      <c r="OQ50" s="54"/>
      <c r="OR50" s="38"/>
      <c r="OS50" s="38"/>
      <c r="OT50" s="65"/>
      <c r="OZ50" s="54"/>
      <c r="PA50" s="38"/>
      <c r="PB50" s="38"/>
      <c r="PC50" s="38"/>
      <c r="PI50" s="54"/>
      <c r="PJ50" s="38"/>
      <c r="PK50" s="38"/>
      <c r="PL50" s="38"/>
      <c r="PR50" s="54"/>
      <c r="PS50" s="38"/>
      <c r="PT50" s="38"/>
      <c r="PU50" s="38"/>
      <c r="QA50" s="54"/>
      <c r="QB50" s="38"/>
      <c r="QC50" s="38"/>
      <c r="QD50" s="38"/>
      <c r="QJ50" s="54"/>
      <c r="QK50" s="38"/>
      <c r="QL50" s="38"/>
      <c r="QM50" s="38"/>
      <c r="QS50" s="54"/>
      <c r="QT50" s="38"/>
      <c r="QU50" s="38"/>
      <c r="QV50" s="38"/>
      <c r="RB50" s="54"/>
      <c r="RC50" s="38"/>
      <c r="RD50" s="38"/>
      <c r="RE50" s="38"/>
      <c r="RK50" s="54"/>
      <c r="RL50" s="38"/>
      <c r="RM50" s="38"/>
      <c r="RN50" s="38"/>
      <c r="RT50" s="54"/>
      <c r="RU50" s="38"/>
      <c r="RV50" s="38"/>
      <c r="RW50" s="38"/>
      <c r="SC50" s="54"/>
      <c r="SD50" s="38"/>
      <c r="SE50" s="38"/>
      <c r="SF50" s="38"/>
      <c r="SL50" s="54"/>
      <c r="SO50" s="38"/>
      <c r="SU50" s="54"/>
      <c r="TD50" s="54"/>
      <c r="TE50" s="38"/>
      <c r="TF50" s="38"/>
      <c r="TG50" s="38"/>
      <c r="TM50" s="54"/>
      <c r="TN50" s="38"/>
      <c r="TO50" s="38"/>
      <c r="TP50" s="38"/>
      <c r="TV50" s="54"/>
      <c r="TY50" s="38"/>
      <c r="UF50" s="54"/>
      <c r="UG50" s="38"/>
      <c r="UH50" s="38"/>
      <c r="UI50" s="38"/>
      <c r="UO50" s="54"/>
      <c r="UR50" s="38"/>
      <c r="UX50" s="54"/>
      <c r="VG50" s="54"/>
      <c r="VH50" s="38"/>
      <c r="VI50" s="38"/>
      <c r="VJ50" s="38"/>
    </row>
    <row r="51" spans="1:582" x14ac:dyDescent="0.3">
      <c r="A51" s="54"/>
      <c r="B51" s="61"/>
      <c r="D51" s="38"/>
      <c r="G51" s="40"/>
      <c r="H51" s="40"/>
      <c r="J51" s="54"/>
      <c r="K51" s="38"/>
      <c r="L51" s="38"/>
      <c r="M51" s="38"/>
      <c r="S51" s="54">
        <v>80</v>
      </c>
      <c r="T51" s="38"/>
      <c r="U51" s="38"/>
      <c r="V51" s="38"/>
      <c r="AC51" s="54">
        <v>70</v>
      </c>
      <c r="AM51" s="37">
        <v>70</v>
      </c>
      <c r="AN51" s="38"/>
      <c r="AO51" s="38"/>
      <c r="AP51" s="38"/>
      <c r="AQ51" s="38"/>
      <c r="AR51" s="38"/>
      <c r="AV51" s="38"/>
      <c r="AW51" s="54">
        <v>70</v>
      </c>
      <c r="AX51" s="38"/>
      <c r="AY51" s="38"/>
      <c r="AZ51" s="38">
        <v>2</v>
      </c>
      <c r="BB51" s="37">
        <v>2</v>
      </c>
      <c r="BG51" s="54">
        <v>70</v>
      </c>
      <c r="BH51" s="38"/>
      <c r="BI51" s="38">
        <v>1</v>
      </c>
      <c r="BJ51" s="38"/>
      <c r="BL51" s="37">
        <f>SUM(BI51:BK51)</f>
        <v>1</v>
      </c>
      <c r="BQ51" s="37">
        <v>70</v>
      </c>
      <c r="BR51" s="38"/>
      <c r="BS51" s="38"/>
      <c r="BT51" s="38"/>
      <c r="DE51" s="37">
        <v>75</v>
      </c>
      <c r="DF51" s="38"/>
      <c r="DG51" s="38"/>
      <c r="DH51" s="38"/>
      <c r="DO51" s="37">
        <v>70</v>
      </c>
      <c r="DP51" s="38"/>
      <c r="DQ51" s="38"/>
      <c r="DR51" s="38"/>
      <c r="DY51" s="54">
        <v>70</v>
      </c>
      <c r="DZ51" s="38"/>
      <c r="EA51" s="38"/>
      <c r="EB51" s="38"/>
      <c r="EI51" s="54"/>
      <c r="EJ51" s="38"/>
      <c r="EK51" s="38"/>
      <c r="EL51" s="38"/>
      <c r="ET51" s="54">
        <v>70</v>
      </c>
      <c r="EU51" s="38"/>
      <c r="EV51" s="38"/>
      <c r="EW51" s="38"/>
      <c r="FD51" s="54">
        <v>70</v>
      </c>
      <c r="FE51" s="38"/>
      <c r="FF51" s="38"/>
      <c r="FG51" s="38"/>
      <c r="FO51" s="37">
        <v>75</v>
      </c>
      <c r="FP51" s="38"/>
      <c r="FQ51" s="38"/>
      <c r="FR51" s="38"/>
      <c r="FS51" s="38"/>
      <c r="FT51" s="38"/>
      <c r="FX51" s="37">
        <v>75</v>
      </c>
      <c r="FY51" s="38"/>
      <c r="FZ51" s="38"/>
      <c r="GA51" s="38"/>
      <c r="GH51" s="37">
        <v>75</v>
      </c>
      <c r="GI51" s="38"/>
      <c r="GJ51" s="38"/>
      <c r="GQ51" s="37">
        <v>75</v>
      </c>
      <c r="HB51" s="37">
        <v>75</v>
      </c>
      <c r="HN51" s="38"/>
      <c r="HO51" s="38"/>
      <c r="HP51" s="38"/>
      <c r="HX51" s="37">
        <v>70</v>
      </c>
      <c r="HY51" s="38"/>
      <c r="HZ51" s="38"/>
      <c r="IA51" s="38">
        <v>1</v>
      </c>
      <c r="IC51" s="37">
        <f t="shared" si="22"/>
        <v>1</v>
      </c>
      <c r="II51" s="37">
        <v>70</v>
      </c>
      <c r="IJ51" s="38"/>
      <c r="IK51" s="38"/>
      <c r="IL51" s="38">
        <v>1</v>
      </c>
      <c r="IN51" s="37">
        <v>1</v>
      </c>
      <c r="IT51" s="37">
        <v>70</v>
      </c>
      <c r="IU51" s="38"/>
      <c r="IV51" s="38"/>
      <c r="IW51" s="38"/>
      <c r="JD51" s="38"/>
      <c r="JE51" s="38"/>
      <c r="JF51" s="38"/>
      <c r="JM51" s="38"/>
      <c r="JN51" s="38"/>
      <c r="JO51" s="38"/>
      <c r="JU51" s="37">
        <v>70</v>
      </c>
      <c r="JV51" s="38"/>
      <c r="JW51" s="38"/>
      <c r="JX51" s="38"/>
      <c r="KB51" s="38"/>
      <c r="KD51" s="54">
        <v>70</v>
      </c>
      <c r="KE51" s="38"/>
      <c r="KF51" s="38"/>
      <c r="KG51" s="38"/>
      <c r="KM51" s="54">
        <v>70</v>
      </c>
      <c r="KN51" s="38"/>
      <c r="KO51" s="38"/>
      <c r="KP51" s="38"/>
      <c r="KV51" s="54">
        <v>70</v>
      </c>
      <c r="KW51" s="38"/>
      <c r="KX51" s="38"/>
      <c r="KY51" s="38"/>
      <c r="LE51" s="54"/>
      <c r="LF51" s="38"/>
      <c r="LG51" s="38"/>
      <c r="LH51" s="38"/>
      <c r="LN51" s="54"/>
      <c r="LO51" s="38"/>
      <c r="LP51" s="38"/>
      <c r="LQ51" s="38"/>
      <c r="LW51" s="54">
        <v>70</v>
      </c>
      <c r="LX51" s="38"/>
      <c r="LY51" s="38">
        <v>2</v>
      </c>
      <c r="LZ51" s="38"/>
      <c r="MB51" s="37">
        <f>SUM(LX51:MA51)</f>
        <v>2</v>
      </c>
      <c r="MF51" s="54"/>
      <c r="MG51" s="38"/>
      <c r="MH51" s="38"/>
      <c r="MI51" s="38"/>
      <c r="MO51" s="54"/>
      <c r="MP51" s="38"/>
      <c r="MQ51" s="38"/>
      <c r="MR51" s="38"/>
      <c r="MS51" s="38"/>
      <c r="MT51" s="38"/>
      <c r="MX51" s="54"/>
      <c r="MY51" s="38"/>
      <c r="MZ51" s="38"/>
      <c r="NA51" s="38"/>
      <c r="NG51" s="54"/>
      <c r="NH51" s="38"/>
      <c r="NI51" s="38"/>
      <c r="NJ51" s="38"/>
      <c r="NP51" s="54"/>
      <c r="NQ51" s="38"/>
      <c r="NR51" s="38"/>
      <c r="NS51" s="38"/>
      <c r="NY51" s="54"/>
      <c r="NZ51" s="38"/>
      <c r="OA51" s="38"/>
      <c r="OB51" s="38"/>
      <c r="OH51" s="54"/>
      <c r="OI51" s="38"/>
      <c r="OJ51" s="38"/>
      <c r="OK51" s="38"/>
      <c r="OQ51" s="54"/>
      <c r="OR51" s="38"/>
      <c r="OS51" s="38"/>
      <c r="OT51" s="65"/>
      <c r="OZ51" s="54"/>
      <c r="PA51" s="38"/>
      <c r="PB51" s="38"/>
      <c r="PC51" s="38"/>
      <c r="PI51" s="54"/>
      <c r="PJ51" s="38"/>
      <c r="PK51" s="38"/>
      <c r="PL51" s="38"/>
      <c r="PR51" s="54"/>
      <c r="PS51" s="38"/>
      <c r="PT51" s="38"/>
      <c r="PU51" s="38"/>
      <c r="QA51" s="54"/>
      <c r="QB51" s="38"/>
      <c r="QC51" s="38"/>
      <c r="QD51" s="38"/>
      <c r="QJ51" s="54"/>
      <c r="QK51" s="38"/>
      <c r="QL51" s="38"/>
      <c r="QM51" s="38"/>
      <c r="QS51" s="54"/>
      <c r="QT51" s="38"/>
      <c r="QU51" s="38"/>
      <c r="QV51" s="38"/>
      <c r="RB51" s="54"/>
      <c r="RC51" s="38"/>
      <c r="RD51" s="38"/>
      <c r="RE51" s="38"/>
      <c r="RK51" s="54"/>
      <c r="RL51" s="38"/>
      <c r="RM51" s="38"/>
      <c r="RN51" s="38"/>
      <c r="RT51" s="54"/>
      <c r="RU51" s="38"/>
      <c r="RV51" s="38"/>
      <c r="RW51" s="38"/>
      <c r="SC51" s="54"/>
      <c r="SD51" s="38"/>
      <c r="SE51" s="38"/>
      <c r="SF51" s="38"/>
      <c r="SL51" s="54"/>
      <c r="SO51" s="38"/>
      <c r="SU51" s="54"/>
      <c r="TD51" s="54"/>
      <c r="TE51" s="38"/>
      <c r="TF51" s="38"/>
      <c r="TG51" s="38"/>
      <c r="TM51" s="54"/>
      <c r="TN51" s="38"/>
      <c r="TO51" s="38"/>
      <c r="TP51" s="38"/>
      <c r="TV51" s="54"/>
      <c r="TY51" s="38"/>
      <c r="UF51" s="54"/>
      <c r="UG51" s="38"/>
      <c r="UH51" s="38"/>
      <c r="UI51" s="38"/>
      <c r="UO51" s="54"/>
      <c r="UR51" s="38"/>
      <c r="UX51" s="54"/>
      <c r="UY51" s="38"/>
      <c r="UZ51" s="38"/>
      <c r="VA51" s="38"/>
      <c r="VB51" s="38"/>
      <c r="VC51" s="38"/>
      <c r="VD51" s="38"/>
      <c r="VG51" s="54"/>
      <c r="VH51" s="38"/>
      <c r="VI51" s="38"/>
      <c r="VJ51" s="38"/>
    </row>
    <row r="52" spans="1:582" x14ac:dyDescent="0.3">
      <c r="A52" s="54"/>
      <c r="B52" s="61"/>
      <c r="D52" s="38"/>
      <c r="G52" s="40"/>
      <c r="H52" s="40"/>
      <c r="J52" s="54"/>
      <c r="K52" s="38"/>
      <c r="L52" s="38"/>
      <c r="M52" s="38"/>
      <c r="S52" s="37">
        <v>81</v>
      </c>
      <c r="T52" s="38"/>
      <c r="U52" s="38"/>
      <c r="V52" s="38"/>
      <c r="AC52" s="41" t="s">
        <v>9</v>
      </c>
      <c r="AD52" s="38" t="s">
        <v>387</v>
      </c>
      <c r="AE52" s="38" t="s">
        <v>387</v>
      </c>
      <c r="AF52" s="41">
        <f>SUM(AF22:AF51)</f>
        <v>150</v>
      </c>
      <c r="AG52" s="38" t="s">
        <v>387</v>
      </c>
      <c r="AH52" s="41">
        <f>SUM(AH22:AH51)</f>
        <v>150</v>
      </c>
      <c r="AM52" s="41" t="s">
        <v>9</v>
      </c>
      <c r="AN52" s="38" t="s">
        <v>387</v>
      </c>
      <c r="AO52" s="38" t="s">
        <v>387</v>
      </c>
      <c r="AP52" s="60">
        <f>SUM(AP23:AP51)</f>
        <v>150</v>
      </c>
      <c r="AQ52" s="38" t="s">
        <v>387</v>
      </c>
      <c r="AR52" s="60">
        <f>SUM(AR23:AR51)</f>
        <v>150</v>
      </c>
      <c r="AV52" s="38"/>
      <c r="AW52" s="37">
        <v>71</v>
      </c>
      <c r="AX52" s="38"/>
      <c r="AY52" s="38"/>
      <c r="AZ52" s="38"/>
      <c r="BG52" s="37">
        <v>71</v>
      </c>
      <c r="BH52" s="38"/>
      <c r="BI52" s="38">
        <v>5</v>
      </c>
      <c r="BJ52" s="38"/>
      <c r="BK52" s="38"/>
      <c r="BL52" s="37">
        <v>5</v>
      </c>
      <c r="BQ52" s="37">
        <v>71</v>
      </c>
      <c r="BR52" s="38"/>
      <c r="BS52" s="38"/>
      <c r="BT52" s="37">
        <v>1</v>
      </c>
      <c r="BV52" s="37">
        <v>1</v>
      </c>
      <c r="CA52" s="41"/>
      <c r="CL52" s="38"/>
      <c r="CM52" s="38"/>
      <c r="CO52" s="38"/>
      <c r="DE52" s="37" t="s">
        <v>9</v>
      </c>
      <c r="DF52" s="38" t="s">
        <v>387</v>
      </c>
      <c r="DG52" s="38" t="s">
        <v>387</v>
      </c>
      <c r="DH52" s="38">
        <f>SUM(DH14:DH51)</f>
        <v>98</v>
      </c>
      <c r="DI52" s="38" t="s">
        <v>387</v>
      </c>
      <c r="DJ52" s="37">
        <f>SUM(DJ14:DJ51)</f>
        <v>98</v>
      </c>
      <c r="DO52" s="37" t="s">
        <v>9</v>
      </c>
      <c r="DP52" s="38" t="s">
        <v>387</v>
      </c>
      <c r="DQ52" s="38" t="s">
        <v>387</v>
      </c>
      <c r="DR52" s="38">
        <f>SUM(DR14:DR51)</f>
        <v>200</v>
      </c>
      <c r="DS52" s="38" t="s">
        <v>387</v>
      </c>
      <c r="DT52" s="37">
        <f>SUM(DT14:DT51)</f>
        <v>200</v>
      </c>
      <c r="DY52" s="37" t="s">
        <v>9</v>
      </c>
      <c r="DZ52" s="38" t="s">
        <v>387</v>
      </c>
      <c r="EA52" s="38" t="s">
        <v>387</v>
      </c>
      <c r="EB52" s="38">
        <f>SUM(EB15:EB51)</f>
        <v>100</v>
      </c>
      <c r="EC52" s="38" t="s">
        <v>387</v>
      </c>
      <c r="ED52" s="37">
        <f>SUM(DZ52:EC52)</f>
        <v>100</v>
      </c>
      <c r="EJ52" s="38"/>
      <c r="EK52" s="38"/>
      <c r="EL52" s="38"/>
      <c r="ET52" s="41" t="s">
        <v>9</v>
      </c>
      <c r="EU52" s="38" t="s">
        <v>387</v>
      </c>
      <c r="EV52" s="38" t="s">
        <v>387</v>
      </c>
      <c r="EW52" s="38">
        <f>SUM(EW13:EW51)</f>
        <v>200</v>
      </c>
      <c r="EX52" s="38" t="s">
        <v>387</v>
      </c>
      <c r="EY52" s="37">
        <f>SUM(EY13:EY51)</f>
        <v>200</v>
      </c>
      <c r="FD52" s="37">
        <v>71</v>
      </c>
      <c r="FE52" s="38"/>
      <c r="FF52" s="38"/>
      <c r="FG52" s="38"/>
      <c r="FO52" s="37">
        <v>76</v>
      </c>
      <c r="FP52" s="38"/>
      <c r="FQ52" s="38"/>
      <c r="FR52" s="38"/>
      <c r="FS52" s="38"/>
      <c r="FT52" s="38"/>
      <c r="FX52" s="37" t="s">
        <v>9</v>
      </c>
      <c r="FY52" s="38" t="s">
        <v>387</v>
      </c>
      <c r="FZ52" s="38">
        <f>SUM(FZ14:FZ51)</f>
        <v>74</v>
      </c>
      <c r="GA52" s="38">
        <f>SUM(GA14:GA51)</f>
        <v>226</v>
      </c>
      <c r="GB52" s="38" t="s">
        <v>387</v>
      </c>
      <c r="GC52" s="37">
        <f>SUM(GC14:GC51)</f>
        <v>300</v>
      </c>
      <c r="GH52" s="37">
        <v>76</v>
      </c>
      <c r="GI52" s="38"/>
      <c r="GJ52" s="38"/>
      <c r="GQ52" s="37">
        <v>76</v>
      </c>
      <c r="HB52" s="37">
        <v>76</v>
      </c>
      <c r="HN52" s="38"/>
      <c r="HO52" s="38"/>
      <c r="HP52" s="38"/>
      <c r="HX52" s="37">
        <v>71</v>
      </c>
      <c r="HY52" s="38"/>
      <c r="HZ52" s="38"/>
      <c r="IA52" s="38">
        <v>1</v>
      </c>
      <c r="IC52" s="37">
        <f t="shared" si="22"/>
        <v>1</v>
      </c>
      <c r="II52" s="37">
        <v>71</v>
      </c>
      <c r="IJ52" s="38"/>
      <c r="IK52" s="38"/>
      <c r="IL52" s="38">
        <v>1</v>
      </c>
      <c r="IN52" s="37">
        <v>1</v>
      </c>
      <c r="IT52" s="37">
        <v>71</v>
      </c>
      <c r="IU52" s="38"/>
      <c r="IV52" s="38"/>
      <c r="IW52" s="38"/>
      <c r="JD52" s="38"/>
      <c r="JE52" s="38"/>
      <c r="JF52" s="38"/>
      <c r="JM52" s="38"/>
      <c r="JN52" s="38"/>
      <c r="JO52" s="38"/>
      <c r="JU52" s="37" t="s">
        <v>9</v>
      </c>
      <c r="JV52" s="38" t="s">
        <v>387</v>
      </c>
      <c r="JW52" s="38" t="s">
        <v>387</v>
      </c>
      <c r="JX52" s="38">
        <f>SUM(JX16:JX51)</f>
        <v>100</v>
      </c>
      <c r="JY52" s="38" t="s">
        <v>387</v>
      </c>
      <c r="JZ52" s="37">
        <f>SUM(JZ16:JZ51)</f>
        <v>100</v>
      </c>
      <c r="KB52" s="38"/>
      <c r="KC52" s="38"/>
      <c r="KD52" s="54" t="s">
        <v>9</v>
      </c>
      <c r="KE52" s="38" t="s">
        <v>387</v>
      </c>
      <c r="KF52" s="38" t="s">
        <v>387</v>
      </c>
      <c r="KG52" s="38">
        <f>SUM(KG20:KG51)</f>
        <v>100</v>
      </c>
      <c r="KH52" s="37" t="s">
        <v>387</v>
      </c>
      <c r="KI52" s="37">
        <f>SUM(KI20:KI51)</f>
        <v>100</v>
      </c>
      <c r="KM52" s="54" t="s">
        <v>9</v>
      </c>
      <c r="KN52" s="38" t="s">
        <v>387</v>
      </c>
      <c r="KO52" s="38" t="s">
        <v>387</v>
      </c>
      <c r="KP52" s="38" t="s">
        <v>387</v>
      </c>
      <c r="KR52" s="37" t="s">
        <v>387</v>
      </c>
      <c r="KS52" s="37" t="s">
        <v>354</v>
      </c>
      <c r="KV52" s="37" t="s">
        <v>9</v>
      </c>
      <c r="KW52" s="38" t="s">
        <v>387</v>
      </c>
      <c r="KX52" s="38" t="s">
        <v>387</v>
      </c>
      <c r="KY52" s="38">
        <f>SUM(KY22:KY51)</f>
        <v>100</v>
      </c>
      <c r="KZ52" s="37" t="s">
        <v>387</v>
      </c>
      <c r="LA52" s="37">
        <f>SUM(LA22:LA51)</f>
        <v>100</v>
      </c>
      <c r="LE52" s="54"/>
      <c r="LF52" s="38"/>
      <c r="LG52" s="38"/>
      <c r="LH52" s="65"/>
      <c r="LN52" s="54"/>
      <c r="LO52" s="38"/>
      <c r="LP52" s="38"/>
      <c r="LQ52" s="38"/>
      <c r="LW52" s="37">
        <v>71</v>
      </c>
      <c r="LX52" s="38"/>
      <c r="LY52" s="38">
        <v>1</v>
      </c>
      <c r="LZ52" s="38"/>
      <c r="MB52" s="37">
        <f>SUM(LX52:MA52)</f>
        <v>1</v>
      </c>
      <c r="MF52" s="54"/>
      <c r="MG52" s="38"/>
      <c r="MH52" s="38"/>
      <c r="MI52" s="38"/>
      <c r="MO52" s="54"/>
      <c r="MP52" s="38"/>
      <c r="MQ52" s="38"/>
      <c r="MR52" s="38"/>
      <c r="MS52" s="38"/>
      <c r="MT52" s="38"/>
      <c r="MX52" s="54"/>
      <c r="MY52" s="38"/>
      <c r="MZ52" s="38"/>
      <c r="NA52" s="38"/>
      <c r="NG52" s="54"/>
      <c r="NH52" s="38"/>
      <c r="NI52" s="38"/>
      <c r="NJ52" s="38"/>
      <c r="NP52" s="54"/>
      <c r="NQ52" s="38"/>
      <c r="NR52" s="38"/>
      <c r="NS52" s="38"/>
      <c r="NY52" s="54"/>
      <c r="NZ52" s="38"/>
      <c r="OA52" s="38"/>
      <c r="OB52" s="38"/>
      <c r="OH52" s="54"/>
      <c r="OI52" s="38"/>
      <c r="OJ52" s="38"/>
      <c r="OK52" s="65"/>
      <c r="OQ52" s="54"/>
      <c r="OR52" s="38"/>
      <c r="OS52" s="38"/>
      <c r="OT52" s="65"/>
      <c r="OZ52" s="54"/>
      <c r="PA52" s="38"/>
      <c r="PB52" s="38"/>
      <c r="PC52" s="38"/>
      <c r="PI52" s="54"/>
      <c r="PJ52" s="38"/>
      <c r="PK52" s="38"/>
      <c r="PL52" s="38"/>
      <c r="PM52" s="38"/>
      <c r="PN52" s="38"/>
      <c r="PR52" s="54"/>
      <c r="PS52" s="38"/>
      <c r="PT52" s="38"/>
      <c r="PU52" s="38"/>
      <c r="PV52" s="38"/>
      <c r="QA52" s="54"/>
      <c r="QB52" s="38"/>
      <c r="QC52" s="38"/>
      <c r="QD52" s="38"/>
      <c r="QJ52" s="54"/>
      <c r="QK52" s="38"/>
      <c r="QL52" s="38"/>
      <c r="QM52" s="38"/>
      <c r="QS52" s="54"/>
      <c r="QT52" s="38"/>
      <c r="QU52" s="38"/>
      <c r="QV52" s="38"/>
      <c r="QW52" s="38"/>
      <c r="RB52" s="54"/>
      <c r="RC52" s="38"/>
      <c r="RD52" s="38"/>
      <c r="RE52" s="38"/>
      <c r="RF52" s="38"/>
      <c r="RG52" s="38"/>
      <c r="RK52" s="54"/>
      <c r="RL52" s="38"/>
      <c r="RM52" s="38"/>
      <c r="RN52" s="38"/>
      <c r="RO52" s="38"/>
      <c r="RT52" s="54"/>
      <c r="RU52" s="38"/>
      <c r="RV52" s="38"/>
      <c r="RW52" s="38"/>
      <c r="RX52" s="38"/>
      <c r="SC52" s="54"/>
      <c r="SD52" s="38"/>
      <c r="SE52" s="38"/>
      <c r="SF52" s="38"/>
      <c r="SG52" s="38"/>
      <c r="SH52" s="38"/>
      <c r="SM52" s="38"/>
      <c r="SN52" s="38"/>
      <c r="SO52" s="38"/>
      <c r="SP52" s="38"/>
      <c r="SV52" s="38"/>
      <c r="SW52" s="38"/>
      <c r="SX52" s="38"/>
      <c r="SY52" s="38"/>
      <c r="SZ52" s="38"/>
      <c r="TE52" s="38"/>
      <c r="TF52" s="38"/>
      <c r="TG52" s="38"/>
      <c r="TH52" s="38"/>
      <c r="TM52" s="54"/>
      <c r="TN52" s="38"/>
      <c r="TO52" s="38"/>
      <c r="TP52" s="38"/>
      <c r="TQ52" s="38"/>
      <c r="TV52" s="54"/>
      <c r="TW52" s="38"/>
      <c r="TX52" s="38"/>
      <c r="TY52" s="38"/>
      <c r="TZ52" s="38"/>
      <c r="UF52" s="54"/>
      <c r="UG52" s="38"/>
      <c r="UH52" s="38"/>
      <c r="UI52" s="38"/>
      <c r="UJ52" s="38"/>
      <c r="UO52" s="54"/>
      <c r="UP52" s="38"/>
      <c r="UQ52" s="38"/>
      <c r="UR52" s="38"/>
      <c r="US52" s="38"/>
      <c r="UX52" s="54"/>
      <c r="UY52" s="38"/>
      <c r="UZ52" s="38"/>
      <c r="VA52" s="38"/>
      <c r="VB52" s="38"/>
      <c r="VC52" s="38"/>
      <c r="VD52" s="38"/>
      <c r="VG52" s="54"/>
      <c r="VH52" s="38"/>
      <c r="VI52" s="38"/>
      <c r="VJ52" s="38"/>
    </row>
    <row r="53" spans="1:582" x14ac:dyDescent="0.3">
      <c r="A53" s="54"/>
      <c r="B53" s="61"/>
      <c r="D53" s="38"/>
      <c r="G53" s="40"/>
      <c r="H53" s="40"/>
      <c r="J53" s="54"/>
      <c r="K53" s="38"/>
      <c r="L53" s="38"/>
      <c r="M53" s="38"/>
      <c r="S53" s="37">
        <v>82</v>
      </c>
      <c r="T53" s="38"/>
      <c r="U53" s="38"/>
      <c r="V53" s="38"/>
      <c r="AN53" s="38"/>
      <c r="AO53" s="38"/>
      <c r="AP53" s="38"/>
      <c r="AQ53" s="38"/>
      <c r="AR53" s="38"/>
      <c r="AV53" s="38"/>
      <c r="AW53" s="37">
        <v>72</v>
      </c>
      <c r="AX53" s="38"/>
      <c r="AY53" s="38"/>
      <c r="AZ53" s="38"/>
      <c r="BG53" s="37">
        <v>72</v>
      </c>
      <c r="BI53" s="38">
        <v>1</v>
      </c>
      <c r="BL53" s="37">
        <f>SUM(BI53:BK53)</f>
        <v>1</v>
      </c>
      <c r="BQ53" s="37">
        <v>72</v>
      </c>
      <c r="BR53" s="38"/>
      <c r="BS53" s="38"/>
      <c r="BT53" s="38"/>
      <c r="DF53" s="38"/>
      <c r="DG53" s="38"/>
      <c r="DH53" s="38"/>
      <c r="EJ53" s="38"/>
      <c r="EK53" s="38"/>
      <c r="EL53" s="38"/>
      <c r="EU53" s="38"/>
      <c r="EV53" s="38"/>
      <c r="EW53" s="38"/>
      <c r="FD53" s="37">
        <v>72</v>
      </c>
      <c r="FE53" s="38"/>
      <c r="FF53" s="38"/>
      <c r="FG53" s="38"/>
      <c r="FO53" s="37">
        <v>77</v>
      </c>
      <c r="FP53" s="38"/>
      <c r="FQ53" s="38"/>
      <c r="FR53" s="38"/>
      <c r="FS53" s="38"/>
      <c r="FT53" s="38"/>
      <c r="FY53" s="38"/>
      <c r="FZ53" s="38"/>
      <c r="GA53" s="38"/>
      <c r="GH53" s="37">
        <v>77</v>
      </c>
      <c r="GI53" s="38"/>
      <c r="GJ53" s="38"/>
      <c r="GK53" s="38"/>
      <c r="GL53" s="38"/>
      <c r="GM53" s="38"/>
      <c r="GQ53" s="37">
        <v>77</v>
      </c>
      <c r="HB53" s="37">
        <v>77</v>
      </c>
      <c r="HC53" s="38"/>
      <c r="HD53" s="38"/>
      <c r="HE53" s="38"/>
      <c r="HN53" s="38"/>
      <c r="HO53" s="38"/>
      <c r="HP53" s="38"/>
      <c r="HX53" s="37">
        <v>72</v>
      </c>
      <c r="HY53" s="38"/>
      <c r="HZ53" s="38"/>
      <c r="IA53" s="38">
        <v>1</v>
      </c>
      <c r="IC53" s="37">
        <f t="shared" si="22"/>
        <v>1</v>
      </c>
      <c r="II53" s="37">
        <v>72</v>
      </c>
      <c r="IJ53" s="38"/>
      <c r="IK53" s="38"/>
      <c r="IL53" s="38"/>
      <c r="IT53" s="37">
        <v>72</v>
      </c>
      <c r="IU53" s="38"/>
      <c r="IV53" s="38"/>
      <c r="IW53" s="38"/>
      <c r="JD53" s="38"/>
      <c r="JE53" s="38"/>
      <c r="JF53" s="38"/>
      <c r="JM53" s="38"/>
      <c r="JN53" s="38"/>
      <c r="JO53" s="38"/>
      <c r="JV53" s="38"/>
      <c r="JW53" s="38"/>
      <c r="JX53" s="38"/>
      <c r="KD53" s="54"/>
      <c r="KE53" s="38"/>
      <c r="KF53" s="38"/>
      <c r="KG53" s="38"/>
      <c r="KM53" s="54"/>
      <c r="KN53" s="38"/>
      <c r="KO53" s="38"/>
      <c r="KP53" s="38"/>
      <c r="KW53" s="38"/>
      <c r="KX53" s="38"/>
      <c r="KY53" s="38"/>
      <c r="LE53" s="54"/>
      <c r="LF53" s="38"/>
      <c r="LG53" s="38"/>
      <c r="LH53" s="38"/>
      <c r="LN53" s="54"/>
      <c r="LO53" s="38"/>
      <c r="LP53" s="38"/>
      <c r="LQ53" s="38"/>
      <c r="LW53" s="37">
        <v>72</v>
      </c>
      <c r="LX53" s="38"/>
      <c r="LY53" s="38">
        <v>1</v>
      </c>
      <c r="LZ53" s="38"/>
      <c r="MB53" s="37">
        <f>SUM(LX53:MA53)</f>
        <v>1</v>
      </c>
      <c r="MF53" s="54"/>
      <c r="MG53" s="38"/>
      <c r="MH53" s="38"/>
      <c r="MI53" s="38"/>
      <c r="MO53" s="54"/>
      <c r="MP53" s="38"/>
      <c r="MQ53" s="38"/>
      <c r="MR53" s="38"/>
      <c r="MS53" s="38"/>
      <c r="MT53" s="38"/>
      <c r="MX53" s="54"/>
      <c r="MY53" s="38"/>
      <c r="MZ53" s="38"/>
      <c r="NA53" s="38"/>
      <c r="NG53" s="54"/>
      <c r="NH53" s="38"/>
      <c r="NI53" s="38"/>
      <c r="NJ53" s="38"/>
      <c r="NP53" s="54"/>
      <c r="NQ53" s="38"/>
      <c r="NR53" s="38"/>
      <c r="NS53" s="38"/>
      <c r="NY53" s="54"/>
      <c r="NZ53" s="38"/>
      <c r="OA53" s="38"/>
      <c r="OB53" s="38"/>
      <c r="OH53" s="54"/>
      <c r="OI53" s="38"/>
      <c r="OJ53" s="38"/>
      <c r="OK53" s="38"/>
      <c r="OQ53" s="54"/>
      <c r="OR53" s="38"/>
      <c r="OS53" s="38"/>
      <c r="OT53" s="65"/>
      <c r="OZ53" s="54"/>
      <c r="PA53" s="38"/>
      <c r="PB53" s="38"/>
      <c r="PC53" s="38"/>
      <c r="PI53" s="54"/>
      <c r="PJ53" s="38"/>
      <c r="PK53" s="38"/>
      <c r="PL53" s="38"/>
      <c r="PR53" s="54"/>
      <c r="PS53" s="38"/>
      <c r="PT53" s="38"/>
      <c r="PU53" s="38"/>
      <c r="QA53" s="54"/>
      <c r="QB53" s="38"/>
      <c r="QC53" s="38"/>
      <c r="QD53" s="38"/>
      <c r="QJ53" s="54"/>
      <c r="QK53" s="38"/>
      <c r="QL53" s="38"/>
      <c r="QM53" s="38"/>
      <c r="QS53" s="54"/>
      <c r="QT53" s="38"/>
      <c r="QU53" s="38"/>
      <c r="QV53" s="38"/>
      <c r="RB53" s="54"/>
      <c r="RC53" s="38"/>
      <c r="RD53" s="38"/>
      <c r="RE53" s="38"/>
      <c r="RK53" s="54"/>
      <c r="RM53" s="38"/>
      <c r="TM53" s="54"/>
      <c r="UF53" s="54"/>
      <c r="UO53" s="54"/>
      <c r="UY53" s="38"/>
      <c r="UZ53" s="38"/>
      <c r="VA53" s="38"/>
      <c r="VB53" s="38"/>
      <c r="VC53" s="38"/>
      <c r="VD53" s="38"/>
      <c r="VG53" s="54"/>
      <c r="VH53" s="38"/>
      <c r="VI53" s="38"/>
      <c r="VJ53" s="38"/>
    </row>
    <row r="54" spans="1:582" x14ac:dyDescent="0.3">
      <c r="A54" s="54"/>
      <c r="B54" s="61"/>
      <c r="D54" s="38"/>
      <c r="G54" s="40"/>
      <c r="H54" s="40"/>
      <c r="J54" s="54"/>
      <c r="K54" s="38"/>
      <c r="L54" s="38"/>
      <c r="M54" s="38"/>
      <c r="S54" s="37">
        <v>83</v>
      </c>
      <c r="T54" s="38"/>
      <c r="U54" s="38"/>
      <c r="V54" s="38"/>
      <c r="AN54" s="38"/>
      <c r="AO54" s="38"/>
      <c r="AP54" s="38"/>
      <c r="AQ54" s="38"/>
      <c r="AR54" s="38"/>
      <c r="AV54" s="38"/>
      <c r="AW54" s="37">
        <v>73</v>
      </c>
      <c r="AX54" s="38"/>
      <c r="AY54" s="38">
        <v>5</v>
      </c>
      <c r="AZ54" s="38"/>
      <c r="BB54" s="37">
        <f>SUM(AX54:BA54)</f>
        <v>5</v>
      </c>
      <c r="BG54" s="37">
        <v>73</v>
      </c>
      <c r="BI54" s="38">
        <v>5</v>
      </c>
      <c r="BL54" s="37">
        <f>SUM(BI54:BK54)</f>
        <v>5</v>
      </c>
      <c r="BQ54" s="37">
        <v>73</v>
      </c>
      <c r="BR54" s="38"/>
      <c r="BS54" s="38"/>
      <c r="BT54" s="38"/>
      <c r="DF54" s="38"/>
      <c r="DG54" s="38"/>
      <c r="DH54" s="38"/>
      <c r="EJ54" s="38"/>
      <c r="EK54" s="38"/>
      <c r="EL54" s="38"/>
      <c r="EU54" s="38"/>
      <c r="EV54" s="38"/>
      <c r="EW54" s="38"/>
      <c r="FD54" s="37">
        <v>73</v>
      </c>
      <c r="FE54" s="38"/>
      <c r="FF54" s="38"/>
      <c r="FG54" s="38"/>
      <c r="FO54" s="37">
        <v>78</v>
      </c>
      <c r="FP54" s="38"/>
      <c r="FQ54" s="38"/>
      <c r="FR54" s="38"/>
      <c r="FS54" s="38"/>
      <c r="FT54" s="38"/>
      <c r="FY54" s="38"/>
      <c r="FZ54" s="38"/>
      <c r="GA54" s="38"/>
      <c r="GH54" s="37">
        <v>78</v>
      </c>
      <c r="GI54" s="38"/>
      <c r="GJ54" s="38"/>
      <c r="GL54" s="38"/>
      <c r="GM54" s="38"/>
      <c r="GQ54" s="37">
        <v>78</v>
      </c>
      <c r="GU54" s="37">
        <v>1</v>
      </c>
      <c r="GW54" s="37">
        <f>SUM(GU54:GV54)</f>
        <v>1</v>
      </c>
      <c r="HB54" s="37">
        <v>78</v>
      </c>
      <c r="HC54" s="38"/>
      <c r="HD54" s="38"/>
      <c r="HE54" s="38"/>
      <c r="HN54" s="38"/>
      <c r="HO54" s="38"/>
      <c r="HP54" s="38"/>
      <c r="HX54" s="37">
        <v>73</v>
      </c>
      <c r="HY54" s="38"/>
      <c r="HZ54" s="38"/>
      <c r="IA54" s="38">
        <v>1</v>
      </c>
      <c r="IC54" s="37">
        <f t="shared" si="22"/>
        <v>1</v>
      </c>
      <c r="II54" s="37">
        <v>73</v>
      </c>
      <c r="IJ54" s="38"/>
      <c r="IK54" s="38"/>
      <c r="IL54" s="38"/>
      <c r="IT54" s="37">
        <v>73</v>
      </c>
      <c r="IU54" s="38"/>
      <c r="IV54" s="38"/>
      <c r="IW54" s="38"/>
      <c r="JD54" s="38"/>
      <c r="JE54" s="38"/>
      <c r="JF54" s="38"/>
      <c r="JM54" s="38"/>
      <c r="JN54" s="38"/>
      <c r="JO54" s="38"/>
      <c r="JV54" s="38"/>
      <c r="JW54" s="38"/>
      <c r="JX54" s="38"/>
      <c r="KD54" s="54"/>
      <c r="KE54" s="38"/>
      <c r="KF54" s="38"/>
      <c r="KG54" s="38"/>
      <c r="KM54" s="54"/>
      <c r="KN54" s="38"/>
      <c r="KO54" s="38"/>
      <c r="KP54" s="38"/>
      <c r="KW54" s="38"/>
      <c r="KX54" s="38"/>
      <c r="KY54" s="38"/>
      <c r="LE54" s="54"/>
      <c r="LF54" s="38"/>
      <c r="LG54" s="38"/>
      <c r="LH54" s="38"/>
      <c r="LN54" s="54"/>
      <c r="LO54" s="38"/>
      <c r="LP54" s="38"/>
      <c r="LQ54" s="38"/>
      <c r="LW54" s="37">
        <v>73</v>
      </c>
      <c r="LX54" s="38"/>
      <c r="LY54" s="38"/>
      <c r="LZ54" s="38"/>
      <c r="MF54" s="54"/>
      <c r="MG54" s="38"/>
      <c r="MH54" s="38"/>
      <c r="MI54" s="38"/>
      <c r="MO54" s="54"/>
      <c r="MP54" s="38"/>
      <c r="MQ54" s="38"/>
      <c r="MR54" s="38"/>
      <c r="MS54" s="38"/>
      <c r="MT54" s="38"/>
      <c r="MX54" s="54"/>
      <c r="MY54" s="38"/>
      <c r="MZ54" s="38"/>
      <c r="NA54" s="38"/>
      <c r="NG54" s="54"/>
      <c r="NH54" s="38"/>
      <c r="NI54" s="38"/>
      <c r="NJ54" s="38"/>
      <c r="NP54" s="54"/>
      <c r="NQ54" s="38"/>
      <c r="NR54" s="38"/>
      <c r="NS54" s="38"/>
      <c r="NY54" s="54"/>
      <c r="NZ54" s="38"/>
      <c r="OA54" s="38"/>
      <c r="OB54" s="38"/>
      <c r="OH54" s="54"/>
      <c r="OI54" s="38"/>
      <c r="OJ54" s="38"/>
      <c r="OK54" s="65"/>
      <c r="OQ54" s="54"/>
      <c r="OR54" s="38"/>
      <c r="OS54" s="38"/>
      <c r="OT54" s="65"/>
      <c r="OZ54" s="54"/>
      <c r="PA54" s="38"/>
      <c r="PB54" s="38"/>
      <c r="PC54" s="38"/>
      <c r="PI54" s="54"/>
      <c r="PJ54" s="38"/>
      <c r="PK54" s="38"/>
      <c r="PL54" s="38"/>
      <c r="PR54" s="54"/>
      <c r="PS54" s="38"/>
      <c r="PT54" s="38"/>
      <c r="PU54" s="38"/>
      <c r="QA54" s="54"/>
      <c r="QB54" s="38"/>
      <c r="QC54" s="38"/>
      <c r="QD54" s="38"/>
      <c r="QJ54" s="54"/>
      <c r="QK54" s="38"/>
      <c r="QL54" s="38"/>
      <c r="QM54" s="38"/>
      <c r="QS54" s="54"/>
      <c r="QT54" s="38"/>
      <c r="QU54" s="38"/>
      <c r="QV54" s="38"/>
      <c r="RB54" s="54"/>
      <c r="RC54" s="38"/>
      <c r="RD54" s="38"/>
      <c r="RE54" s="38"/>
      <c r="RK54" s="54"/>
      <c r="RM54" s="38"/>
      <c r="TM54" s="54"/>
      <c r="UF54" s="54"/>
      <c r="UO54" s="54"/>
      <c r="UY54" s="38"/>
      <c r="UZ54" s="38"/>
      <c r="VA54" s="38"/>
      <c r="VB54" s="38"/>
      <c r="VC54" s="38"/>
      <c r="VD54" s="38"/>
      <c r="VG54" s="54"/>
      <c r="VH54" s="38"/>
      <c r="VI54" s="38"/>
      <c r="VJ54" s="38"/>
    </row>
    <row r="55" spans="1:582" x14ac:dyDescent="0.3">
      <c r="A55" s="54"/>
      <c r="B55" s="61"/>
      <c r="D55" s="38"/>
      <c r="G55" s="40"/>
      <c r="H55" s="40"/>
      <c r="J55" s="54"/>
      <c r="K55" s="38"/>
      <c r="L55" s="38"/>
      <c r="M55" s="38"/>
      <c r="S55" s="37">
        <v>84</v>
      </c>
      <c r="T55" s="38"/>
      <c r="U55" s="38"/>
      <c r="V55" s="38"/>
      <c r="AN55" s="38"/>
      <c r="AO55" s="38"/>
      <c r="AP55" s="38"/>
      <c r="AQ55" s="38"/>
      <c r="AR55" s="38"/>
      <c r="AV55" s="38"/>
      <c r="AW55" s="37">
        <v>74</v>
      </c>
      <c r="AX55" s="38"/>
      <c r="AY55" s="38">
        <v>3</v>
      </c>
      <c r="AZ55" s="38"/>
      <c r="BB55" s="37">
        <f>SUM(AX55:BA55)</f>
        <v>3</v>
      </c>
      <c r="BG55" s="37">
        <v>74</v>
      </c>
      <c r="BI55" s="38">
        <v>1</v>
      </c>
      <c r="BL55" s="37">
        <f>SUM(BI55:BK55)</f>
        <v>1</v>
      </c>
      <c r="BQ55" s="37">
        <v>74</v>
      </c>
      <c r="BR55" s="38"/>
      <c r="BS55" s="38"/>
      <c r="BT55" s="38"/>
      <c r="DF55" s="38"/>
      <c r="DG55" s="38"/>
      <c r="DH55" s="38"/>
      <c r="EJ55" s="38"/>
      <c r="EK55" s="38"/>
      <c r="EL55" s="38"/>
      <c r="EU55" s="38"/>
      <c r="EV55" s="38"/>
      <c r="EW55" s="38"/>
      <c r="FD55" s="37">
        <v>74</v>
      </c>
      <c r="FE55" s="38"/>
      <c r="FF55" s="38"/>
      <c r="FG55" s="38"/>
      <c r="FO55" s="37">
        <v>79</v>
      </c>
      <c r="FP55" s="38"/>
      <c r="FQ55" s="38"/>
      <c r="FR55" s="38"/>
      <c r="FS55" s="38"/>
      <c r="FT55" s="38"/>
      <c r="FY55" s="38"/>
      <c r="FZ55" s="38"/>
      <c r="GA55" s="38"/>
      <c r="GH55" s="37">
        <v>79</v>
      </c>
      <c r="GI55" s="38"/>
      <c r="GJ55" s="38"/>
      <c r="GK55" s="38"/>
      <c r="GL55" s="38"/>
      <c r="GM55" s="38"/>
      <c r="GQ55" s="37">
        <v>79</v>
      </c>
      <c r="HB55" s="37">
        <v>79</v>
      </c>
      <c r="HC55" s="38"/>
      <c r="HD55" s="38"/>
      <c r="HE55" s="38"/>
      <c r="HN55" s="38"/>
      <c r="HO55" s="38"/>
      <c r="HP55" s="38"/>
      <c r="HX55" s="37">
        <v>74</v>
      </c>
      <c r="HY55" s="38"/>
      <c r="HZ55" s="38"/>
      <c r="II55" s="37">
        <v>74</v>
      </c>
      <c r="IJ55" s="38"/>
      <c r="IK55" s="38"/>
      <c r="IL55" s="38">
        <v>1</v>
      </c>
      <c r="IN55" s="37">
        <v>1</v>
      </c>
      <c r="IT55" s="37">
        <v>74</v>
      </c>
      <c r="IU55" s="38"/>
      <c r="IV55" s="38"/>
      <c r="IW55" s="38"/>
      <c r="JD55" s="38"/>
      <c r="JE55" s="38"/>
      <c r="JF55" s="38"/>
      <c r="JM55" s="38"/>
      <c r="JN55" s="38"/>
      <c r="JO55" s="38"/>
      <c r="JV55" s="38"/>
      <c r="JW55" s="38"/>
      <c r="JX55" s="38"/>
      <c r="KD55" s="54"/>
      <c r="KE55" s="38"/>
      <c r="KF55" s="38"/>
      <c r="KG55" s="38"/>
      <c r="KM55" s="54"/>
      <c r="KN55" s="38"/>
      <c r="KO55" s="38"/>
      <c r="KP55" s="38"/>
      <c r="KW55" s="38"/>
      <c r="KX55" s="38"/>
      <c r="KY55" s="38"/>
      <c r="LE55" s="54"/>
      <c r="LF55" s="38"/>
      <c r="LG55" s="38"/>
      <c r="LH55" s="38"/>
      <c r="LN55" s="54"/>
      <c r="LO55" s="38"/>
      <c r="LP55" s="38"/>
      <c r="LQ55" s="38"/>
      <c r="LW55" s="37">
        <v>74</v>
      </c>
      <c r="LX55" s="38"/>
      <c r="LY55" s="38">
        <v>2</v>
      </c>
      <c r="LZ55" s="38"/>
      <c r="MB55" s="37">
        <f>SUM(LX55:MA55)</f>
        <v>2</v>
      </c>
      <c r="MF55" s="54"/>
      <c r="MG55" s="38"/>
      <c r="MH55" s="38"/>
      <c r="MI55" s="38"/>
      <c r="MO55" s="54"/>
      <c r="MP55" s="38"/>
      <c r="MQ55" s="38"/>
      <c r="MR55" s="38"/>
      <c r="MS55" s="38"/>
      <c r="MT55" s="38"/>
      <c r="MX55" s="54"/>
      <c r="MY55" s="38"/>
      <c r="MZ55" s="38"/>
      <c r="NA55" s="38"/>
      <c r="NG55" s="54"/>
      <c r="NH55" s="38"/>
      <c r="NI55" s="38"/>
      <c r="NJ55" s="38"/>
      <c r="NP55" s="54"/>
      <c r="NQ55" s="38"/>
      <c r="NR55" s="38"/>
      <c r="NS55" s="38"/>
      <c r="NY55" s="54"/>
      <c r="NZ55" s="38"/>
      <c r="OA55" s="38"/>
      <c r="OB55" s="38"/>
      <c r="OH55" s="54"/>
      <c r="OI55" s="38"/>
      <c r="OJ55" s="38"/>
      <c r="OK55" s="38"/>
      <c r="OQ55" s="54"/>
      <c r="OR55" s="38"/>
      <c r="OS55" s="38"/>
      <c r="OT55" s="38"/>
      <c r="OZ55" s="54"/>
      <c r="PA55" s="38"/>
      <c r="PB55" s="38"/>
      <c r="PC55" s="38"/>
      <c r="PI55" s="54"/>
      <c r="PJ55" s="38"/>
      <c r="PK55" s="38"/>
      <c r="PL55" s="38"/>
      <c r="PR55" s="54"/>
      <c r="PS55" s="38"/>
      <c r="PT55" s="38"/>
      <c r="PU55" s="38"/>
      <c r="QA55" s="54"/>
      <c r="QB55" s="38"/>
      <c r="QC55" s="38"/>
      <c r="QD55" s="38"/>
      <c r="QJ55" s="54"/>
      <c r="QK55" s="38"/>
      <c r="QL55" s="38"/>
      <c r="QM55" s="38"/>
      <c r="QS55" s="54"/>
      <c r="QT55" s="38"/>
      <c r="QU55" s="38"/>
      <c r="QV55" s="38"/>
      <c r="RB55" s="54"/>
      <c r="RC55" s="38"/>
      <c r="RD55" s="38"/>
      <c r="RE55" s="38"/>
      <c r="RK55" s="54"/>
      <c r="RM55" s="38"/>
      <c r="UF55" s="54"/>
      <c r="UO55" s="54"/>
      <c r="UY55" s="38"/>
      <c r="UZ55" s="38"/>
      <c r="VA55" s="38"/>
      <c r="VB55" s="38"/>
      <c r="VC55" s="38"/>
      <c r="VD55" s="38"/>
      <c r="VG55" s="54"/>
      <c r="VH55" s="38"/>
      <c r="VI55" s="38"/>
      <c r="VJ55" s="38"/>
    </row>
    <row r="56" spans="1:582" x14ac:dyDescent="0.3">
      <c r="A56" s="54"/>
      <c r="B56" s="61"/>
      <c r="D56" s="38"/>
      <c r="G56" s="40"/>
      <c r="H56" s="40"/>
      <c r="J56" s="54"/>
      <c r="K56" s="38"/>
      <c r="L56" s="38"/>
      <c r="M56" s="38"/>
      <c r="S56" s="37">
        <v>85</v>
      </c>
      <c r="T56" s="38"/>
      <c r="U56" s="38"/>
      <c r="V56" s="38"/>
      <c r="AN56" s="38"/>
      <c r="AO56" s="38"/>
      <c r="AP56" s="38"/>
      <c r="AQ56" s="38"/>
      <c r="AR56" s="38"/>
      <c r="AV56" s="38"/>
      <c r="AW56" s="37">
        <v>75</v>
      </c>
      <c r="AX56" s="38"/>
      <c r="AY56" s="38"/>
      <c r="AZ56" s="38"/>
      <c r="BG56" s="37">
        <v>75</v>
      </c>
      <c r="BI56" s="38">
        <v>4</v>
      </c>
      <c r="BL56" s="37">
        <f>SUM(BI56:BK56)</f>
        <v>4</v>
      </c>
      <c r="BQ56" s="37">
        <v>75</v>
      </c>
      <c r="BR56" s="38"/>
      <c r="BS56" s="38"/>
      <c r="BT56" s="38"/>
      <c r="DI56" s="38"/>
      <c r="EJ56" s="38"/>
      <c r="EK56" s="38"/>
      <c r="EL56" s="38"/>
      <c r="EU56" s="38"/>
      <c r="EV56" s="38"/>
      <c r="EW56" s="38"/>
      <c r="FD56" s="37">
        <v>75</v>
      </c>
      <c r="FE56" s="38"/>
      <c r="FF56" s="38"/>
      <c r="FG56" s="38"/>
      <c r="FO56" s="37">
        <v>80</v>
      </c>
      <c r="FP56" s="38"/>
      <c r="FQ56" s="38"/>
      <c r="FR56" s="38"/>
      <c r="FS56" s="38"/>
      <c r="FT56" s="38"/>
      <c r="FY56" s="38"/>
      <c r="FZ56" s="38"/>
      <c r="GA56" s="38"/>
      <c r="GH56" s="37">
        <v>80</v>
      </c>
      <c r="GI56" s="38"/>
      <c r="GJ56" s="38"/>
      <c r="GK56" s="38"/>
      <c r="GL56" s="38"/>
      <c r="GM56" s="38"/>
      <c r="GQ56" s="37">
        <v>80</v>
      </c>
      <c r="HB56" s="37">
        <v>80</v>
      </c>
      <c r="HC56" s="38"/>
      <c r="HD56" s="38"/>
      <c r="HE56" s="38"/>
      <c r="HN56" s="38"/>
      <c r="HO56" s="38"/>
      <c r="HP56" s="38"/>
      <c r="HX56" s="37">
        <v>75</v>
      </c>
      <c r="HY56" s="38"/>
      <c r="HZ56" s="38"/>
      <c r="II56" s="37">
        <v>75</v>
      </c>
      <c r="IJ56" s="38"/>
      <c r="IK56" s="38"/>
      <c r="IL56" s="38"/>
      <c r="IT56" s="37">
        <v>75</v>
      </c>
      <c r="IU56" s="38"/>
      <c r="IV56" s="38"/>
      <c r="IW56" s="38"/>
      <c r="JD56" s="38"/>
      <c r="JE56" s="38"/>
      <c r="JF56" s="38"/>
      <c r="JM56" s="38"/>
      <c r="JN56" s="38"/>
      <c r="JO56" s="38"/>
      <c r="JV56" s="38"/>
      <c r="JW56" s="38"/>
      <c r="JX56" s="38"/>
      <c r="KD56" s="54"/>
      <c r="KE56" s="38"/>
      <c r="KF56" s="38"/>
      <c r="KG56" s="38"/>
      <c r="KM56" s="54"/>
      <c r="KN56" s="38"/>
      <c r="KO56" s="38"/>
      <c r="KP56" s="38"/>
      <c r="KW56" s="38"/>
      <c r="KX56" s="38"/>
      <c r="KY56" s="38"/>
      <c r="LE56" s="54"/>
      <c r="LF56" s="38"/>
      <c r="LG56" s="38"/>
      <c r="LH56" s="38"/>
      <c r="LN56" s="54"/>
      <c r="LO56" s="38"/>
      <c r="LP56" s="38"/>
      <c r="LQ56" s="38"/>
      <c r="LW56" s="37">
        <v>75</v>
      </c>
      <c r="LX56" s="38"/>
      <c r="LY56" s="38"/>
      <c r="LZ56" s="38"/>
      <c r="MF56" s="54"/>
      <c r="MG56" s="38"/>
      <c r="MH56" s="38"/>
      <c r="MI56" s="38"/>
      <c r="MO56" s="54"/>
      <c r="MP56" s="38"/>
      <c r="MQ56" s="38"/>
      <c r="MR56" s="38"/>
      <c r="MS56" s="38"/>
      <c r="MT56" s="38"/>
      <c r="MX56" s="54"/>
      <c r="MY56" s="38"/>
      <c r="MZ56" s="38"/>
      <c r="NA56" s="38"/>
      <c r="NG56" s="54"/>
      <c r="NH56" s="38"/>
      <c r="NI56" s="38"/>
      <c r="NJ56" s="38"/>
      <c r="NP56" s="54"/>
      <c r="NQ56" s="38"/>
      <c r="NR56" s="38"/>
      <c r="NS56" s="38"/>
      <c r="NY56" s="54"/>
      <c r="NZ56" s="38"/>
      <c r="OA56" s="38"/>
      <c r="OB56" s="38"/>
      <c r="OH56" s="54"/>
      <c r="OI56" s="38"/>
      <c r="OJ56" s="38"/>
      <c r="OK56" s="38"/>
      <c r="OQ56" s="54"/>
      <c r="OR56" s="38"/>
      <c r="OS56" s="38"/>
      <c r="OT56" s="38"/>
      <c r="OZ56" s="54"/>
      <c r="PA56" s="38"/>
      <c r="PB56" s="38"/>
      <c r="PC56" s="38"/>
      <c r="PI56" s="54"/>
      <c r="PJ56" s="38"/>
      <c r="PK56" s="38"/>
      <c r="PL56" s="38"/>
      <c r="PR56" s="54"/>
      <c r="PS56" s="38"/>
      <c r="PT56" s="38"/>
      <c r="PU56" s="38"/>
      <c r="QA56" s="54"/>
      <c r="QB56" s="38"/>
      <c r="QC56" s="38"/>
      <c r="QD56" s="38"/>
      <c r="QJ56" s="54"/>
      <c r="QK56" s="38"/>
      <c r="QL56" s="38"/>
      <c r="QM56" s="38"/>
      <c r="QS56" s="54"/>
      <c r="QT56" s="38"/>
      <c r="QU56" s="38"/>
      <c r="QV56" s="38"/>
      <c r="RB56" s="54"/>
      <c r="RC56" s="38"/>
      <c r="RD56" s="38"/>
      <c r="RE56" s="38"/>
      <c r="RK56" s="54"/>
      <c r="RM56" s="38"/>
      <c r="UF56" s="54"/>
      <c r="UO56" s="54"/>
      <c r="VG56" s="54"/>
      <c r="VH56" s="38"/>
      <c r="VI56" s="38"/>
      <c r="VJ56" s="38"/>
    </row>
    <row r="57" spans="1:582" x14ac:dyDescent="0.3">
      <c r="A57" s="54"/>
      <c r="B57" s="61"/>
      <c r="D57" s="38"/>
      <c r="G57" s="40"/>
      <c r="H57" s="40"/>
      <c r="J57" s="54"/>
      <c r="K57" s="38"/>
      <c r="L57" s="38"/>
      <c r="M57" s="38"/>
      <c r="S57" s="37">
        <v>86</v>
      </c>
      <c r="T57" s="38"/>
      <c r="U57" s="38"/>
      <c r="V57" s="38"/>
      <c r="AN57" s="38"/>
      <c r="AO57" s="38"/>
      <c r="AP57" s="38"/>
      <c r="AQ57" s="38"/>
      <c r="AR57" s="38"/>
      <c r="AV57" s="38"/>
      <c r="AW57" s="37">
        <v>76</v>
      </c>
      <c r="AX57" s="38"/>
      <c r="AY57" s="38"/>
      <c r="AZ57" s="38"/>
      <c r="BG57" s="37">
        <v>76</v>
      </c>
      <c r="BI57" s="38"/>
      <c r="BQ57" s="37">
        <v>76</v>
      </c>
      <c r="BR57" s="38"/>
      <c r="BS57" s="38"/>
      <c r="BT57" s="38"/>
      <c r="BU57" s="38"/>
      <c r="CY57" s="38"/>
      <c r="EJ57" s="38"/>
      <c r="EK57" s="38"/>
      <c r="EL57" s="38"/>
      <c r="EU57" s="38"/>
      <c r="EV57" s="38"/>
      <c r="EW57" s="38"/>
      <c r="FD57" s="37">
        <v>76</v>
      </c>
      <c r="FE57" s="38"/>
      <c r="FF57" s="38"/>
      <c r="FG57" s="38"/>
      <c r="FO57" s="37">
        <v>81</v>
      </c>
      <c r="FP57" s="38"/>
      <c r="FQ57" s="38"/>
      <c r="FR57" s="38"/>
      <c r="FS57" s="38"/>
      <c r="FT57" s="38"/>
      <c r="FY57" s="38"/>
      <c r="FZ57" s="38"/>
      <c r="GA57" s="38"/>
      <c r="GH57" s="37">
        <v>81</v>
      </c>
      <c r="GI57" s="38"/>
      <c r="GJ57" s="38"/>
      <c r="GK57" s="38"/>
      <c r="GL57" s="38"/>
      <c r="GM57" s="38"/>
      <c r="GQ57" s="37" t="s">
        <v>9</v>
      </c>
      <c r="GS57" s="38" t="s">
        <v>387</v>
      </c>
      <c r="GT57" s="38" t="s">
        <v>387</v>
      </c>
      <c r="GU57" s="37">
        <f ca="1">SUM(GU12:GU66)</f>
        <v>300</v>
      </c>
      <c r="GV57" s="38" t="s">
        <v>387</v>
      </c>
      <c r="GW57" s="37">
        <f ca="1">SUM(GW12:GW66)</f>
        <v>300</v>
      </c>
      <c r="HB57" s="37" t="s">
        <v>9</v>
      </c>
      <c r="HC57" s="38" t="s">
        <v>387</v>
      </c>
      <c r="HD57" s="38" t="s">
        <v>387</v>
      </c>
      <c r="HE57" s="38">
        <f>SUM(HE13:HE56)</f>
        <v>300</v>
      </c>
      <c r="HF57" s="38" t="s">
        <v>387</v>
      </c>
      <c r="HG57" s="37">
        <f>SUM(HG13:HG56)</f>
        <v>300</v>
      </c>
      <c r="HN57" s="38"/>
      <c r="HO57" s="38"/>
      <c r="HP57" s="38"/>
      <c r="HX57" s="37">
        <v>76</v>
      </c>
      <c r="HY57" s="38"/>
      <c r="HZ57" s="38"/>
      <c r="II57" s="37">
        <v>76</v>
      </c>
      <c r="IJ57" s="38"/>
      <c r="IK57" s="38"/>
      <c r="IL57" s="38"/>
      <c r="IT57" s="37">
        <v>76</v>
      </c>
      <c r="IU57" s="38"/>
      <c r="IV57" s="38"/>
      <c r="IW57" s="38"/>
      <c r="JD57" s="38"/>
      <c r="JE57" s="38"/>
      <c r="JF57" s="38"/>
      <c r="JM57" s="38"/>
      <c r="JN57" s="38"/>
      <c r="JO57" s="38"/>
      <c r="JP57" s="38"/>
      <c r="JU57" s="54"/>
      <c r="JV57" s="38"/>
      <c r="JW57" s="38"/>
      <c r="JX57" s="38"/>
      <c r="JY57" s="38"/>
      <c r="KE57" s="38"/>
      <c r="KF57" s="38"/>
      <c r="KG57" s="38"/>
      <c r="KH57" s="38"/>
      <c r="KM57" s="54"/>
      <c r="KN57" s="38"/>
      <c r="KO57" s="38"/>
      <c r="KP57" s="38"/>
      <c r="KV57" s="54"/>
      <c r="KW57" s="38"/>
      <c r="KX57" s="38"/>
      <c r="KY57" s="38"/>
      <c r="LE57" s="54"/>
      <c r="LF57" s="38"/>
      <c r="LG57" s="38"/>
      <c r="LH57" s="38"/>
      <c r="LN57" s="54"/>
      <c r="LO57" s="38"/>
      <c r="LP57" s="38"/>
      <c r="LQ57" s="38"/>
      <c r="LW57" s="37">
        <v>76</v>
      </c>
      <c r="LX57" s="38"/>
      <c r="LY57" s="38">
        <v>1</v>
      </c>
      <c r="LZ57" s="38"/>
      <c r="MB57" s="37">
        <f>SUM(LX57:MA57)</f>
        <v>1</v>
      </c>
      <c r="MF57" s="54"/>
      <c r="MG57" s="38"/>
      <c r="MH57" s="38"/>
      <c r="MI57" s="38"/>
      <c r="MO57" s="54"/>
      <c r="MP57" s="38"/>
      <c r="MQ57" s="38"/>
      <c r="MR57" s="38"/>
      <c r="MS57" s="38"/>
      <c r="MT57" s="38"/>
      <c r="MX57" s="54"/>
      <c r="MY57" s="38"/>
      <c r="MZ57" s="38"/>
      <c r="NA57" s="38"/>
      <c r="NG57" s="54"/>
      <c r="NH57" s="38"/>
      <c r="NI57" s="38"/>
      <c r="NJ57" s="38"/>
      <c r="NP57" s="54"/>
      <c r="NQ57" s="38"/>
      <c r="NR57" s="38"/>
      <c r="NS57" s="38"/>
      <c r="NY57" s="54"/>
      <c r="NZ57" s="38"/>
      <c r="OA57" s="38"/>
      <c r="OB57" s="38"/>
      <c r="OC57" s="38"/>
      <c r="OH57" s="54"/>
      <c r="OI57" s="38"/>
      <c r="OJ57" s="38"/>
      <c r="OK57" s="65"/>
      <c r="OL57" s="38"/>
      <c r="OQ57" s="54"/>
      <c r="OR57" s="38"/>
      <c r="OS57" s="38"/>
      <c r="OT57" s="38"/>
      <c r="OZ57" s="54"/>
      <c r="PA57" s="38"/>
      <c r="PB57" s="38"/>
      <c r="PC57" s="38"/>
      <c r="PD57" s="38"/>
      <c r="PI57" s="54"/>
      <c r="PJ57" s="38"/>
      <c r="PK57" s="38"/>
      <c r="PL57" s="38"/>
      <c r="PR57" s="54"/>
      <c r="PS57" s="38"/>
      <c r="PT57" s="38"/>
      <c r="PU57" s="38"/>
      <c r="QB57" s="38"/>
      <c r="QC57" s="38"/>
      <c r="QD57" s="38"/>
      <c r="QE57" s="38"/>
      <c r="QK57" s="38"/>
      <c r="QL57" s="38"/>
      <c r="QM57" s="38"/>
      <c r="QN57" s="38"/>
      <c r="QT57" s="38"/>
      <c r="QU57" s="38"/>
      <c r="QV57" s="38"/>
      <c r="RC57" s="38"/>
      <c r="RD57" s="38"/>
      <c r="RE57" s="38"/>
      <c r="RF57" s="38"/>
      <c r="RL57" s="38"/>
      <c r="RM57" s="38"/>
      <c r="RN57" s="38"/>
      <c r="RO57" s="38"/>
      <c r="RU57" s="38"/>
      <c r="RV57" s="38"/>
      <c r="RW57" s="38"/>
      <c r="RX57" s="38"/>
      <c r="VG57" s="54"/>
      <c r="VH57" s="38"/>
      <c r="VI57" s="38"/>
      <c r="VJ57" s="38"/>
    </row>
    <row r="58" spans="1:582" x14ac:dyDescent="0.3">
      <c r="A58" s="54"/>
      <c r="B58" s="61"/>
      <c r="D58" s="38"/>
      <c r="G58" s="40"/>
      <c r="H58" s="40"/>
      <c r="J58" s="54"/>
      <c r="K58" s="38"/>
      <c r="L58" s="38"/>
      <c r="M58" s="38"/>
      <c r="S58" s="37">
        <v>87</v>
      </c>
      <c r="T58" s="38"/>
      <c r="U58" s="38"/>
      <c r="V58" s="38"/>
      <c r="AN58" s="38"/>
      <c r="AO58" s="38"/>
      <c r="AP58" s="38"/>
      <c r="AQ58" s="38"/>
      <c r="AR58" s="38"/>
      <c r="AV58" s="38"/>
      <c r="AW58" s="37">
        <v>77</v>
      </c>
      <c r="AX58" s="38"/>
      <c r="AY58" s="38">
        <v>1</v>
      </c>
      <c r="AZ58" s="38"/>
      <c r="BB58" s="37">
        <f>SUM(AX58:BA58)</f>
        <v>1</v>
      </c>
      <c r="BG58" s="37">
        <v>77</v>
      </c>
      <c r="BI58" s="38"/>
      <c r="BQ58" s="37">
        <v>77</v>
      </c>
      <c r="EJ58" s="38"/>
      <c r="EK58" s="38"/>
      <c r="EL58" s="38"/>
      <c r="EU58" s="38"/>
      <c r="EV58" s="38"/>
      <c r="EW58" s="38"/>
      <c r="FD58" s="37">
        <v>77</v>
      </c>
      <c r="FE58" s="38"/>
      <c r="FF58" s="38"/>
      <c r="FG58" s="38"/>
      <c r="FO58" s="37">
        <v>82</v>
      </c>
      <c r="FY58" s="38"/>
      <c r="FZ58" s="38"/>
      <c r="GA58" s="38"/>
      <c r="GH58" s="37">
        <v>82</v>
      </c>
      <c r="GI58" s="38"/>
      <c r="GJ58" s="38"/>
      <c r="GK58" s="38"/>
      <c r="GS58" s="38"/>
      <c r="GT58" s="38"/>
      <c r="GU58" s="38"/>
      <c r="HC58" s="38"/>
      <c r="HD58" s="38"/>
      <c r="HE58" s="38"/>
      <c r="HN58" s="38"/>
      <c r="HO58" s="38"/>
      <c r="HP58" s="38"/>
      <c r="HX58" s="37">
        <v>77</v>
      </c>
      <c r="HY58" s="38"/>
      <c r="HZ58" s="38"/>
      <c r="II58" s="37">
        <v>77</v>
      </c>
      <c r="IJ58" s="38"/>
      <c r="IK58" s="38"/>
      <c r="IL58" s="38"/>
      <c r="IT58" s="37">
        <v>77</v>
      </c>
      <c r="IU58" s="38"/>
      <c r="IV58" s="38"/>
      <c r="IW58" s="38"/>
      <c r="JD58" s="38"/>
      <c r="JE58" s="38"/>
      <c r="JF58" s="38"/>
      <c r="JU58" s="54"/>
      <c r="JV58" s="38"/>
      <c r="JX58" s="38"/>
      <c r="KE58" s="38"/>
      <c r="KF58" s="38"/>
      <c r="KG58" s="38"/>
      <c r="KM58" s="54"/>
      <c r="KN58" s="38"/>
      <c r="KO58" s="38"/>
      <c r="KP58" s="38"/>
      <c r="KV58" s="54"/>
      <c r="KW58" s="38"/>
      <c r="KX58" s="38"/>
      <c r="KY58" s="38"/>
      <c r="LE58" s="54"/>
      <c r="LF58" s="38"/>
      <c r="LG58" s="38"/>
      <c r="LH58" s="38"/>
      <c r="LN58" s="54"/>
      <c r="LO58" s="38"/>
      <c r="LP58" s="38"/>
      <c r="LQ58" s="38"/>
      <c r="LW58" s="37">
        <v>77</v>
      </c>
      <c r="LX58" s="38"/>
      <c r="LY58" s="38"/>
      <c r="LZ58" s="38"/>
      <c r="MF58" s="54"/>
      <c r="MG58" s="38"/>
      <c r="MH58" s="38"/>
      <c r="MI58" s="38"/>
      <c r="MO58" s="54"/>
      <c r="MP58" s="38"/>
      <c r="MQ58" s="38"/>
      <c r="MR58" s="38"/>
      <c r="MS58" s="38"/>
      <c r="MT58" s="38"/>
      <c r="MX58" s="54"/>
      <c r="MY58" s="38"/>
      <c r="MZ58" s="38"/>
      <c r="NA58" s="38"/>
      <c r="NG58" s="54"/>
      <c r="NH58" s="38"/>
      <c r="NI58" s="38"/>
      <c r="NJ58" s="38"/>
      <c r="NP58" s="54"/>
      <c r="NQ58" s="38"/>
      <c r="NR58" s="38"/>
      <c r="NS58" s="38"/>
      <c r="NY58" s="54"/>
      <c r="NZ58" s="38"/>
      <c r="OA58" s="38"/>
      <c r="OB58" s="38"/>
      <c r="OH58" s="54"/>
      <c r="OI58" s="38"/>
      <c r="OJ58" s="38"/>
      <c r="OK58" s="65"/>
      <c r="OQ58" s="54"/>
      <c r="OR58" s="38"/>
      <c r="OS58" s="38"/>
      <c r="OT58" s="38"/>
      <c r="OZ58" s="54"/>
      <c r="PA58" s="38"/>
      <c r="PB58" s="38"/>
      <c r="PC58" s="38"/>
      <c r="PI58" s="54"/>
      <c r="PJ58" s="38"/>
      <c r="PK58" s="38"/>
      <c r="PL58" s="38"/>
      <c r="PR58" s="54"/>
      <c r="PS58" s="38"/>
      <c r="PT58" s="38"/>
      <c r="PU58" s="38"/>
      <c r="QK58" s="38"/>
      <c r="QL58" s="38"/>
      <c r="QM58" s="38"/>
      <c r="QT58" s="38"/>
      <c r="QU58" s="38"/>
      <c r="QV58" s="38"/>
      <c r="VG58" s="54"/>
      <c r="VH58" s="38"/>
      <c r="VI58" s="38"/>
      <c r="VJ58" s="38"/>
    </row>
    <row r="59" spans="1:582" x14ac:dyDescent="0.3">
      <c r="A59" s="54"/>
      <c r="B59" s="61"/>
      <c r="D59" s="38"/>
      <c r="G59" s="40"/>
      <c r="H59" s="40"/>
      <c r="J59" s="54"/>
      <c r="K59" s="38"/>
      <c r="L59" s="38"/>
      <c r="M59" s="38"/>
      <c r="S59" s="37">
        <v>88</v>
      </c>
      <c r="T59" s="38"/>
      <c r="U59" s="38"/>
      <c r="V59" s="38"/>
      <c r="AN59" s="38"/>
      <c r="AO59" s="38"/>
      <c r="AP59" s="38"/>
      <c r="AQ59" s="38"/>
      <c r="AR59" s="38"/>
      <c r="AV59" s="38"/>
      <c r="AW59" s="37">
        <v>78</v>
      </c>
      <c r="AX59" s="38"/>
      <c r="AY59" s="38"/>
      <c r="BG59" s="37">
        <v>78</v>
      </c>
      <c r="BI59" s="38">
        <v>5</v>
      </c>
      <c r="BL59" s="37">
        <f>SUM(BI59:BK59)</f>
        <v>5</v>
      </c>
      <c r="BQ59" s="37">
        <v>78</v>
      </c>
      <c r="EJ59" s="38"/>
      <c r="EK59" s="38"/>
      <c r="EL59" s="38"/>
      <c r="EU59" s="38"/>
      <c r="EV59" s="38"/>
      <c r="EW59" s="38"/>
      <c r="FD59" s="37">
        <v>78</v>
      </c>
      <c r="FE59" s="38"/>
      <c r="FF59" s="38"/>
      <c r="FG59" s="38"/>
      <c r="FO59" s="37">
        <v>83</v>
      </c>
      <c r="FY59" s="38"/>
      <c r="FZ59" s="38"/>
      <c r="GA59" s="38"/>
      <c r="GH59" s="37">
        <v>83</v>
      </c>
      <c r="GI59" s="38"/>
      <c r="GJ59" s="38"/>
      <c r="GK59" s="38"/>
      <c r="GS59" s="38"/>
      <c r="GT59" s="38"/>
      <c r="GU59" s="38"/>
      <c r="HC59" s="38"/>
      <c r="HD59" s="38"/>
      <c r="HE59" s="38"/>
      <c r="HN59" s="38"/>
      <c r="HO59" s="38"/>
      <c r="HP59" s="38"/>
      <c r="HX59" s="37">
        <v>78</v>
      </c>
      <c r="HY59" s="38"/>
      <c r="HZ59" s="38"/>
      <c r="II59" s="37">
        <v>78</v>
      </c>
      <c r="IJ59" s="38"/>
      <c r="IK59" s="38"/>
      <c r="IL59" s="38"/>
      <c r="IT59" s="37">
        <v>78</v>
      </c>
      <c r="IU59" s="38"/>
      <c r="IV59" s="38"/>
      <c r="IW59" s="38"/>
      <c r="JD59" s="38"/>
      <c r="JE59" s="38"/>
      <c r="JF59" s="38"/>
      <c r="JU59" s="54"/>
      <c r="JV59" s="38"/>
      <c r="JX59" s="38"/>
      <c r="KE59" s="38"/>
      <c r="KF59" s="38"/>
      <c r="KG59" s="38"/>
      <c r="KM59" s="54"/>
      <c r="KN59" s="38"/>
      <c r="KO59" s="38"/>
      <c r="KP59" s="38"/>
      <c r="KV59" s="54"/>
      <c r="KW59" s="38"/>
      <c r="KX59" s="38"/>
      <c r="KY59" s="38"/>
      <c r="LE59" s="54"/>
      <c r="LF59" s="38"/>
      <c r="LG59" s="38"/>
      <c r="LH59" s="38"/>
      <c r="LN59" s="54"/>
      <c r="LO59" s="38"/>
      <c r="LP59" s="38"/>
      <c r="LQ59" s="38"/>
      <c r="LW59" s="37">
        <v>78</v>
      </c>
      <c r="LX59" s="38"/>
      <c r="LY59" s="38">
        <v>1</v>
      </c>
      <c r="LZ59" s="38"/>
      <c r="MB59" s="37">
        <f>SUM(LX59:MA59)</f>
        <v>1</v>
      </c>
      <c r="MF59" s="54"/>
      <c r="MG59" s="38"/>
      <c r="MH59" s="38"/>
      <c r="MI59" s="38"/>
      <c r="MO59" s="54"/>
      <c r="MP59" s="38"/>
      <c r="MQ59" s="38"/>
      <c r="MR59" s="38"/>
      <c r="MS59" s="38"/>
      <c r="MT59" s="38"/>
      <c r="MX59" s="54"/>
      <c r="MY59" s="38"/>
      <c r="MZ59" s="38"/>
      <c r="NA59" s="38"/>
      <c r="NG59" s="54"/>
      <c r="NH59" s="38"/>
      <c r="NI59" s="38"/>
      <c r="NJ59" s="38"/>
      <c r="NP59" s="54"/>
      <c r="NQ59" s="38"/>
      <c r="NR59" s="38"/>
      <c r="NS59" s="38"/>
      <c r="NY59" s="54"/>
      <c r="NZ59" s="38"/>
      <c r="OA59" s="38"/>
      <c r="OB59" s="38"/>
      <c r="OH59" s="54"/>
      <c r="OI59" s="38"/>
      <c r="OJ59" s="38"/>
      <c r="OK59" s="65"/>
      <c r="OQ59" s="54"/>
      <c r="OR59" s="38"/>
      <c r="OS59" s="38"/>
      <c r="OT59" s="38"/>
      <c r="OZ59" s="54"/>
      <c r="PA59" s="38"/>
      <c r="PB59" s="38"/>
      <c r="PC59" s="65"/>
      <c r="PI59" s="54"/>
      <c r="PJ59" s="38"/>
      <c r="PK59" s="38"/>
      <c r="PL59" s="38"/>
      <c r="PR59" s="54"/>
      <c r="PS59" s="38"/>
      <c r="PT59" s="38"/>
      <c r="PU59" s="38"/>
      <c r="QK59" s="38"/>
      <c r="QL59" s="38"/>
      <c r="QM59" s="38"/>
      <c r="QT59" s="38"/>
      <c r="QU59" s="38"/>
      <c r="QV59" s="38"/>
      <c r="VG59" s="54"/>
      <c r="VH59" s="38"/>
      <c r="VI59" s="38"/>
      <c r="VJ59" s="38"/>
    </row>
    <row r="60" spans="1:582" x14ac:dyDescent="0.3">
      <c r="A60" s="54"/>
      <c r="B60" s="61"/>
      <c r="D60" s="38"/>
      <c r="G60" s="40"/>
      <c r="H60" s="40"/>
      <c r="J60" s="54"/>
      <c r="K60" s="38"/>
      <c r="L60" s="38"/>
      <c r="M60" s="38"/>
      <c r="S60" s="37">
        <v>89</v>
      </c>
      <c r="T60" s="38"/>
      <c r="U60" s="38"/>
      <c r="V60" s="38"/>
      <c r="AN60" s="38"/>
      <c r="AO60" s="38"/>
      <c r="AP60" s="38"/>
      <c r="AQ60" s="38"/>
      <c r="AR60" s="38"/>
      <c r="AV60" s="38"/>
      <c r="AW60" s="37">
        <v>79</v>
      </c>
      <c r="AX60" s="38"/>
      <c r="AY60" s="38"/>
      <c r="AZ60" s="38"/>
      <c r="BG60" s="37">
        <v>79</v>
      </c>
      <c r="BI60" s="38">
        <v>1</v>
      </c>
      <c r="BL60" s="37">
        <f>SUM(BI60:BK60)</f>
        <v>1</v>
      </c>
      <c r="BQ60" s="37">
        <v>79</v>
      </c>
      <c r="EJ60" s="38"/>
      <c r="EK60" s="38"/>
      <c r="EL60" s="38"/>
      <c r="EU60" s="38"/>
      <c r="EV60" s="38"/>
      <c r="EW60" s="38"/>
      <c r="FD60" s="37">
        <v>79</v>
      </c>
      <c r="FE60" s="38"/>
      <c r="FF60" s="38"/>
      <c r="FG60" s="38"/>
      <c r="FO60" s="37">
        <v>84</v>
      </c>
      <c r="FY60" s="38"/>
      <c r="FZ60" s="38"/>
      <c r="GA60" s="38"/>
      <c r="GH60" s="37">
        <v>84</v>
      </c>
      <c r="GI60" s="38"/>
      <c r="GJ60" s="38"/>
      <c r="GK60" s="38"/>
      <c r="GS60" s="38"/>
      <c r="GT60" s="38"/>
      <c r="GU60" s="38"/>
      <c r="HC60" s="38"/>
      <c r="HD60" s="38"/>
      <c r="HE60" s="38"/>
      <c r="HN60" s="38"/>
      <c r="HO60" s="38"/>
      <c r="HP60" s="38"/>
      <c r="HX60" s="37">
        <v>79</v>
      </c>
      <c r="HY60" s="38"/>
      <c r="HZ60" s="38"/>
      <c r="II60" s="37">
        <v>79</v>
      </c>
      <c r="IJ60" s="38"/>
      <c r="IK60" s="38"/>
      <c r="IL60" s="38"/>
      <c r="IT60" s="37">
        <v>79</v>
      </c>
      <c r="IU60" s="38"/>
      <c r="IV60" s="38"/>
      <c r="IW60" s="38"/>
      <c r="JD60" s="38"/>
      <c r="JE60" s="38"/>
      <c r="JF60" s="38"/>
      <c r="JU60" s="54"/>
      <c r="JV60" s="38"/>
      <c r="JX60" s="38"/>
      <c r="KE60" s="38"/>
      <c r="KF60" s="38"/>
      <c r="KG60" s="38"/>
      <c r="KM60" s="54"/>
      <c r="KN60" s="38"/>
      <c r="KO60" s="38"/>
      <c r="KP60" s="38"/>
      <c r="KV60" s="54"/>
      <c r="KW60" s="38"/>
      <c r="KX60" s="38"/>
      <c r="KY60" s="38"/>
      <c r="LE60" s="54"/>
      <c r="LF60" s="38"/>
      <c r="LG60" s="38"/>
      <c r="LH60" s="38"/>
      <c r="LN60" s="54"/>
      <c r="LO60" s="38"/>
      <c r="LP60" s="38"/>
      <c r="LQ60" s="38"/>
      <c r="LW60" s="37">
        <v>79</v>
      </c>
      <c r="LX60" s="38"/>
      <c r="LY60" s="38"/>
      <c r="LZ60" s="38"/>
      <c r="MF60" s="54"/>
      <c r="MG60" s="38"/>
      <c r="MH60" s="38"/>
      <c r="MI60" s="38"/>
      <c r="MO60" s="54"/>
      <c r="MP60" s="38"/>
      <c r="MQ60" s="38"/>
      <c r="MR60" s="38"/>
      <c r="MS60" s="38"/>
      <c r="MT60" s="38"/>
      <c r="MX60" s="54"/>
      <c r="MY60" s="38"/>
      <c r="MZ60" s="38"/>
      <c r="NA60" s="38"/>
      <c r="NG60" s="54"/>
      <c r="NH60" s="38"/>
      <c r="NI60" s="38"/>
      <c r="NJ60" s="38"/>
      <c r="NP60" s="54"/>
      <c r="NQ60" s="38"/>
      <c r="NR60" s="38"/>
      <c r="NS60" s="38"/>
      <c r="NY60" s="54"/>
      <c r="NZ60" s="38"/>
      <c r="OA60" s="38"/>
      <c r="OB60" s="38"/>
      <c r="OH60" s="54"/>
      <c r="OI60" s="38"/>
      <c r="OJ60" s="38"/>
      <c r="OK60" s="38"/>
      <c r="OQ60" s="54"/>
      <c r="OR60" s="38"/>
      <c r="OS60" s="38"/>
      <c r="OT60" s="38"/>
      <c r="OZ60" s="54"/>
      <c r="PA60" s="38"/>
      <c r="PB60" s="38"/>
      <c r="PC60" s="65"/>
      <c r="PI60" s="54"/>
      <c r="PJ60" s="38"/>
      <c r="PK60" s="38"/>
      <c r="PL60" s="38"/>
      <c r="PR60" s="54"/>
      <c r="PS60" s="38"/>
      <c r="PT60" s="38"/>
      <c r="PU60" s="38"/>
      <c r="QK60" s="38"/>
      <c r="QL60" s="38"/>
      <c r="QM60" s="38"/>
      <c r="QT60" s="38"/>
      <c r="QU60" s="38"/>
      <c r="QV60" s="38"/>
      <c r="VG60" s="54"/>
      <c r="VH60" s="38"/>
      <c r="VI60" s="38"/>
      <c r="VJ60" s="38"/>
    </row>
    <row r="61" spans="1:582" x14ac:dyDescent="0.3">
      <c r="A61" s="54"/>
      <c r="B61" s="61"/>
      <c r="C61" s="38"/>
      <c r="D61" s="38"/>
      <c r="E61" s="38"/>
      <c r="G61" s="40"/>
      <c r="H61" s="40"/>
      <c r="J61" s="54"/>
      <c r="K61" s="38"/>
      <c r="L61" s="38"/>
      <c r="M61" s="38"/>
      <c r="S61" s="37">
        <v>90</v>
      </c>
      <c r="T61" s="38"/>
      <c r="U61" s="38"/>
      <c r="V61" s="38"/>
      <c r="AN61" s="38"/>
      <c r="AO61" s="38"/>
      <c r="AP61" s="38"/>
      <c r="AQ61" s="38"/>
      <c r="AR61" s="38"/>
      <c r="AV61" s="38"/>
      <c r="AW61" s="37">
        <v>80</v>
      </c>
      <c r="AX61" s="38"/>
      <c r="AY61" s="38"/>
      <c r="AZ61" s="38"/>
      <c r="BG61" s="37">
        <v>80</v>
      </c>
      <c r="BI61" s="38"/>
      <c r="BQ61" s="37">
        <v>80</v>
      </c>
      <c r="EJ61" s="38"/>
      <c r="EK61" s="38"/>
      <c r="EL61" s="38"/>
      <c r="EU61" s="38"/>
      <c r="EV61" s="38"/>
      <c r="EW61" s="38"/>
      <c r="FD61" s="37">
        <v>80</v>
      </c>
      <c r="FE61" s="38"/>
      <c r="FF61" s="38"/>
      <c r="FG61" s="38"/>
      <c r="FO61" s="37">
        <v>85</v>
      </c>
      <c r="FY61" s="38"/>
      <c r="FZ61" s="38"/>
      <c r="GA61" s="38"/>
      <c r="GH61" s="37">
        <v>85</v>
      </c>
      <c r="GI61" s="38"/>
      <c r="GJ61" s="38"/>
      <c r="GK61" s="38"/>
      <c r="GS61" s="38"/>
      <c r="GT61" s="38"/>
      <c r="GU61" s="38"/>
      <c r="HC61" s="38"/>
      <c r="HD61" s="38"/>
      <c r="HE61" s="38"/>
      <c r="HN61" s="38"/>
      <c r="HO61" s="38"/>
      <c r="HP61" s="38"/>
      <c r="HX61" s="37">
        <v>80</v>
      </c>
      <c r="HY61" s="38"/>
      <c r="HZ61" s="38"/>
      <c r="II61" s="37">
        <v>80</v>
      </c>
      <c r="IJ61" s="38"/>
      <c r="IK61" s="38"/>
      <c r="IL61" s="38"/>
      <c r="IT61" s="37">
        <v>80</v>
      </c>
      <c r="IU61" s="38"/>
      <c r="IV61" s="38"/>
      <c r="IW61" s="38"/>
      <c r="JD61" s="38"/>
      <c r="JE61" s="38"/>
      <c r="JF61" s="38"/>
      <c r="JU61" s="54"/>
      <c r="JV61" s="38"/>
      <c r="JX61" s="38"/>
      <c r="KE61" s="38"/>
      <c r="KF61" s="38"/>
      <c r="KG61" s="38"/>
      <c r="KM61" s="54"/>
      <c r="KN61" s="38"/>
      <c r="KO61" s="38"/>
      <c r="KP61" s="38"/>
      <c r="KV61" s="54"/>
      <c r="KW61" s="38"/>
      <c r="KX61" s="38"/>
      <c r="KY61" s="38"/>
      <c r="LE61" s="54"/>
      <c r="LF61" s="38"/>
      <c r="LG61" s="38"/>
      <c r="LH61" s="38"/>
      <c r="LN61" s="54"/>
      <c r="LO61" s="38"/>
      <c r="LP61" s="38"/>
      <c r="LQ61" s="38"/>
      <c r="LW61" s="37">
        <v>80</v>
      </c>
      <c r="LX61" s="38"/>
      <c r="LY61" s="38"/>
      <c r="LZ61" s="38"/>
      <c r="MF61" s="54"/>
      <c r="MG61" s="38"/>
      <c r="MH61" s="38"/>
      <c r="MI61" s="38"/>
      <c r="MO61" s="54"/>
      <c r="MP61" s="38"/>
      <c r="MQ61" s="38"/>
      <c r="MR61" s="38"/>
      <c r="MS61" s="38"/>
      <c r="MT61" s="38"/>
      <c r="MX61" s="54"/>
      <c r="MY61" s="38"/>
      <c r="MZ61" s="38"/>
      <c r="NA61" s="38"/>
      <c r="NG61" s="54"/>
      <c r="NH61" s="38"/>
      <c r="NI61" s="38"/>
      <c r="NJ61" s="38"/>
      <c r="NP61" s="54"/>
      <c r="NQ61" s="38"/>
      <c r="NR61" s="38"/>
      <c r="NS61" s="38"/>
      <c r="NY61" s="54"/>
      <c r="NZ61" s="38"/>
      <c r="OA61" s="38"/>
      <c r="OB61" s="38"/>
      <c r="OH61" s="54"/>
      <c r="OI61" s="38"/>
      <c r="OJ61" s="38"/>
      <c r="OK61" s="38"/>
      <c r="OQ61" s="54"/>
      <c r="OR61" s="38"/>
      <c r="OS61" s="38"/>
      <c r="OT61" s="38"/>
      <c r="OZ61" s="54"/>
      <c r="PA61" s="38"/>
      <c r="PB61" s="38"/>
      <c r="PC61" s="38"/>
      <c r="PI61" s="54"/>
      <c r="PJ61" s="38"/>
      <c r="PK61" s="38"/>
      <c r="PL61" s="38"/>
      <c r="PR61" s="54"/>
      <c r="PS61" s="38"/>
      <c r="PT61" s="38"/>
      <c r="PU61" s="38"/>
      <c r="QK61" s="38"/>
      <c r="QL61" s="38"/>
      <c r="QM61" s="38"/>
      <c r="QT61" s="38"/>
      <c r="QU61" s="38"/>
      <c r="QV61" s="38"/>
      <c r="VG61" s="54"/>
      <c r="VH61" s="38"/>
      <c r="VI61" s="38"/>
      <c r="VJ61" s="38"/>
    </row>
    <row r="62" spans="1:582" x14ac:dyDescent="0.3">
      <c r="A62" s="54"/>
      <c r="B62" s="61"/>
      <c r="G62" s="40"/>
      <c r="H62" s="40"/>
      <c r="J62" s="54"/>
      <c r="K62" s="38"/>
      <c r="L62" s="38"/>
      <c r="M62" s="38"/>
      <c r="S62" s="37">
        <v>91</v>
      </c>
      <c r="T62" s="38"/>
      <c r="U62" s="38"/>
      <c r="V62" s="38"/>
      <c r="AN62" s="38"/>
      <c r="AO62" s="38"/>
      <c r="AP62" s="38"/>
      <c r="AQ62" s="38"/>
      <c r="AR62" s="38"/>
      <c r="AV62" s="38"/>
      <c r="AW62" s="37">
        <v>81</v>
      </c>
      <c r="AX62" s="38"/>
      <c r="AY62" s="38"/>
      <c r="AZ62" s="38"/>
      <c r="BG62" s="37">
        <v>81</v>
      </c>
      <c r="BQ62" s="41" t="s">
        <v>9</v>
      </c>
      <c r="BR62" s="38" t="s">
        <v>387</v>
      </c>
      <c r="BS62" s="38" t="s">
        <v>387</v>
      </c>
      <c r="BT62" s="37">
        <f>SUM(BT18:BT61)</f>
        <v>195</v>
      </c>
      <c r="BU62" s="38" t="s">
        <v>387</v>
      </c>
      <c r="BV62" s="37">
        <f>SUM(BV18:BV61)</f>
        <v>195</v>
      </c>
      <c r="DF62" s="38"/>
      <c r="DG62" s="38"/>
      <c r="DH62" s="38"/>
      <c r="DI62" s="38"/>
      <c r="DP62" s="38"/>
      <c r="DQ62" s="38"/>
      <c r="DR62" s="38"/>
      <c r="DS62" s="38"/>
      <c r="DT62" s="38"/>
      <c r="DZ62" s="38"/>
      <c r="EA62" s="38"/>
      <c r="EB62" s="38"/>
      <c r="EC62" s="38"/>
      <c r="ED62" s="38"/>
      <c r="EJ62" s="38"/>
      <c r="EK62" s="38"/>
      <c r="EL62" s="38"/>
      <c r="EU62" s="38"/>
      <c r="EV62" s="38"/>
      <c r="EW62" s="38"/>
      <c r="FD62" s="37">
        <v>81</v>
      </c>
      <c r="FE62" s="38"/>
      <c r="FF62" s="38"/>
      <c r="FG62" s="38"/>
      <c r="FO62" s="37">
        <v>86</v>
      </c>
      <c r="FY62" s="38"/>
      <c r="FZ62" s="38"/>
      <c r="GA62" s="38"/>
      <c r="GH62" s="37">
        <v>86</v>
      </c>
      <c r="GI62" s="38"/>
      <c r="GJ62" s="38"/>
      <c r="GK62" s="38"/>
      <c r="GS62" s="38"/>
      <c r="GT62" s="38"/>
      <c r="GU62" s="38"/>
      <c r="GV62" s="38"/>
      <c r="HC62" s="38"/>
      <c r="HD62" s="38"/>
      <c r="HE62" s="38"/>
      <c r="HF62" s="38"/>
      <c r="HN62" s="38"/>
      <c r="HO62" s="38"/>
      <c r="HP62" s="38"/>
      <c r="HX62" s="37" t="s">
        <v>9</v>
      </c>
      <c r="HY62" s="38"/>
      <c r="HZ62" s="38"/>
      <c r="IA62" s="37">
        <f>SUM(IA12:IA61)</f>
        <v>300</v>
      </c>
      <c r="IC62" s="37">
        <f>SUM(IC12:IC61)</f>
        <v>300</v>
      </c>
      <c r="II62" s="37" t="s">
        <v>9</v>
      </c>
      <c r="IJ62" s="38" t="s">
        <v>387</v>
      </c>
      <c r="IK62" s="38" t="s">
        <v>387</v>
      </c>
      <c r="IL62" s="37">
        <f>SUM(IL18:IL61)</f>
        <v>150</v>
      </c>
      <c r="IM62" s="38" t="s">
        <v>387</v>
      </c>
      <c r="IN62" s="37">
        <f>SUM(IN18:IN61)</f>
        <v>150</v>
      </c>
      <c r="IT62" s="37" t="s">
        <v>9</v>
      </c>
      <c r="IU62" s="38" t="s">
        <v>387</v>
      </c>
      <c r="IV62" s="38" t="s">
        <v>387</v>
      </c>
      <c r="IW62" s="38">
        <f>SUM(IW18:IW61)</f>
        <v>100</v>
      </c>
      <c r="IX62" s="38" t="s">
        <v>387</v>
      </c>
      <c r="IY62" s="37">
        <f>SUM(IY18:IY61)</f>
        <v>100</v>
      </c>
      <c r="JD62" s="38"/>
      <c r="JE62" s="38"/>
      <c r="JF62" s="38"/>
      <c r="JU62" s="54"/>
      <c r="JV62" s="38"/>
      <c r="JX62" s="38"/>
      <c r="KE62" s="38"/>
      <c r="KF62" s="38"/>
      <c r="KG62" s="38"/>
      <c r="KM62" s="54"/>
      <c r="KN62" s="38"/>
      <c r="KO62" s="38"/>
      <c r="KP62" s="38"/>
      <c r="KV62" s="54"/>
      <c r="KW62" s="38"/>
      <c r="KX62" s="38"/>
      <c r="KY62" s="38"/>
      <c r="LE62" s="54"/>
      <c r="LF62" s="38"/>
      <c r="LG62" s="38"/>
      <c r="LH62" s="38"/>
      <c r="LO62" s="38"/>
      <c r="LP62" s="38"/>
      <c r="LQ62" s="38"/>
      <c r="LR62" s="38"/>
      <c r="LW62" s="37">
        <v>81</v>
      </c>
      <c r="LX62" s="38"/>
      <c r="LY62" s="38"/>
      <c r="LZ62" s="38"/>
      <c r="MA62" s="38"/>
      <c r="MF62" s="54"/>
      <c r="MG62" s="38"/>
      <c r="MH62" s="38"/>
      <c r="MI62" s="38"/>
      <c r="MO62" s="54"/>
      <c r="MP62" s="38"/>
      <c r="MQ62" s="38"/>
      <c r="MR62" s="38"/>
      <c r="MS62" s="38"/>
      <c r="MT62" s="38"/>
      <c r="MY62" s="38"/>
      <c r="MZ62" s="38"/>
      <c r="NA62" s="38"/>
      <c r="NB62" s="38"/>
      <c r="NH62" s="38"/>
      <c r="NI62" s="38"/>
      <c r="NJ62" s="38"/>
      <c r="NQ62" s="38"/>
      <c r="NR62" s="38"/>
      <c r="NS62" s="38"/>
      <c r="NT62" s="38"/>
      <c r="NZ62" s="38"/>
      <c r="OA62" s="38"/>
      <c r="OB62" s="38"/>
      <c r="OC62" s="38"/>
      <c r="OI62" s="38"/>
      <c r="OJ62" s="38"/>
      <c r="OK62" s="38"/>
      <c r="OR62" s="38"/>
      <c r="OS62" s="38"/>
      <c r="OT62" s="38"/>
      <c r="PA62" s="38"/>
      <c r="PB62" s="38"/>
      <c r="PC62" s="38"/>
      <c r="PJ62" s="38"/>
      <c r="PK62" s="38"/>
      <c r="PL62" s="38"/>
      <c r="PM62" s="38"/>
      <c r="PS62" s="38"/>
      <c r="PT62" s="38"/>
      <c r="PU62" s="38"/>
      <c r="PV62" s="38"/>
      <c r="QK62" s="38"/>
      <c r="QL62" s="38"/>
      <c r="QM62" s="38"/>
      <c r="QT62" s="38"/>
      <c r="QU62" s="38"/>
      <c r="QV62" s="38"/>
      <c r="VG62" s="54"/>
      <c r="VH62" s="38"/>
      <c r="VI62" s="38"/>
      <c r="VJ62" s="38"/>
    </row>
    <row r="63" spans="1:582" x14ac:dyDescent="0.3">
      <c r="A63" s="54"/>
      <c r="B63" s="61"/>
      <c r="G63" s="40"/>
      <c r="J63" s="54"/>
      <c r="K63" s="38"/>
      <c r="L63" s="38"/>
      <c r="M63" s="38"/>
      <c r="S63" s="37">
        <v>92</v>
      </c>
      <c r="T63" s="38"/>
      <c r="U63" s="38"/>
      <c r="V63" s="38"/>
      <c r="AN63" s="38"/>
      <c r="AO63" s="38"/>
      <c r="AP63" s="38"/>
      <c r="AQ63" s="38"/>
      <c r="AR63" s="38"/>
      <c r="AV63" s="38"/>
      <c r="AW63" s="37">
        <v>82</v>
      </c>
      <c r="AX63" s="38"/>
      <c r="AY63" s="38">
        <v>1</v>
      </c>
      <c r="AZ63" s="38"/>
      <c r="BB63" s="37">
        <f>SUM(AX63:BA63)</f>
        <v>1</v>
      </c>
      <c r="BG63" s="37">
        <v>82</v>
      </c>
      <c r="BI63" s="38">
        <v>1</v>
      </c>
      <c r="BL63" s="37">
        <f>SUM(BI63:BK63)</f>
        <v>1</v>
      </c>
      <c r="DF63" s="38"/>
      <c r="DG63" s="38"/>
      <c r="EJ63" s="38"/>
      <c r="EK63" s="38"/>
      <c r="EL63" s="38"/>
      <c r="EU63" s="38"/>
      <c r="EV63" s="38"/>
      <c r="EW63" s="38"/>
      <c r="FD63" s="37">
        <v>82</v>
      </c>
      <c r="FE63" s="38"/>
      <c r="FF63" s="38"/>
      <c r="FG63" s="38"/>
      <c r="FO63" s="37">
        <v>87</v>
      </c>
      <c r="FY63" s="38"/>
      <c r="FZ63" s="38"/>
      <c r="GA63" s="38"/>
      <c r="GH63" s="37">
        <v>87</v>
      </c>
      <c r="GI63" s="38"/>
      <c r="GJ63" s="38"/>
      <c r="GK63" s="38"/>
      <c r="HN63" s="38"/>
      <c r="HO63" s="38"/>
      <c r="HP63" s="38"/>
      <c r="HY63" s="38"/>
      <c r="HZ63" s="38"/>
      <c r="IA63" s="38"/>
      <c r="IJ63" s="38"/>
      <c r="IK63" s="38"/>
      <c r="IL63" s="38"/>
      <c r="IU63" s="38"/>
      <c r="IV63" s="38"/>
      <c r="IW63" s="38"/>
      <c r="JD63" s="38"/>
      <c r="JE63" s="38"/>
      <c r="JF63" s="38"/>
      <c r="JU63" s="54"/>
      <c r="JV63" s="38"/>
      <c r="JX63" s="38"/>
      <c r="KE63" s="38"/>
      <c r="KF63" s="38"/>
      <c r="KG63" s="38"/>
      <c r="KM63" s="54"/>
      <c r="KN63" s="38"/>
      <c r="KO63" s="38"/>
      <c r="KP63" s="38"/>
      <c r="KV63" s="54"/>
      <c r="KW63" s="38"/>
      <c r="KX63" s="38"/>
      <c r="KY63" s="38"/>
      <c r="LE63" s="54"/>
      <c r="LF63" s="38"/>
      <c r="LG63" s="38"/>
      <c r="LH63" s="38"/>
      <c r="LW63" s="37">
        <v>82</v>
      </c>
      <c r="LY63" s="156">
        <v>1</v>
      </c>
      <c r="LZ63" s="156"/>
      <c r="MB63" s="37">
        <f>SUM(LX63:MA63)</f>
        <v>1</v>
      </c>
      <c r="MF63" s="54"/>
      <c r="MG63" s="38"/>
      <c r="MH63" s="38"/>
      <c r="MI63" s="38"/>
      <c r="MO63" s="54"/>
      <c r="MP63" s="38"/>
      <c r="MQ63" s="38"/>
      <c r="MR63" s="38"/>
      <c r="MS63" s="38"/>
      <c r="MT63" s="38"/>
      <c r="NH63" s="38"/>
      <c r="NI63" s="38"/>
      <c r="NJ63" s="38"/>
      <c r="NQ63" s="38"/>
      <c r="NR63" s="38"/>
      <c r="OI63" s="38"/>
      <c r="OJ63" s="38"/>
      <c r="OK63" s="38"/>
      <c r="OR63" s="38"/>
      <c r="OS63" s="38"/>
      <c r="OT63" s="38"/>
      <c r="PA63" s="38"/>
      <c r="PB63" s="38"/>
      <c r="PC63" s="38"/>
      <c r="QK63" s="38"/>
      <c r="QL63" s="38"/>
      <c r="QM63" s="38"/>
      <c r="QT63" s="38"/>
      <c r="QU63" s="38"/>
      <c r="QV63" s="38"/>
      <c r="VG63" s="54"/>
      <c r="VH63" s="38"/>
      <c r="VI63" s="38"/>
      <c r="VJ63" s="38"/>
    </row>
    <row r="64" spans="1:582" x14ac:dyDescent="0.3">
      <c r="A64" s="54"/>
      <c r="B64" s="61"/>
      <c r="G64" s="40"/>
      <c r="J64" s="54"/>
      <c r="K64" s="38"/>
      <c r="L64" s="38"/>
      <c r="M64" s="38"/>
      <c r="S64" s="37">
        <v>93</v>
      </c>
      <c r="T64" s="38"/>
      <c r="U64" s="38"/>
      <c r="V64" s="38"/>
      <c r="AN64" s="38"/>
      <c r="AO64" s="38"/>
      <c r="AP64" s="38"/>
      <c r="AQ64" s="38"/>
      <c r="AR64" s="38"/>
      <c r="AV64" s="38"/>
      <c r="AW64" s="37">
        <v>83</v>
      </c>
      <c r="AX64" s="38"/>
      <c r="AY64" s="38"/>
      <c r="AZ64" s="38"/>
      <c r="BG64" s="37">
        <v>83</v>
      </c>
      <c r="DF64" s="38"/>
      <c r="DG64" s="38"/>
      <c r="EJ64" s="38"/>
      <c r="EK64" s="38"/>
      <c r="EL64" s="38"/>
      <c r="EU64" s="38"/>
      <c r="EV64" s="38"/>
      <c r="EW64" s="38"/>
      <c r="FD64" s="37">
        <v>83</v>
      </c>
      <c r="FE64" s="38"/>
      <c r="FF64" s="38"/>
      <c r="FG64" s="38"/>
      <c r="FO64" s="37">
        <v>88</v>
      </c>
      <c r="FY64" s="38"/>
      <c r="FZ64" s="38"/>
      <c r="GA64" s="38"/>
      <c r="GH64" s="37">
        <v>88</v>
      </c>
      <c r="GI64" s="38"/>
      <c r="GJ64" s="38"/>
      <c r="GK64" s="38"/>
      <c r="HN64" s="38"/>
      <c r="HO64" s="38"/>
      <c r="HP64" s="38"/>
      <c r="HY64" s="38"/>
      <c r="HZ64" s="38"/>
      <c r="IA64" s="38"/>
      <c r="IJ64" s="38"/>
      <c r="IK64" s="38"/>
      <c r="IL64" s="38"/>
      <c r="IU64" s="38"/>
      <c r="IV64" s="38"/>
      <c r="IW64" s="38"/>
      <c r="JD64" s="38"/>
      <c r="JE64" s="38"/>
      <c r="JF64" s="38"/>
      <c r="JU64" s="54"/>
      <c r="JV64" s="38"/>
      <c r="JX64" s="38"/>
      <c r="KE64" s="38"/>
      <c r="KF64" s="38"/>
      <c r="KG64" s="38"/>
      <c r="KM64" s="54"/>
      <c r="KN64" s="38"/>
      <c r="KO64" s="38"/>
      <c r="KP64" s="38"/>
      <c r="KV64" s="54"/>
      <c r="KW64" s="38"/>
      <c r="KX64" s="38"/>
      <c r="KY64" s="38"/>
      <c r="LE64" s="54"/>
      <c r="LF64" s="38"/>
      <c r="LG64" s="38"/>
      <c r="LH64" s="38"/>
      <c r="LW64" s="37">
        <v>83</v>
      </c>
      <c r="MF64" s="54"/>
      <c r="MG64" s="38"/>
      <c r="MH64" s="38"/>
      <c r="MI64" s="38"/>
      <c r="MO64" s="54"/>
      <c r="MP64" s="38"/>
      <c r="MQ64" s="38"/>
      <c r="MR64" s="38"/>
      <c r="MS64" s="38"/>
      <c r="MT64" s="38"/>
      <c r="NH64" s="38"/>
      <c r="NI64" s="38"/>
      <c r="NJ64" s="38"/>
      <c r="NQ64" s="38"/>
      <c r="NR64" s="38"/>
      <c r="OI64" s="38"/>
      <c r="OJ64" s="38"/>
      <c r="OK64" s="38"/>
      <c r="OR64" s="38"/>
      <c r="OS64" s="38"/>
      <c r="OT64" s="38"/>
      <c r="PA64" s="38"/>
      <c r="PB64" s="38"/>
      <c r="PC64" s="38"/>
      <c r="QK64" s="38"/>
      <c r="QL64" s="38"/>
      <c r="QM64" s="38"/>
      <c r="QT64" s="38"/>
      <c r="QU64" s="38"/>
      <c r="QV64" s="38"/>
      <c r="VG64" s="54"/>
      <c r="VH64" s="38"/>
      <c r="VI64" s="38"/>
      <c r="VJ64" s="38"/>
    </row>
    <row r="65" spans="1:582" x14ac:dyDescent="0.3">
      <c r="A65" s="54"/>
      <c r="B65" s="61"/>
      <c r="G65" s="40"/>
      <c r="J65" s="54"/>
      <c r="K65" s="38"/>
      <c r="L65" s="38"/>
      <c r="M65" s="38"/>
      <c r="S65" s="37">
        <v>94</v>
      </c>
      <c r="T65" s="38"/>
      <c r="U65" s="38"/>
      <c r="V65" s="38"/>
      <c r="AN65" s="38"/>
      <c r="AO65" s="38"/>
      <c r="AP65" s="38"/>
      <c r="AQ65" s="38"/>
      <c r="AR65" s="38"/>
      <c r="AV65" s="38"/>
      <c r="AW65" s="37">
        <v>84</v>
      </c>
      <c r="AX65" s="38"/>
      <c r="AY65" s="38">
        <v>1</v>
      </c>
      <c r="AZ65" s="38"/>
      <c r="BB65" s="37">
        <f>SUM(AX65:BA65)</f>
        <v>1</v>
      </c>
      <c r="BG65" s="37">
        <v>84</v>
      </c>
      <c r="DF65" s="38"/>
      <c r="DG65" s="38"/>
      <c r="EJ65" s="38"/>
      <c r="EK65" s="38"/>
      <c r="EL65" s="38"/>
      <c r="EU65" s="38"/>
      <c r="EV65" s="38"/>
      <c r="EW65" s="38"/>
      <c r="FD65" s="37">
        <v>84</v>
      </c>
      <c r="FE65" s="38"/>
      <c r="FF65" s="38"/>
      <c r="FG65" s="38"/>
      <c r="FO65" s="37">
        <v>89</v>
      </c>
      <c r="FY65" s="38"/>
      <c r="FZ65" s="38"/>
      <c r="GA65" s="38"/>
      <c r="GH65" s="37">
        <v>89</v>
      </c>
      <c r="GI65" s="38"/>
      <c r="GJ65" s="38"/>
      <c r="GK65" s="38"/>
      <c r="HN65" s="38"/>
      <c r="HO65" s="38"/>
      <c r="HP65" s="38"/>
      <c r="HY65" s="38"/>
      <c r="HZ65" s="38"/>
      <c r="IA65" s="38"/>
      <c r="IJ65" s="38"/>
      <c r="IK65" s="38"/>
      <c r="IL65" s="38"/>
      <c r="IU65" s="38"/>
      <c r="IV65" s="38"/>
      <c r="IW65" s="38"/>
      <c r="JD65" s="38"/>
      <c r="JE65" s="38"/>
      <c r="JF65" s="38"/>
      <c r="JU65" s="54"/>
      <c r="JV65" s="38"/>
      <c r="JX65" s="38"/>
      <c r="KE65" s="38"/>
      <c r="KF65" s="38"/>
      <c r="KG65" s="38"/>
      <c r="KM65" s="54"/>
      <c r="KN65" s="38"/>
      <c r="KO65" s="38"/>
      <c r="KP65" s="38"/>
      <c r="KV65" s="54"/>
      <c r="KW65" s="38"/>
      <c r="KX65" s="38"/>
      <c r="KY65" s="38"/>
      <c r="LE65" s="54"/>
      <c r="LF65" s="38"/>
      <c r="LG65" s="38"/>
      <c r="LH65" s="38"/>
      <c r="LW65" s="37">
        <v>84</v>
      </c>
      <c r="MF65" s="54"/>
      <c r="MG65" s="38"/>
      <c r="MH65" s="38"/>
      <c r="MI65" s="38"/>
      <c r="MO65" s="54"/>
      <c r="MP65" s="38"/>
      <c r="MQ65" s="38"/>
      <c r="MR65" s="38"/>
      <c r="MS65" s="38"/>
      <c r="MT65" s="38"/>
      <c r="NH65" s="38"/>
      <c r="NI65" s="38"/>
      <c r="NJ65" s="38"/>
      <c r="NQ65" s="38"/>
      <c r="NR65" s="38"/>
      <c r="OI65" s="38"/>
      <c r="OJ65" s="38"/>
      <c r="OK65" s="38"/>
      <c r="OR65" s="38"/>
      <c r="OS65" s="38"/>
      <c r="OT65" s="38"/>
      <c r="PA65" s="38"/>
      <c r="PB65" s="38"/>
      <c r="PC65" s="38"/>
      <c r="QK65" s="38"/>
      <c r="QL65" s="38"/>
      <c r="QM65" s="38"/>
      <c r="QT65" s="38"/>
      <c r="QU65" s="38"/>
      <c r="QV65" s="38"/>
      <c r="VG65" s="54"/>
      <c r="VH65" s="38"/>
      <c r="VI65" s="38"/>
      <c r="VJ65" s="38"/>
    </row>
    <row r="66" spans="1:582" x14ac:dyDescent="0.3">
      <c r="A66" s="54"/>
      <c r="B66" s="61"/>
      <c r="G66" s="40"/>
      <c r="J66" s="54"/>
      <c r="K66" s="38"/>
      <c r="L66" s="38"/>
      <c r="M66" s="38"/>
      <c r="S66" s="37">
        <v>95</v>
      </c>
      <c r="T66" s="38"/>
      <c r="U66" s="38"/>
      <c r="V66" s="38"/>
      <c r="AN66" s="38"/>
      <c r="AO66" s="38"/>
      <c r="AP66" s="38"/>
      <c r="AQ66" s="38"/>
      <c r="AR66" s="38"/>
      <c r="AV66" s="38"/>
      <c r="AW66" s="37">
        <v>85</v>
      </c>
      <c r="AX66" s="38"/>
      <c r="AY66" s="38"/>
      <c r="AZ66" s="38"/>
      <c r="BG66" s="37">
        <v>85</v>
      </c>
      <c r="DF66" s="38"/>
      <c r="DG66" s="38"/>
      <c r="EJ66" s="38"/>
      <c r="EK66" s="38"/>
      <c r="EL66" s="38"/>
      <c r="EU66" s="38"/>
      <c r="EV66" s="38"/>
      <c r="EW66" s="38"/>
      <c r="FD66" s="37">
        <v>85</v>
      </c>
      <c r="FE66" s="38"/>
      <c r="FF66" s="38"/>
      <c r="FG66" s="38"/>
      <c r="FO66" s="37">
        <v>90</v>
      </c>
      <c r="FY66" s="38"/>
      <c r="FZ66" s="38"/>
      <c r="GA66" s="38"/>
      <c r="GH66" s="37">
        <v>90</v>
      </c>
      <c r="GI66" s="38"/>
      <c r="GJ66" s="38"/>
      <c r="GK66" s="38"/>
      <c r="HN66" s="38"/>
      <c r="HO66" s="38"/>
      <c r="HP66" s="38"/>
      <c r="HY66" s="38"/>
      <c r="HZ66" s="38"/>
      <c r="IA66" s="38"/>
      <c r="IJ66" s="38"/>
      <c r="IK66" s="38"/>
      <c r="IL66" s="38"/>
      <c r="IU66" s="38"/>
      <c r="IV66" s="38"/>
      <c r="IW66" s="38"/>
      <c r="JD66" s="38"/>
      <c r="JE66" s="38"/>
      <c r="JF66" s="38"/>
      <c r="JU66" s="54"/>
      <c r="JV66" s="38"/>
      <c r="JX66" s="38"/>
      <c r="KE66" s="38"/>
      <c r="KF66" s="38"/>
      <c r="KG66" s="38"/>
      <c r="KM66" s="54"/>
      <c r="KN66" s="38"/>
      <c r="KO66" s="38"/>
      <c r="KP66" s="38"/>
      <c r="KV66" s="54"/>
      <c r="KW66" s="38"/>
      <c r="KX66" s="38"/>
      <c r="KY66" s="38"/>
      <c r="LE66" s="54"/>
      <c r="LF66" s="38"/>
      <c r="LG66" s="38"/>
      <c r="LH66" s="38"/>
      <c r="LW66" s="37">
        <v>85</v>
      </c>
      <c r="MF66" s="54"/>
      <c r="MG66" s="38"/>
      <c r="MH66" s="38"/>
      <c r="MI66" s="38"/>
      <c r="MO66" s="54"/>
      <c r="MP66" s="38"/>
      <c r="MQ66" s="38"/>
      <c r="MR66" s="38"/>
      <c r="MS66" s="38"/>
      <c r="MT66" s="38"/>
      <c r="NH66" s="38"/>
      <c r="NI66" s="38"/>
      <c r="NJ66" s="38"/>
      <c r="NQ66" s="38"/>
      <c r="NR66" s="38"/>
      <c r="OI66" s="38"/>
      <c r="OJ66" s="38"/>
      <c r="OK66" s="38"/>
      <c r="OR66" s="38"/>
      <c r="OS66" s="38"/>
      <c r="OT66" s="38"/>
      <c r="PA66" s="38"/>
      <c r="PB66" s="38"/>
      <c r="PC66" s="38"/>
      <c r="QK66" s="38"/>
      <c r="QL66" s="38"/>
      <c r="QM66" s="38"/>
      <c r="QT66" s="38"/>
      <c r="QU66" s="38"/>
      <c r="QV66" s="38"/>
      <c r="VG66" s="54"/>
      <c r="VH66" s="38"/>
      <c r="VI66" s="38"/>
      <c r="VJ66" s="38"/>
    </row>
    <row r="67" spans="1:582" x14ac:dyDescent="0.3">
      <c r="A67" s="54"/>
      <c r="B67" s="61"/>
      <c r="G67" s="40"/>
      <c r="J67" s="54"/>
      <c r="K67" s="38"/>
      <c r="L67" s="38"/>
      <c r="M67" s="38"/>
      <c r="S67" s="37">
        <v>96</v>
      </c>
      <c r="T67" s="38"/>
      <c r="U67" s="38"/>
      <c r="V67" s="38"/>
      <c r="AN67" s="38"/>
      <c r="AO67" s="38"/>
      <c r="AP67" s="38"/>
      <c r="AQ67" s="38"/>
      <c r="AR67" s="38"/>
      <c r="AV67" s="38"/>
      <c r="AW67" s="37">
        <v>86</v>
      </c>
      <c r="AX67" s="38"/>
      <c r="AY67" s="38"/>
      <c r="AZ67" s="38"/>
      <c r="BG67" s="37">
        <v>86</v>
      </c>
      <c r="DF67" s="38"/>
      <c r="DG67" s="38"/>
      <c r="EJ67" s="38"/>
      <c r="EK67" s="38"/>
      <c r="EL67" s="38"/>
      <c r="EU67" s="38"/>
      <c r="EV67" s="38"/>
      <c r="EW67" s="38"/>
      <c r="EX67" s="38"/>
      <c r="FD67" s="37" t="s">
        <v>9</v>
      </c>
      <c r="FE67" s="38" t="s">
        <v>387</v>
      </c>
      <c r="FF67" s="38" t="s">
        <v>387</v>
      </c>
      <c r="FG67" s="38" t="s">
        <v>387</v>
      </c>
      <c r="FH67" s="38" t="s">
        <v>387</v>
      </c>
      <c r="FI67" s="38" t="s">
        <v>387</v>
      </c>
      <c r="FO67" s="37">
        <v>91</v>
      </c>
      <c r="FY67" s="38"/>
      <c r="FZ67" s="38"/>
      <c r="GA67" s="38"/>
      <c r="GH67" s="37">
        <v>91</v>
      </c>
      <c r="GI67" s="38"/>
      <c r="GJ67" s="38"/>
      <c r="GK67" s="38"/>
      <c r="HN67" s="38"/>
      <c r="HO67" s="38"/>
      <c r="HP67" s="38"/>
      <c r="HY67" s="38"/>
      <c r="HZ67" s="38"/>
      <c r="IA67" s="38"/>
      <c r="IJ67" s="38"/>
      <c r="IK67" s="38"/>
      <c r="IL67" s="38"/>
      <c r="IM67" s="38"/>
      <c r="IU67" s="38"/>
      <c r="IV67" s="38"/>
      <c r="IW67" s="38"/>
      <c r="JD67" s="38"/>
      <c r="JE67" s="38"/>
      <c r="JF67" s="38"/>
      <c r="JU67" s="54"/>
      <c r="JV67" s="38"/>
      <c r="JX67" s="38"/>
      <c r="KE67" s="38"/>
      <c r="KF67" s="38"/>
      <c r="KG67" s="38"/>
      <c r="KM67" s="54"/>
      <c r="KN67" s="38"/>
      <c r="KO67" s="38"/>
      <c r="KP67" s="38"/>
      <c r="KV67" s="54"/>
      <c r="KW67" s="38"/>
      <c r="KX67" s="38"/>
      <c r="KY67" s="38"/>
      <c r="LE67" s="54"/>
      <c r="LF67" s="38"/>
      <c r="LG67" s="38"/>
      <c r="LH67" s="38"/>
      <c r="LW67" s="37">
        <v>86</v>
      </c>
      <c r="LX67" s="156">
        <v>1</v>
      </c>
      <c r="MB67" s="37">
        <f>SUM(LX67:MA67)</f>
        <v>1</v>
      </c>
      <c r="MF67" s="54"/>
      <c r="MG67" s="38"/>
      <c r="MH67" s="38"/>
      <c r="MI67" s="38"/>
      <c r="MO67" s="54"/>
      <c r="MP67" s="38"/>
      <c r="MQ67" s="38"/>
      <c r="MR67" s="38"/>
      <c r="MS67" s="38"/>
      <c r="MT67" s="38"/>
      <c r="NH67" s="38"/>
      <c r="NI67" s="38"/>
      <c r="NJ67" s="38"/>
      <c r="NQ67" s="38"/>
      <c r="NR67" s="38"/>
      <c r="OI67" s="38"/>
      <c r="OJ67" s="38"/>
      <c r="OK67" s="38"/>
      <c r="OR67" s="38"/>
      <c r="OS67" s="38"/>
      <c r="OT67" s="38"/>
      <c r="PA67" s="38"/>
      <c r="PB67" s="38"/>
      <c r="PC67" s="38"/>
      <c r="QK67" s="38"/>
      <c r="QL67" s="38"/>
      <c r="QM67" s="38"/>
      <c r="QN67" s="38"/>
      <c r="QT67" s="38"/>
      <c r="QU67" s="38"/>
      <c r="QV67" s="38"/>
      <c r="QW67" s="38"/>
      <c r="VG67" s="54"/>
      <c r="VH67" s="38"/>
      <c r="VI67" s="38"/>
      <c r="VJ67" s="38"/>
    </row>
    <row r="68" spans="1:582" x14ac:dyDescent="0.3">
      <c r="A68" s="54"/>
      <c r="B68" s="61"/>
      <c r="G68" s="40"/>
      <c r="J68" s="54"/>
      <c r="K68" s="38"/>
      <c r="L68" s="38"/>
      <c r="M68" s="38"/>
      <c r="S68" s="37">
        <v>97</v>
      </c>
      <c r="T68" s="38"/>
      <c r="U68" s="38"/>
      <c r="V68" s="38"/>
      <c r="AN68" s="38"/>
      <c r="AO68" s="38"/>
      <c r="AP68" s="38"/>
      <c r="AQ68" s="38"/>
      <c r="AR68" s="38"/>
      <c r="AV68" s="38"/>
      <c r="AW68" s="37">
        <v>87</v>
      </c>
      <c r="AX68" s="38"/>
      <c r="AY68" s="38"/>
      <c r="AZ68" s="38"/>
      <c r="BG68" s="37">
        <v>87</v>
      </c>
      <c r="DF68" s="38"/>
      <c r="DG68" s="38"/>
      <c r="EJ68" s="38"/>
      <c r="EK68" s="38"/>
      <c r="EL68" s="38"/>
      <c r="EU68" s="38"/>
      <c r="EV68" s="38"/>
      <c r="EW68" s="38"/>
      <c r="FE68" s="38"/>
      <c r="FF68" s="38"/>
      <c r="FG68" s="38"/>
      <c r="FO68" s="37">
        <v>92</v>
      </c>
      <c r="FY68" s="38"/>
      <c r="FZ68" s="38"/>
      <c r="GA68" s="38"/>
      <c r="GH68" s="37">
        <v>92</v>
      </c>
      <c r="GI68" s="38"/>
      <c r="GJ68" s="38"/>
      <c r="GK68" s="38"/>
      <c r="HN68" s="38"/>
      <c r="HO68" s="38"/>
      <c r="HP68" s="38"/>
      <c r="HY68" s="38"/>
      <c r="HZ68" s="38"/>
      <c r="IA68" s="38"/>
      <c r="IJ68" s="38"/>
      <c r="IU68" s="38"/>
      <c r="IV68" s="38"/>
      <c r="IW68" s="38"/>
      <c r="JD68" s="38"/>
      <c r="JE68" s="38"/>
      <c r="JF68" s="38"/>
      <c r="JU68" s="54"/>
      <c r="JV68" s="38"/>
      <c r="JX68" s="38"/>
      <c r="KE68" s="38"/>
      <c r="KF68" s="38"/>
      <c r="KG68" s="38"/>
      <c r="KM68" s="54"/>
      <c r="KN68" s="38"/>
      <c r="KO68" s="38"/>
      <c r="KP68" s="38"/>
      <c r="KV68" s="54"/>
      <c r="KW68" s="38"/>
      <c r="KX68" s="38"/>
      <c r="KY68" s="38"/>
      <c r="LE68" s="54"/>
      <c r="LF68" s="38"/>
      <c r="LG68" s="38"/>
      <c r="LH68" s="38"/>
      <c r="LW68" s="37">
        <v>87</v>
      </c>
      <c r="MF68" s="54"/>
      <c r="MG68" s="38"/>
      <c r="MH68" s="38"/>
      <c r="MI68" s="38"/>
      <c r="MO68" s="54"/>
      <c r="MP68" s="38"/>
      <c r="MQ68" s="38"/>
      <c r="MR68" s="38"/>
      <c r="MS68" s="38"/>
      <c r="MT68" s="38"/>
      <c r="NH68" s="38"/>
      <c r="NI68" s="38"/>
      <c r="NJ68" s="38"/>
      <c r="NQ68" s="38"/>
      <c r="NR68" s="38"/>
      <c r="OI68" s="38"/>
      <c r="OJ68" s="38"/>
      <c r="OK68" s="38"/>
      <c r="OR68" s="38"/>
      <c r="OS68" s="38"/>
      <c r="OT68" s="38"/>
      <c r="PA68" s="38"/>
      <c r="PB68" s="38"/>
      <c r="PC68" s="38"/>
      <c r="VG68" s="54"/>
      <c r="VH68" s="38"/>
      <c r="VI68" s="38"/>
      <c r="VJ68" s="38"/>
    </row>
    <row r="69" spans="1:582" x14ac:dyDescent="0.3">
      <c r="A69" s="54"/>
      <c r="B69" s="61"/>
      <c r="G69" s="40"/>
      <c r="J69" s="54"/>
      <c r="K69" s="38"/>
      <c r="L69" s="38"/>
      <c r="M69" s="38"/>
      <c r="S69" s="37">
        <v>98</v>
      </c>
      <c r="T69" s="38"/>
      <c r="U69" s="38"/>
      <c r="V69" s="38"/>
      <c r="AN69" s="38"/>
      <c r="AO69" s="38"/>
      <c r="AP69" s="38"/>
      <c r="AQ69" s="38"/>
      <c r="AR69" s="38"/>
      <c r="AV69" s="38"/>
      <c r="AW69" s="37">
        <v>88</v>
      </c>
      <c r="AX69" s="38"/>
      <c r="AY69" s="38"/>
      <c r="AZ69" s="38"/>
      <c r="BG69" s="37">
        <v>88</v>
      </c>
      <c r="DF69" s="38"/>
      <c r="DG69" s="38"/>
      <c r="EJ69" s="38"/>
      <c r="EK69" s="38"/>
      <c r="EL69" s="38"/>
      <c r="EU69" s="38"/>
      <c r="EV69" s="38"/>
      <c r="EW69" s="38"/>
      <c r="FE69" s="38"/>
      <c r="FF69" s="38"/>
      <c r="FG69" s="38"/>
      <c r="FO69" s="37">
        <v>93</v>
      </c>
      <c r="FY69" s="38"/>
      <c r="FZ69" s="38"/>
      <c r="GA69" s="38"/>
      <c r="GH69" s="37">
        <v>93</v>
      </c>
      <c r="GI69" s="38"/>
      <c r="GJ69" s="38"/>
      <c r="GK69" s="38"/>
      <c r="HN69" s="38"/>
      <c r="HO69" s="38"/>
      <c r="HP69" s="38"/>
      <c r="HY69" s="38"/>
      <c r="HZ69" s="38"/>
      <c r="IA69" s="38"/>
      <c r="IJ69" s="38"/>
      <c r="IU69" s="38"/>
      <c r="IV69" s="38"/>
      <c r="IW69" s="38"/>
      <c r="JD69" s="38"/>
      <c r="JE69" s="38"/>
      <c r="JF69" s="38"/>
      <c r="JU69" s="54"/>
      <c r="JV69" s="38"/>
      <c r="JX69" s="38"/>
      <c r="KE69" s="38"/>
      <c r="KF69" s="38"/>
      <c r="KG69" s="38"/>
      <c r="KM69" s="54"/>
      <c r="KN69" s="38"/>
      <c r="KO69" s="38"/>
      <c r="KP69" s="38"/>
      <c r="KV69" s="54"/>
      <c r="KW69" s="38"/>
      <c r="KX69" s="38"/>
      <c r="KY69" s="38"/>
      <c r="LE69" s="54"/>
      <c r="LF69" s="38"/>
      <c r="LG69" s="38"/>
      <c r="LH69" s="38"/>
      <c r="LW69" s="37">
        <v>88</v>
      </c>
      <c r="MF69" s="54"/>
      <c r="MG69" s="38"/>
      <c r="MH69" s="38"/>
      <c r="MI69" s="38"/>
      <c r="MO69" s="54"/>
      <c r="MP69" s="38"/>
      <c r="MQ69" s="38"/>
      <c r="MR69" s="38"/>
      <c r="MS69" s="38"/>
      <c r="MT69" s="38"/>
      <c r="NH69" s="38"/>
      <c r="NI69" s="38"/>
      <c r="NJ69" s="38"/>
      <c r="NQ69" s="38"/>
      <c r="NR69" s="38"/>
      <c r="OI69" s="38"/>
      <c r="OJ69" s="38"/>
      <c r="OK69" s="38"/>
      <c r="OR69" s="38"/>
      <c r="OS69" s="38"/>
      <c r="OT69" s="38"/>
      <c r="PA69" s="38"/>
      <c r="PB69" s="38"/>
      <c r="PC69" s="38"/>
      <c r="VG69" s="54"/>
      <c r="VH69" s="38"/>
      <c r="VI69" s="38"/>
      <c r="VJ69" s="38"/>
    </row>
    <row r="70" spans="1:582" x14ac:dyDescent="0.3">
      <c r="A70" s="54"/>
      <c r="B70" s="61"/>
      <c r="G70" s="40"/>
      <c r="J70" s="54"/>
      <c r="K70" s="38"/>
      <c r="L70" s="38"/>
      <c r="M70" s="38"/>
      <c r="S70" s="37">
        <v>99</v>
      </c>
      <c r="T70" s="38"/>
      <c r="U70" s="38"/>
      <c r="V70" s="38"/>
      <c r="AN70" s="38"/>
      <c r="AO70" s="38"/>
      <c r="AP70" s="38"/>
      <c r="AQ70" s="38"/>
      <c r="AR70" s="38"/>
      <c r="AV70" s="38"/>
      <c r="AW70" s="37">
        <v>89</v>
      </c>
      <c r="AX70" s="38"/>
      <c r="AY70" s="38"/>
      <c r="AZ70" s="38"/>
      <c r="BG70" s="37">
        <v>89</v>
      </c>
      <c r="DF70" s="38"/>
      <c r="DG70" s="38"/>
      <c r="EJ70" s="38"/>
      <c r="EK70" s="38"/>
      <c r="EL70" s="38"/>
      <c r="EU70" s="38"/>
      <c r="EV70" s="38"/>
      <c r="EW70" s="38"/>
      <c r="FE70" s="38"/>
      <c r="FF70" s="38"/>
      <c r="FG70" s="38"/>
      <c r="FO70" s="37">
        <v>94</v>
      </c>
      <c r="FY70" s="38"/>
      <c r="FZ70" s="38"/>
      <c r="GA70" s="38"/>
      <c r="GH70" s="37">
        <v>94</v>
      </c>
      <c r="GI70" s="38"/>
      <c r="GJ70" s="38"/>
      <c r="GK70" s="38"/>
      <c r="HN70" s="38"/>
      <c r="HO70" s="38"/>
      <c r="HP70" s="38"/>
      <c r="HY70" s="38"/>
      <c r="HZ70" s="38"/>
      <c r="IA70" s="38"/>
      <c r="IJ70" s="38"/>
      <c r="IU70" s="38"/>
      <c r="IV70" s="38"/>
      <c r="IW70" s="38"/>
      <c r="JD70" s="38"/>
      <c r="JE70" s="38"/>
      <c r="JF70" s="38"/>
      <c r="JU70" s="54"/>
      <c r="JV70" s="38"/>
      <c r="JX70" s="38"/>
      <c r="KE70" s="38"/>
      <c r="KF70" s="38"/>
      <c r="KG70" s="38"/>
      <c r="KM70" s="54"/>
      <c r="KN70" s="38"/>
      <c r="KO70" s="38"/>
      <c r="KP70" s="38"/>
      <c r="KV70" s="54"/>
      <c r="KW70" s="38"/>
      <c r="KX70" s="38"/>
      <c r="KY70" s="38"/>
      <c r="LE70" s="54"/>
      <c r="LF70" s="38"/>
      <c r="LG70" s="38"/>
      <c r="LH70" s="38"/>
      <c r="LW70" s="37">
        <v>89</v>
      </c>
      <c r="LY70" s="156">
        <v>1</v>
      </c>
      <c r="MB70" s="37">
        <f>SUM(LX70:MA70)</f>
        <v>1</v>
      </c>
      <c r="MF70" s="54"/>
      <c r="MG70" s="38"/>
      <c r="MH70" s="38"/>
      <c r="MI70" s="38"/>
      <c r="MO70" s="54"/>
      <c r="MP70" s="38"/>
      <c r="MQ70" s="38"/>
      <c r="MR70" s="38"/>
      <c r="MS70" s="38"/>
      <c r="MT70" s="38"/>
      <c r="NH70" s="38"/>
      <c r="NI70" s="38"/>
      <c r="NJ70" s="38"/>
      <c r="NQ70" s="38"/>
      <c r="NR70" s="38"/>
      <c r="OI70" s="38"/>
      <c r="OJ70" s="38"/>
      <c r="OK70" s="38"/>
      <c r="OR70" s="38"/>
      <c r="OS70" s="38"/>
      <c r="OT70" s="38"/>
      <c r="PA70" s="38"/>
      <c r="PB70" s="38"/>
      <c r="PC70" s="38"/>
      <c r="VG70" s="54"/>
      <c r="VH70" s="38"/>
      <c r="VI70" s="38"/>
      <c r="VJ70" s="38"/>
    </row>
    <row r="71" spans="1:582" x14ac:dyDescent="0.3">
      <c r="A71" s="54"/>
      <c r="B71" s="61"/>
      <c r="G71" s="40"/>
      <c r="J71" s="54"/>
      <c r="K71" s="38"/>
      <c r="L71" s="38"/>
      <c r="M71" s="38"/>
      <c r="S71" s="37">
        <v>100</v>
      </c>
      <c r="T71" s="38"/>
      <c r="U71" s="38"/>
      <c r="V71" s="38"/>
      <c r="AN71" s="38"/>
      <c r="AO71" s="38"/>
      <c r="AP71" s="38"/>
      <c r="AQ71" s="38"/>
      <c r="AR71" s="38"/>
      <c r="AV71" s="38"/>
      <c r="AW71" s="37">
        <v>90</v>
      </c>
      <c r="AX71" s="38"/>
      <c r="AY71" s="38"/>
      <c r="AZ71" s="38"/>
      <c r="BG71" s="37">
        <v>90</v>
      </c>
      <c r="DF71" s="38"/>
      <c r="DG71" s="38"/>
      <c r="EJ71" s="38"/>
      <c r="EK71" s="38"/>
      <c r="EL71" s="38"/>
      <c r="EU71" s="38"/>
      <c r="EV71" s="38"/>
      <c r="EW71" s="38"/>
      <c r="FE71" s="38"/>
      <c r="FF71" s="38"/>
      <c r="FG71" s="38"/>
      <c r="FO71" s="37">
        <v>95</v>
      </c>
      <c r="FY71" s="38"/>
      <c r="FZ71" s="38"/>
      <c r="GA71" s="38"/>
      <c r="GH71" s="37">
        <v>95</v>
      </c>
      <c r="GI71" s="38"/>
      <c r="GJ71" s="38"/>
      <c r="GK71" s="38"/>
      <c r="HN71" s="38"/>
      <c r="HO71" s="38"/>
      <c r="HP71" s="38"/>
      <c r="HY71" s="38"/>
      <c r="HZ71" s="38"/>
      <c r="IA71" s="38"/>
      <c r="IJ71" s="38"/>
      <c r="IU71" s="38"/>
      <c r="IV71" s="38"/>
      <c r="IW71" s="38"/>
      <c r="JD71" s="38"/>
      <c r="JE71" s="38"/>
      <c r="JF71" s="38"/>
      <c r="JU71" s="54"/>
      <c r="JV71" s="38"/>
      <c r="JX71" s="38"/>
      <c r="KE71" s="38"/>
      <c r="KF71" s="38"/>
      <c r="KG71" s="38"/>
      <c r="KM71" s="54"/>
      <c r="KN71" s="38"/>
      <c r="KO71" s="38"/>
      <c r="KP71" s="38"/>
      <c r="KV71" s="54"/>
      <c r="KW71" s="38"/>
      <c r="KX71" s="38"/>
      <c r="KY71" s="38"/>
      <c r="LE71" s="54"/>
      <c r="LF71" s="38"/>
      <c r="LG71" s="38"/>
      <c r="LH71" s="38"/>
      <c r="LW71" s="37">
        <v>90</v>
      </c>
      <c r="LY71" s="156"/>
      <c r="MF71" s="54"/>
      <c r="MG71" s="38"/>
      <c r="MH71" s="38"/>
      <c r="MI71" s="38"/>
      <c r="MO71" s="54"/>
      <c r="MP71" s="38"/>
      <c r="MQ71" s="38"/>
      <c r="MR71" s="38"/>
      <c r="MS71" s="38"/>
      <c r="MT71" s="38"/>
      <c r="NH71" s="38"/>
      <c r="NI71" s="38"/>
      <c r="NJ71" s="38"/>
      <c r="NQ71" s="38"/>
      <c r="NR71" s="38"/>
      <c r="OI71" s="38"/>
      <c r="OJ71" s="38"/>
      <c r="OK71" s="38"/>
      <c r="OR71" s="38"/>
      <c r="OS71" s="38"/>
      <c r="OT71" s="38"/>
      <c r="PA71" s="38"/>
      <c r="PB71" s="38"/>
      <c r="PC71" s="38"/>
      <c r="VG71" s="54"/>
      <c r="VH71" s="38"/>
      <c r="VI71" s="38"/>
      <c r="VJ71" s="38"/>
    </row>
    <row r="72" spans="1:582" x14ac:dyDescent="0.3">
      <c r="A72" s="54"/>
      <c r="B72" s="61"/>
      <c r="G72" s="40"/>
      <c r="J72" s="54"/>
      <c r="K72" s="38"/>
      <c r="L72" s="38"/>
      <c r="M72" s="38"/>
      <c r="S72" s="37">
        <v>101</v>
      </c>
      <c r="T72" s="38"/>
      <c r="U72" s="38"/>
      <c r="V72" s="38"/>
      <c r="AN72" s="38"/>
      <c r="AO72" s="38"/>
      <c r="AP72" s="38"/>
      <c r="AQ72" s="38"/>
      <c r="AR72" s="38"/>
      <c r="AV72" s="38"/>
      <c r="AW72" s="37">
        <v>91</v>
      </c>
      <c r="AX72" s="38"/>
      <c r="AY72" s="38"/>
      <c r="AZ72" s="38"/>
      <c r="BG72" s="37">
        <v>91</v>
      </c>
      <c r="DF72" s="38"/>
      <c r="DG72" s="38"/>
      <c r="EJ72" s="38"/>
      <c r="EK72" s="38"/>
      <c r="EL72" s="38"/>
      <c r="EU72" s="38"/>
      <c r="EV72" s="38"/>
      <c r="EW72" s="38"/>
      <c r="EX72" s="38"/>
      <c r="FE72" s="38"/>
      <c r="FF72" s="38"/>
      <c r="FG72" s="38"/>
      <c r="FO72" s="37">
        <v>96</v>
      </c>
      <c r="FY72" s="38"/>
      <c r="FZ72" s="38"/>
      <c r="GA72" s="38"/>
      <c r="GH72" s="37">
        <v>96</v>
      </c>
      <c r="GI72" s="38"/>
      <c r="GJ72" s="38"/>
      <c r="GK72" s="38"/>
      <c r="HN72" s="38"/>
      <c r="HO72" s="38"/>
      <c r="HP72" s="38"/>
      <c r="HY72" s="38"/>
      <c r="HZ72" s="38"/>
      <c r="IA72" s="38"/>
      <c r="IJ72" s="38"/>
      <c r="IU72" s="38"/>
      <c r="IV72" s="38"/>
      <c r="IW72" s="38"/>
      <c r="JD72" s="38"/>
      <c r="JE72" s="38"/>
      <c r="JF72" s="38"/>
      <c r="JU72" s="54"/>
      <c r="JV72" s="38"/>
      <c r="JX72" s="38"/>
      <c r="KE72" s="38"/>
      <c r="KF72" s="38"/>
      <c r="KG72" s="38"/>
      <c r="KM72" s="54"/>
      <c r="KN72" s="38"/>
      <c r="KO72" s="38"/>
      <c r="KP72" s="38"/>
      <c r="KV72" s="54"/>
      <c r="KW72" s="38"/>
      <c r="KX72" s="38"/>
      <c r="KY72" s="38"/>
      <c r="LF72" s="38"/>
      <c r="LG72" s="38"/>
      <c r="LH72" s="38"/>
      <c r="LW72" s="37">
        <v>91</v>
      </c>
      <c r="LY72" s="156"/>
      <c r="MG72" s="38"/>
      <c r="MH72" s="38"/>
      <c r="MI72" s="38"/>
      <c r="MP72" s="38"/>
      <c r="MQ72" s="38"/>
      <c r="MR72" s="38"/>
      <c r="MS72" s="38"/>
      <c r="MT72" s="38"/>
      <c r="NH72" s="38"/>
      <c r="NI72" s="38"/>
      <c r="NJ72" s="38"/>
      <c r="NQ72" s="38"/>
      <c r="NR72" s="38"/>
      <c r="OI72" s="38"/>
      <c r="OJ72" s="38"/>
      <c r="OK72" s="38"/>
      <c r="OR72" s="38"/>
      <c r="OS72" s="38"/>
      <c r="OT72" s="38"/>
      <c r="PA72" s="38"/>
      <c r="PB72" s="38"/>
      <c r="PC72" s="38"/>
      <c r="VG72" s="54"/>
      <c r="VH72" s="38"/>
      <c r="VI72" s="38"/>
      <c r="VJ72" s="38"/>
    </row>
    <row r="73" spans="1:582" x14ac:dyDescent="0.3">
      <c r="A73" s="54"/>
      <c r="B73" s="40"/>
      <c r="G73" s="40"/>
      <c r="J73" s="54"/>
      <c r="K73" s="38"/>
      <c r="L73" s="38"/>
      <c r="M73" s="38"/>
      <c r="S73" s="37">
        <v>102</v>
      </c>
      <c r="T73" s="38"/>
      <c r="U73" s="38"/>
      <c r="V73" s="38"/>
      <c r="AD73" s="38"/>
      <c r="AE73" s="38"/>
      <c r="AF73" s="38"/>
      <c r="AG73" s="38"/>
      <c r="AH73" s="38"/>
      <c r="AN73" s="38"/>
      <c r="AO73" s="38"/>
      <c r="AP73" s="38"/>
      <c r="AQ73" s="38"/>
      <c r="AR73" s="38"/>
      <c r="AV73" s="38"/>
      <c r="AW73" s="37">
        <v>92</v>
      </c>
      <c r="AX73" s="38"/>
      <c r="AY73" s="38"/>
      <c r="AZ73" s="38"/>
      <c r="BG73" s="37">
        <v>92</v>
      </c>
      <c r="DF73" s="38"/>
      <c r="DG73" s="38"/>
      <c r="EJ73" s="38"/>
      <c r="EK73" s="38"/>
      <c r="EL73" s="38"/>
      <c r="FE73" s="38"/>
      <c r="FF73" s="38"/>
      <c r="FG73" s="38"/>
      <c r="FO73" s="37">
        <v>97</v>
      </c>
      <c r="FY73" s="38"/>
      <c r="FZ73" s="38"/>
      <c r="GA73" s="38"/>
      <c r="GH73" s="37">
        <v>97</v>
      </c>
      <c r="GI73" s="38"/>
      <c r="GJ73" s="38"/>
      <c r="GK73" s="38"/>
      <c r="HN73" s="38"/>
      <c r="HO73" s="38"/>
      <c r="HP73" s="38"/>
      <c r="HY73" s="38"/>
      <c r="HZ73" s="38"/>
      <c r="IA73" s="38"/>
      <c r="IJ73" s="38"/>
      <c r="IU73" s="38"/>
      <c r="IV73" s="38"/>
      <c r="IW73" s="38"/>
      <c r="JD73" s="38"/>
      <c r="JE73" s="38"/>
      <c r="JF73" s="38"/>
      <c r="JU73" s="54"/>
      <c r="JV73" s="38"/>
      <c r="JX73" s="38"/>
      <c r="KE73" s="38"/>
      <c r="KF73" s="38"/>
      <c r="KG73" s="38"/>
      <c r="KM73" s="54"/>
      <c r="KN73" s="38"/>
      <c r="KO73" s="38"/>
      <c r="KP73" s="38"/>
      <c r="KV73" s="54"/>
      <c r="KW73" s="38"/>
      <c r="KX73" s="38"/>
      <c r="KY73" s="38"/>
      <c r="LW73" s="37">
        <v>92</v>
      </c>
      <c r="LY73" s="156">
        <v>1</v>
      </c>
      <c r="MB73" s="37">
        <f>SUM(LX73:MA73)</f>
        <v>1</v>
      </c>
      <c r="MG73" s="38"/>
      <c r="MH73" s="38"/>
      <c r="MI73" s="38"/>
      <c r="MP73" s="38"/>
      <c r="MQ73" s="38"/>
      <c r="MR73" s="38"/>
      <c r="MS73" s="38"/>
      <c r="MT73" s="38"/>
      <c r="NH73" s="38"/>
      <c r="NI73" s="38"/>
      <c r="NJ73" s="38"/>
      <c r="NQ73" s="38"/>
      <c r="NR73" s="38"/>
      <c r="OI73" s="38"/>
      <c r="OJ73" s="38"/>
      <c r="OK73" s="38"/>
      <c r="OR73" s="38"/>
      <c r="OS73" s="38"/>
      <c r="OT73" s="38"/>
      <c r="PA73" s="38"/>
      <c r="PB73" s="38"/>
      <c r="PC73" s="38"/>
      <c r="VG73" s="54"/>
      <c r="VH73" s="38"/>
      <c r="VI73" s="38"/>
      <c r="VJ73" s="38"/>
    </row>
    <row r="74" spans="1:582" x14ac:dyDescent="0.3">
      <c r="A74" s="54"/>
      <c r="B74" s="40"/>
      <c r="G74" s="40"/>
      <c r="J74" s="54"/>
      <c r="K74" s="38"/>
      <c r="L74" s="38"/>
      <c r="M74" s="38"/>
      <c r="S74" s="37">
        <v>104</v>
      </c>
      <c r="T74" s="38"/>
      <c r="U74" s="38"/>
      <c r="V74" s="38"/>
      <c r="AN74" s="38"/>
      <c r="AO74" s="38"/>
      <c r="AP74" s="38"/>
      <c r="AQ74" s="38"/>
      <c r="AR74" s="38"/>
      <c r="AW74" s="37">
        <v>93</v>
      </c>
      <c r="AX74" s="38"/>
      <c r="AY74" s="38"/>
      <c r="AZ74" s="38"/>
      <c r="BG74" s="37">
        <v>93</v>
      </c>
      <c r="DF74" s="38"/>
      <c r="DG74" s="38"/>
      <c r="EJ74" s="38"/>
      <c r="EK74" s="38"/>
      <c r="EL74" s="38"/>
      <c r="FE74" s="38"/>
      <c r="FF74" s="38"/>
      <c r="FG74" s="38"/>
      <c r="FO74" s="37">
        <v>98</v>
      </c>
      <c r="FY74" s="38"/>
      <c r="FZ74" s="38"/>
      <c r="GA74" s="38"/>
      <c r="GH74" s="37">
        <v>98</v>
      </c>
      <c r="GI74" s="38"/>
      <c r="GJ74" s="38"/>
      <c r="GK74" s="38"/>
      <c r="HN74" s="38"/>
      <c r="HO74" s="38"/>
      <c r="HP74" s="38"/>
      <c r="HY74" s="38"/>
      <c r="HZ74" s="38"/>
      <c r="IA74" s="38"/>
      <c r="IJ74" s="38"/>
      <c r="IU74" s="38"/>
      <c r="IV74" s="38"/>
      <c r="IW74" s="38"/>
      <c r="JD74" s="38"/>
      <c r="JE74" s="38"/>
      <c r="JF74" s="38"/>
      <c r="JU74" s="54"/>
      <c r="JV74" s="38"/>
      <c r="JX74" s="38"/>
      <c r="KE74" s="38"/>
      <c r="KF74" s="38"/>
      <c r="KG74" s="38"/>
      <c r="KM74" s="54"/>
      <c r="KN74" s="38"/>
      <c r="KO74" s="38"/>
      <c r="KP74" s="38"/>
      <c r="KV74" s="54"/>
      <c r="KW74" s="38"/>
      <c r="KX74" s="38"/>
      <c r="KY74" s="38"/>
      <c r="LW74" s="37">
        <v>93</v>
      </c>
      <c r="MG74" s="38"/>
      <c r="MH74" s="38"/>
      <c r="MI74" s="38"/>
      <c r="MP74" s="38"/>
      <c r="MQ74" s="38"/>
      <c r="MR74" s="38"/>
      <c r="MS74" s="38"/>
      <c r="MT74" s="38"/>
      <c r="NH74" s="38"/>
      <c r="NI74" s="38"/>
      <c r="NJ74" s="38"/>
      <c r="NQ74" s="38"/>
      <c r="NR74" s="38"/>
      <c r="OI74" s="38"/>
      <c r="OJ74" s="38"/>
      <c r="OK74" s="38"/>
      <c r="OR74" s="38"/>
      <c r="OS74" s="38"/>
      <c r="OT74" s="38"/>
      <c r="PA74" s="38"/>
      <c r="PB74" s="38"/>
      <c r="PC74" s="38"/>
      <c r="VG74" s="54"/>
      <c r="VH74" s="38"/>
      <c r="VI74" s="38"/>
      <c r="VJ74" s="38"/>
    </row>
    <row r="75" spans="1:582" x14ac:dyDescent="0.3">
      <c r="A75" s="54"/>
      <c r="B75" s="40"/>
      <c r="G75" s="40"/>
      <c r="J75" s="54"/>
      <c r="K75" s="38"/>
      <c r="L75" s="38"/>
      <c r="M75" s="38"/>
      <c r="S75" s="37">
        <v>105</v>
      </c>
      <c r="T75" s="38"/>
      <c r="U75" s="38"/>
      <c r="V75" s="38"/>
      <c r="AN75" s="38"/>
      <c r="AO75" s="38"/>
      <c r="AP75" s="38"/>
      <c r="AQ75" s="38"/>
      <c r="AR75" s="38"/>
      <c r="AW75" s="37">
        <v>94</v>
      </c>
      <c r="AX75" s="38"/>
      <c r="AY75" s="38"/>
      <c r="AZ75" s="38"/>
      <c r="BG75" s="37">
        <v>94</v>
      </c>
      <c r="DF75" s="38"/>
      <c r="DG75" s="38"/>
      <c r="EJ75" s="38"/>
      <c r="EK75" s="38"/>
      <c r="EL75" s="38"/>
      <c r="FE75" s="38"/>
      <c r="FF75" s="38"/>
      <c r="FG75" s="38"/>
      <c r="FO75" s="37">
        <v>99</v>
      </c>
      <c r="FY75" s="38"/>
      <c r="FZ75" s="38"/>
      <c r="GA75" s="38"/>
      <c r="GH75" s="37">
        <v>99</v>
      </c>
      <c r="GI75" s="38"/>
      <c r="GJ75" s="38"/>
      <c r="GK75" s="38"/>
      <c r="HN75" s="38"/>
      <c r="HO75" s="38"/>
      <c r="HP75" s="38"/>
      <c r="HY75" s="38"/>
      <c r="HZ75" s="38"/>
      <c r="IA75" s="38"/>
      <c r="IJ75" s="38"/>
      <c r="IU75" s="38"/>
      <c r="IV75" s="38"/>
      <c r="IW75" s="38"/>
      <c r="JD75" s="38"/>
      <c r="JE75" s="38"/>
      <c r="JF75" s="38"/>
      <c r="JU75" s="54"/>
      <c r="JV75" s="38"/>
      <c r="JX75" s="38"/>
      <c r="KE75" s="38"/>
      <c r="KF75" s="38"/>
      <c r="KG75" s="38"/>
      <c r="KM75" s="54"/>
      <c r="KN75" s="38"/>
      <c r="KO75" s="38"/>
      <c r="KP75" s="38"/>
      <c r="KV75" s="54"/>
      <c r="KW75" s="38"/>
      <c r="KX75" s="38"/>
      <c r="KY75" s="38"/>
      <c r="LW75" s="37">
        <v>94</v>
      </c>
      <c r="MG75" s="38"/>
      <c r="MH75" s="38"/>
      <c r="MI75" s="38"/>
      <c r="MP75" s="38"/>
      <c r="MQ75" s="38"/>
      <c r="MR75" s="38"/>
      <c r="MS75" s="38"/>
      <c r="MT75" s="38"/>
      <c r="NH75" s="38"/>
      <c r="NI75" s="38"/>
      <c r="NJ75" s="38"/>
      <c r="NQ75" s="38"/>
      <c r="NR75" s="38"/>
      <c r="OI75" s="38"/>
      <c r="OJ75" s="38"/>
      <c r="OK75" s="38"/>
      <c r="OR75" s="38"/>
      <c r="OS75" s="38"/>
      <c r="OT75" s="38"/>
      <c r="PA75" s="38"/>
      <c r="PB75" s="38"/>
      <c r="PC75" s="38"/>
      <c r="VG75" s="54"/>
      <c r="VH75" s="38"/>
      <c r="VI75" s="38"/>
      <c r="VJ75" s="38"/>
    </row>
    <row r="76" spans="1:582" x14ac:dyDescent="0.3">
      <c r="A76" s="54"/>
      <c r="B76" s="40"/>
      <c r="G76" s="40"/>
      <c r="J76" s="54"/>
      <c r="K76" s="38"/>
      <c r="L76" s="38"/>
      <c r="M76" s="38"/>
      <c r="S76" s="37">
        <v>106</v>
      </c>
      <c r="T76" s="38"/>
      <c r="U76" s="38"/>
      <c r="V76" s="38"/>
      <c r="AN76" s="38"/>
      <c r="AO76" s="38"/>
      <c r="AP76" s="38"/>
      <c r="AQ76" s="38"/>
      <c r="AR76" s="38"/>
      <c r="AW76" s="37">
        <v>95</v>
      </c>
      <c r="AX76" s="38"/>
      <c r="AY76" s="38"/>
      <c r="AZ76" s="38"/>
      <c r="BG76" s="37">
        <v>95</v>
      </c>
      <c r="DF76" s="38"/>
      <c r="DG76" s="38"/>
      <c r="EJ76" s="38"/>
      <c r="EK76" s="38"/>
      <c r="EL76" s="38"/>
      <c r="FE76" s="38"/>
      <c r="FF76" s="38"/>
      <c r="FG76" s="38"/>
      <c r="FO76" s="37">
        <v>100</v>
      </c>
      <c r="FY76" s="38"/>
      <c r="FZ76" s="38"/>
      <c r="GA76" s="38"/>
      <c r="GH76" s="37">
        <v>100</v>
      </c>
      <c r="GI76" s="38"/>
      <c r="GJ76" s="38"/>
      <c r="GK76" s="38"/>
      <c r="HN76" s="38"/>
      <c r="HO76" s="38"/>
      <c r="HP76" s="38"/>
      <c r="HY76" s="38"/>
      <c r="HZ76" s="38"/>
      <c r="IA76" s="38"/>
      <c r="IJ76" s="38"/>
      <c r="IU76" s="38"/>
      <c r="IV76" s="38"/>
      <c r="IW76" s="38"/>
      <c r="JD76" s="38"/>
      <c r="JE76" s="38"/>
      <c r="JF76" s="38"/>
      <c r="JU76" s="54"/>
      <c r="JV76" s="38"/>
      <c r="JX76" s="38"/>
      <c r="KE76" s="38"/>
      <c r="KF76" s="38"/>
      <c r="KG76" s="38"/>
      <c r="KM76" s="54"/>
      <c r="KN76" s="38"/>
      <c r="KO76" s="38"/>
      <c r="KP76" s="38"/>
      <c r="KV76" s="54"/>
      <c r="KW76" s="38"/>
      <c r="KX76" s="38"/>
      <c r="KY76" s="38"/>
      <c r="LW76" s="37">
        <v>95</v>
      </c>
      <c r="MG76" s="38"/>
      <c r="MH76" s="38"/>
      <c r="MI76" s="38"/>
      <c r="MP76" s="38"/>
      <c r="MQ76" s="38"/>
      <c r="MR76" s="38"/>
      <c r="MS76" s="38"/>
      <c r="MT76" s="38"/>
      <c r="NH76" s="38"/>
      <c r="NI76" s="38"/>
      <c r="NJ76" s="38"/>
      <c r="NQ76" s="38"/>
      <c r="NR76" s="38"/>
      <c r="OI76" s="38"/>
      <c r="OJ76" s="38"/>
      <c r="OK76" s="38"/>
      <c r="OR76" s="38"/>
      <c r="OS76" s="38"/>
      <c r="OT76" s="38"/>
      <c r="PA76" s="38"/>
      <c r="PB76" s="38"/>
      <c r="PC76" s="38"/>
      <c r="VG76" s="54"/>
      <c r="VH76" s="38"/>
      <c r="VI76" s="38"/>
      <c r="VJ76" s="38"/>
    </row>
    <row r="77" spans="1:582" x14ac:dyDescent="0.3">
      <c r="A77" s="54"/>
      <c r="B77" s="40"/>
      <c r="G77" s="40"/>
      <c r="J77" s="54"/>
      <c r="K77" s="38"/>
      <c r="L77" s="38"/>
      <c r="M77" s="38"/>
      <c r="S77" s="37">
        <v>107</v>
      </c>
      <c r="T77" s="38"/>
      <c r="U77" s="38"/>
      <c r="V77" s="38"/>
      <c r="AN77" s="38"/>
      <c r="AO77" s="38"/>
      <c r="AP77" s="38"/>
      <c r="AQ77" s="38"/>
      <c r="AR77" s="38"/>
      <c r="AW77" s="37">
        <v>96</v>
      </c>
      <c r="AX77" s="38"/>
      <c r="AY77" s="38"/>
      <c r="AZ77" s="38"/>
      <c r="BG77" s="37">
        <v>96</v>
      </c>
      <c r="DF77" s="38"/>
      <c r="DG77" s="38"/>
      <c r="EJ77" s="38"/>
      <c r="EK77" s="38"/>
      <c r="EL77" s="38"/>
      <c r="FE77" s="38"/>
      <c r="FF77" s="38"/>
      <c r="FG77" s="38"/>
      <c r="FO77" s="37">
        <v>101</v>
      </c>
      <c r="FY77" s="38"/>
      <c r="FZ77" s="38"/>
      <c r="GA77" s="38"/>
      <c r="GB77" s="38"/>
      <c r="GH77" s="37">
        <v>101</v>
      </c>
      <c r="GI77" s="38"/>
      <c r="GJ77" s="38"/>
      <c r="GK77" s="38"/>
      <c r="HN77" s="38"/>
      <c r="HO77" s="38"/>
      <c r="HP77" s="38"/>
      <c r="HY77" s="38"/>
      <c r="HZ77" s="38"/>
      <c r="IA77" s="38"/>
      <c r="IB77" s="38"/>
      <c r="JD77" s="38"/>
      <c r="JE77" s="38"/>
      <c r="JF77" s="38"/>
      <c r="JU77" s="54"/>
      <c r="JV77" s="38"/>
      <c r="JX77" s="38"/>
      <c r="KE77" s="38"/>
      <c r="KF77" s="38"/>
      <c r="KG77" s="38"/>
      <c r="KM77" s="54"/>
      <c r="KN77" s="38"/>
      <c r="KO77" s="38"/>
      <c r="KP77" s="38"/>
      <c r="KV77" s="54"/>
      <c r="KW77" s="38"/>
      <c r="KX77" s="38"/>
      <c r="KY77" s="38"/>
      <c r="LW77" s="37">
        <v>96</v>
      </c>
      <c r="MG77" s="38"/>
      <c r="MH77" s="38"/>
      <c r="MI77" s="38"/>
      <c r="MP77" s="38"/>
      <c r="MQ77" s="38"/>
      <c r="MR77" s="38"/>
      <c r="MS77" s="38"/>
      <c r="MT77" s="38"/>
      <c r="NH77" s="38"/>
      <c r="NI77" s="38"/>
      <c r="NJ77" s="38"/>
      <c r="NQ77" s="38"/>
      <c r="NR77" s="38"/>
      <c r="OI77" s="38"/>
      <c r="OJ77" s="38"/>
      <c r="OK77" s="38"/>
      <c r="OR77" s="38"/>
      <c r="OS77" s="38"/>
      <c r="OT77" s="38"/>
      <c r="PA77" s="38"/>
      <c r="PB77" s="38"/>
      <c r="PC77" s="38"/>
      <c r="VG77" s="54"/>
      <c r="VH77" s="38"/>
      <c r="VI77" s="38"/>
      <c r="VJ77" s="38"/>
    </row>
    <row r="78" spans="1:582" x14ac:dyDescent="0.3">
      <c r="A78" s="54"/>
      <c r="B78" s="40"/>
      <c r="J78" s="54"/>
      <c r="K78" s="38"/>
      <c r="L78" s="38"/>
      <c r="M78" s="38"/>
      <c r="S78" s="37">
        <v>108</v>
      </c>
      <c r="T78" s="38"/>
      <c r="U78" s="38"/>
      <c r="V78" s="38"/>
      <c r="AN78" s="38"/>
      <c r="AO78" s="38"/>
      <c r="AP78" s="38"/>
      <c r="AQ78" s="38"/>
      <c r="AR78" s="38"/>
      <c r="AW78" s="37">
        <v>97</v>
      </c>
      <c r="AX78" s="38"/>
      <c r="AY78" s="38"/>
      <c r="AZ78" s="38"/>
      <c r="BG78" s="37">
        <v>97</v>
      </c>
      <c r="DF78" s="38"/>
      <c r="DG78" s="38"/>
      <c r="EJ78" s="38"/>
      <c r="EK78" s="38"/>
      <c r="EL78" s="38"/>
      <c r="FE78" s="38"/>
      <c r="FF78" s="38"/>
      <c r="FG78" s="38"/>
      <c r="FO78" s="37">
        <v>102</v>
      </c>
      <c r="GH78" s="37">
        <v>102</v>
      </c>
      <c r="GI78" s="38"/>
      <c r="GJ78" s="38"/>
      <c r="GK78" s="38"/>
      <c r="HN78" s="38"/>
      <c r="HO78" s="38"/>
      <c r="HP78" s="38"/>
      <c r="HY78" s="38"/>
      <c r="HZ78" s="38"/>
      <c r="IA78" s="38"/>
      <c r="IU78" s="38"/>
      <c r="IV78" s="38"/>
      <c r="IW78" s="38"/>
      <c r="JD78" s="38"/>
      <c r="JE78" s="38"/>
      <c r="JF78" s="38"/>
      <c r="JU78" s="54"/>
      <c r="JV78" s="38"/>
      <c r="JX78" s="38"/>
      <c r="KE78" s="38"/>
      <c r="KF78" s="38"/>
      <c r="KG78" s="38"/>
      <c r="KM78" s="54"/>
      <c r="KN78" s="38"/>
      <c r="KO78" s="38"/>
      <c r="KP78" s="38"/>
      <c r="KV78" s="54"/>
      <c r="KW78" s="38"/>
      <c r="KX78" s="38"/>
      <c r="KY78" s="38"/>
      <c r="LW78" s="37">
        <v>97</v>
      </c>
      <c r="MG78" s="38"/>
      <c r="MH78" s="38"/>
      <c r="MI78" s="38"/>
      <c r="MP78" s="38"/>
      <c r="MQ78" s="38"/>
      <c r="MR78" s="38"/>
      <c r="MS78" s="38"/>
      <c r="MT78" s="38"/>
      <c r="NH78" s="38"/>
      <c r="NI78" s="38"/>
      <c r="NJ78" s="38"/>
      <c r="NQ78" s="38"/>
      <c r="NR78" s="38"/>
      <c r="OI78" s="38"/>
      <c r="OJ78" s="38"/>
      <c r="OK78" s="38"/>
      <c r="OR78" s="38"/>
      <c r="OS78" s="38"/>
      <c r="OT78" s="38"/>
      <c r="PA78" s="38"/>
      <c r="PB78" s="38"/>
      <c r="PC78" s="38"/>
      <c r="VG78" s="54"/>
      <c r="VH78" s="38"/>
      <c r="VI78" s="38"/>
      <c r="VJ78" s="38"/>
    </row>
    <row r="79" spans="1:582" x14ac:dyDescent="0.3">
      <c r="A79" s="54"/>
      <c r="B79" s="40"/>
      <c r="J79" s="54"/>
      <c r="K79" s="38"/>
      <c r="L79" s="38"/>
      <c r="M79" s="38"/>
      <c r="S79" s="37">
        <v>109</v>
      </c>
      <c r="T79" s="38"/>
      <c r="U79" s="38"/>
      <c r="V79" s="38"/>
      <c r="AW79" s="37">
        <v>98</v>
      </c>
      <c r="AX79" s="38"/>
      <c r="AY79" s="38"/>
      <c r="AZ79" s="38"/>
      <c r="BG79" s="37">
        <v>98</v>
      </c>
      <c r="DF79" s="38"/>
      <c r="DG79" s="38"/>
      <c r="EJ79" s="38"/>
      <c r="EK79" s="38"/>
      <c r="EL79" s="38"/>
      <c r="FE79" s="38"/>
      <c r="FF79" s="38"/>
      <c r="FG79" s="38"/>
      <c r="FO79" s="37">
        <v>13</v>
      </c>
      <c r="GH79" s="37">
        <v>103</v>
      </c>
      <c r="GI79" s="38"/>
      <c r="GJ79" s="38"/>
      <c r="GK79" s="38"/>
      <c r="HN79" s="38"/>
      <c r="HO79" s="38"/>
      <c r="HP79" s="38"/>
      <c r="HY79" s="38"/>
      <c r="HZ79" s="38"/>
      <c r="IA79" s="38"/>
      <c r="IU79" s="38"/>
      <c r="IV79" s="38"/>
      <c r="IW79" s="38"/>
      <c r="JD79" s="38"/>
      <c r="JE79" s="38"/>
      <c r="JF79" s="38"/>
      <c r="JU79" s="54"/>
      <c r="JV79" s="38"/>
      <c r="JX79" s="38"/>
      <c r="KE79" s="38"/>
      <c r="KF79" s="38"/>
      <c r="KG79" s="38"/>
      <c r="KM79" s="54"/>
      <c r="KN79" s="38"/>
      <c r="KO79" s="38"/>
      <c r="KP79" s="38"/>
      <c r="KV79" s="54"/>
      <c r="KW79" s="38"/>
      <c r="KX79" s="38"/>
      <c r="KY79" s="38"/>
      <c r="LW79" s="37">
        <v>98</v>
      </c>
      <c r="MG79" s="38"/>
      <c r="MH79" s="38"/>
      <c r="MI79" s="38"/>
      <c r="MP79" s="38"/>
      <c r="MQ79" s="38"/>
      <c r="MR79" s="38"/>
      <c r="MS79" s="38"/>
      <c r="MT79" s="38"/>
      <c r="NH79" s="38"/>
      <c r="NI79" s="38"/>
      <c r="NJ79" s="38"/>
      <c r="NQ79" s="38"/>
      <c r="NR79" s="38"/>
      <c r="OI79" s="38"/>
      <c r="OJ79" s="38"/>
      <c r="OK79" s="38"/>
      <c r="OR79" s="38"/>
      <c r="OS79" s="38"/>
      <c r="OT79" s="38"/>
      <c r="PA79" s="38"/>
      <c r="PB79" s="38"/>
      <c r="PC79" s="38"/>
      <c r="VG79" s="54"/>
      <c r="VH79" s="38"/>
      <c r="VI79" s="38"/>
      <c r="VJ79" s="38"/>
    </row>
    <row r="80" spans="1:582" x14ac:dyDescent="0.3">
      <c r="A80" s="54"/>
      <c r="B80" s="40"/>
      <c r="J80" s="54"/>
      <c r="K80" s="38"/>
      <c r="L80" s="38"/>
      <c r="M80" s="38"/>
      <c r="S80" s="37">
        <v>110</v>
      </c>
      <c r="T80" s="38"/>
      <c r="U80" s="38"/>
      <c r="V80" s="38"/>
      <c r="AW80" s="37">
        <v>99</v>
      </c>
      <c r="AX80" s="38"/>
      <c r="AY80" s="38"/>
      <c r="AZ80" s="38"/>
      <c r="BG80" s="37">
        <v>99</v>
      </c>
      <c r="DF80" s="38"/>
      <c r="DG80" s="38"/>
      <c r="EJ80" s="38"/>
      <c r="EK80" s="38"/>
      <c r="EL80" s="38"/>
      <c r="FE80" s="38"/>
      <c r="FF80" s="38"/>
      <c r="FG80" s="38"/>
      <c r="FO80" s="37">
        <v>104</v>
      </c>
      <c r="GH80" s="37">
        <v>104</v>
      </c>
      <c r="GI80" s="38"/>
      <c r="GJ80" s="38"/>
      <c r="GK80" s="38"/>
      <c r="HN80" s="38"/>
      <c r="HO80" s="38"/>
      <c r="HP80" s="38"/>
      <c r="HY80" s="38"/>
      <c r="HZ80" s="38"/>
      <c r="IA80" s="38"/>
      <c r="IU80" s="38"/>
      <c r="IV80" s="38"/>
      <c r="IW80" s="38"/>
      <c r="JD80" s="38"/>
      <c r="JE80" s="38"/>
      <c r="JF80" s="38"/>
      <c r="JU80" s="54"/>
      <c r="JV80" s="38"/>
      <c r="JX80" s="38"/>
      <c r="KE80" s="38"/>
      <c r="KF80" s="38"/>
      <c r="KG80" s="38"/>
      <c r="KM80" s="54"/>
      <c r="KN80" s="38"/>
      <c r="KO80" s="38"/>
      <c r="KP80" s="38"/>
      <c r="KV80" s="54"/>
      <c r="KW80" s="38"/>
      <c r="KX80" s="38"/>
      <c r="KY80" s="38"/>
      <c r="LW80" s="37">
        <v>99</v>
      </c>
      <c r="MG80" s="38"/>
      <c r="MH80" s="38"/>
      <c r="MI80" s="38"/>
      <c r="MP80" s="38"/>
      <c r="MQ80" s="38"/>
      <c r="MR80" s="38"/>
      <c r="MS80" s="38"/>
      <c r="MT80" s="38"/>
      <c r="NH80" s="38"/>
      <c r="NI80" s="38"/>
      <c r="NJ80" s="38"/>
      <c r="NQ80" s="38"/>
      <c r="NR80" s="38"/>
      <c r="OI80" s="38"/>
      <c r="OJ80" s="38"/>
      <c r="OK80" s="38"/>
      <c r="OR80" s="38"/>
      <c r="OS80" s="38"/>
      <c r="OT80" s="38"/>
      <c r="PA80" s="38"/>
      <c r="PB80" s="38"/>
      <c r="PC80" s="38"/>
      <c r="VG80" s="54"/>
      <c r="VH80" s="38"/>
      <c r="VI80" s="38"/>
      <c r="VJ80" s="38"/>
    </row>
    <row r="81" spans="1:583" x14ac:dyDescent="0.3">
      <c r="A81" s="54"/>
      <c r="B81" s="40"/>
      <c r="J81" s="54"/>
      <c r="K81" s="38"/>
      <c r="L81" s="38"/>
      <c r="M81" s="38"/>
      <c r="S81" s="37">
        <v>111</v>
      </c>
      <c r="T81" s="38"/>
      <c r="U81" s="38"/>
      <c r="V81" s="38"/>
      <c r="AW81" s="37">
        <v>100</v>
      </c>
      <c r="AX81" s="38"/>
      <c r="AY81" s="38"/>
      <c r="AZ81" s="38"/>
      <c r="BG81" s="37">
        <v>100</v>
      </c>
      <c r="DF81" s="38"/>
      <c r="DG81" s="38"/>
      <c r="EJ81" s="38"/>
      <c r="EK81" s="38"/>
      <c r="EL81" s="38"/>
      <c r="FE81" s="38"/>
      <c r="FF81" s="38"/>
      <c r="FG81" s="38"/>
      <c r="FO81" s="37">
        <v>105</v>
      </c>
      <c r="GH81" s="37">
        <v>105</v>
      </c>
      <c r="GI81" s="38"/>
      <c r="GJ81" s="38"/>
      <c r="GK81" s="38"/>
      <c r="HN81" s="38"/>
      <c r="HO81" s="38"/>
      <c r="HP81" s="38"/>
      <c r="HY81" s="38"/>
      <c r="HZ81" s="38"/>
      <c r="IA81" s="38"/>
      <c r="IU81" s="38"/>
      <c r="IV81" s="38"/>
      <c r="IW81" s="38"/>
      <c r="JD81" s="38"/>
      <c r="JE81" s="38"/>
      <c r="JF81" s="38"/>
      <c r="JU81" s="54"/>
      <c r="JV81" s="38"/>
      <c r="JX81" s="38"/>
      <c r="KE81" s="38"/>
      <c r="KF81" s="38"/>
      <c r="KG81" s="38"/>
      <c r="KM81" s="54"/>
      <c r="KN81" s="38"/>
      <c r="KO81" s="38"/>
      <c r="KP81" s="38"/>
      <c r="KV81" s="54"/>
      <c r="KW81" s="38"/>
      <c r="KX81" s="38"/>
      <c r="KY81" s="38"/>
      <c r="LW81" s="37">
        <v>100</v>
      </c>
      <c r="MG81" s="38"/>
      <c r="MH81" s="38"/>
      <c r="MI81" s="38"/>
      <c r="MP81" s="38"/>
      <c r="MQ81" s="38"/>
      <c r="MR81" s="38"/>
      <c r="MS81" s="38"/>
      <c r="MT81" s="38"/>
      <c r="NH81" s="38"/>
      <c r="NI81" s="38"/>
      <c r="NJ81" s="38"/>
      <c r="NQ81" s="38"/>
      <c r="NR81" s="38"/>
      <c r="OI81" s="38"/>
      <c r="OJ81" s="38"/>
      <c r="OK81" s="38"/>
      <c r="OR81" s="38"/>
      <c r="OS81" s="38"/>
      <c r="OT81" s="38"/>
      <c r="PA81" s="38"/>
      <c r="PB81" s="38"/>
      <c r="PC81" s="38"/>
      <c r="VG81" s="54"/>
      <c r="VH81" s="38"/>
      <c r="VI81" s="38"/>
      <c r="VJ81" s="38"/>
    </row>
    <row r="82" spans="1:583" x14ac:dyDescent="0.3">
      <c r="A82" s="54"/>
      <c r="B82" s="40"/>
      <c r="J82" s="54"/>
      <c r="K82" s="38"/>
      <c r="L82" s="38"/>
      <c r="M82" s="38"/>
      <c r="S82" s="37">
        <v>112</v>
      </c>
      <c r="T82" s="38"/>
      <c r="U82" s="38"/>
      <c r="V82" s="38"/>
      <c r="AW82" s="37">
        <v>101</v>
      </c>
      <c r="AX82" s="38"/>
      <c r="AY82" s="38"/>
      <c r="AZ82" s="38"/>
      <c r="BA82" s="38"/>
      <c r="BG82" s="37">
        <v>101</v>
      </c>
      <c r="EJ82" s="38"/>
      <c r="EK82" s="38"/>
      <c r="EL82" s="38"/>
      <c r="FE82" s="38"/>
      <c r="FF82" s="38"/>
      <c r="FG82" s="38"/>
      <c r="FH82" s="38"/>
      <c r="FO82" s="37">
        <v>106</v>
      </c>
      <c r="GH82" s="37">
        <v>106</v>
      </c>
      <c r="GI82" s="38"/>
      <c r="GJ82" s="38"/>
      <c r="GK82" s="38"/>
      <c r="GL82" s="38"/>
      <c r="HN82" s="38"/>
      <c r="HO82" s="38"/>
      <c r="HP82" s="38"/>
      <c r="HQ82" s="38"/>
      <c r="HY82" s="38"/>
      <c r="HZ82" s="38"/>
      <c r="IA82" s="38"/>
      <c r="IB82" s="38"/>
      <c r="IU82" s="38"/>
      <c r="IV82" s="38"/>
      <c r="IW82" s="38"/>
      <c r="JD82" s="38"/>
      <c r="JE82" s="38"/>
      <c r="JF82" s="38"/>
      <c r="JG82" s="38"/>
      <c r="KD82" s="54"/>
      <c r="KE82" s="38"/>
      <c r="KF82" s="38"/>
      <c r="KG82" s="38"/>
      <c r="KM82" s="54"/>
      <c r="KN82" s="38"/>
      <c r="KO82" s="38"/>
      <c r="KP82" s="38"/>
      <c r="KV82" s="54"/>
      <c r="KW82" s="38"/>
      <c r="KX82" s="38"/>
      <c r="KY82" s="38"/>
      <c r="LW82" s="37">
        <v>101</v>
      </c>
      <c r="MG82" s="38"/>
      <c r="MH82" s="38"/>
      <c r="MI82" s="38"/>
      <c r="MJ82" s="38"/>
      <c r="MP82" s="38"/>
      <c r="MQ82" s="38"/>
      <c r="MR82" s="38"/>
      <c r="MS82" s="38"/>
      <c r="MT82" s="38"/>
      <c r="NH82" s="38"/>
      <c r="NI82" s="38"/>
      <c r="NJ82" s="38"/>
      <c r="NK82" s="38"/>
      <c r="NQ82" s="38"/>
      <c r="NR82" s="38"/>
      <c r="OI82" s="38"/>
      <c r="OJ82" s="38"/>
      <c r="OK82" s="38"/>
      <c r="OR82" s="38"/>
      <c r="OS82" s="38"/>
      <c r="OT82" s="38"/>
      <c r="PA82" s="38"/>
      <c r="PB82" s="38"/>
      <c r="PC82" s="38"/>
      <c r="VG82" s="54"/>
      <c r="VH82" s="38"/>
      <c r="VI82" s="38"/>
      <c r="VJ82" s="38"/>
    </row>
    <row r="83" spans="1:583" x14ac:dyDescent="0.3">
      <c r="A83" s="54"/>
      <c r="B83" s="40"/>
      <c r="J83" s="54"/>
      <c r="K83" s="38"/>
      <c r="L83" s="38"/>
      <c r="M83" s="38"/>
      <c r="S83" s="37">
        <v>113</v>
      </c>
      <c r="T83" s="38"/>
      <c r="U83" s="38"/>
      <c r="V83" s="38"/>
      <c r="AW83" s="37">
        <v>102</v>
      </c>
      <c r="BG83" s="37">
        <v>102</v>
      </c>
      <c r="EJ83" s="38"/>
      <c r="EK83" s="38"/>
      <c r="EL83" s="38"/>
      <c r="FO83" s="37">
        <v>107</v>
      </c>
      <c r="GH83" s="37">
        <v>107</v>
      </c>
      <c r="IU83" s="38"/>
      <c r="IV83" s="38"/>
      <c r="IW83" s="38"/>
      <c r="KD83" s="54"/>
      <c r="KE83" s="38"/>
      <c r="KF83" s="38"/>
      <c r="KG83" s="38"/>
      <c r="KM83" s="54"/>
      <c r="KN83" s="38"/>
      <c r="KO83" s="38"/>
      <c r="KP83" s="38"/>
      <c r="KV83" s="54"/>
      <c r="KW83" s="38"/>
      <c r="KX83" s="38"/>
      <c r="KY83" s="38"/>
      <c r="LW83" s="37">
        <v>102</v>
      </c>
      <c r="MP83" s="38"/>
      <c r="MQ83" s="38"/>
      <c r="MR83" s="38"/>
      <c r="MS83" s="38"/>
      <c r="MT83" s="38"/>
      <c r="NQ83" s="38"/>
      <c r="NR83" s="38"/>
      <c r="OI83" s="38"/>
      <c r="OJ83" s="38"/>
      <c r="OK83" s="38"/>
      <c r="OR83" s="38"/>
      <c r="OS83" s="38"/>
      <c r="OT83" s="38"/>
      <c r="PA83" s="38"/>
      <c r="PB83" s="38"/>
      <c r="PC83" s="38"/>
      <c r="VG83" s="54"/>
      <c r="VH83" s="38"/>
      <c r="VI83" s="38"/>
      <c r="VJ83" s="38"/>
    </row>
    <row r="84" spans="1:583" x14ac:dyDescent="0.3">
      <c r="A84" s="54"/>
      <c r="B84" s="40"/>
      <c r="J84" s="54"/>
      <c r="K84" s="38"/>
      <c r="L84" s="38"/>
      <c r="M84" s="38"/>
      <c r="S84" s="37">
        <v>114</v>
      </c>
      <c r="T84" s="38"/>
      <c r="U84" s="38"/>
      <c r="V84" s="38"/>
      <c r="AW84" s="37">
        <v>103</v>
      </c>
      <c r="BG84" s="37">
        <v>103</v>
      </c>
      <c r="EJ84" s="38"/>
      <c r="EK84" s="38"/>
      <c r="EL84" s="38"/>
      <c r="FO84" s="37">
        <v>108</v>
      </c>
      <c r="GH84" s="37">
        <v>108</v>
      </c>
      <c r="IU84" s="38"/>
      <c r="IV84" s="38"/>
      <c r="IW84" s="38"/>
      <c r="KD84" s="54"/>
      <c r="KE84" s="38"/>
      <c r="KF84" s="38"/>
      <c r="KG84" s="38"/>
      <c r="KM84" s="54"/>
      <c r="KN84" s="38"/>
      <c r="KO84" s="38"/>
      <c r="KP84" s="38"/>
      <c r="KV84" s="54"/>
      <c r="KW84" s="38"/>
      <c r="KX84" s="38"/>
      <c r="KY84" s="38"/>
      <c r="LW84" s="37">
        <v>103</v>
      </c>
      <c r="MP84" s="38"/>
      <c r="MQ84" s="38"/>
      <c r="MR84" s="38"/>
      <c r="MS84" s="38"/>
      <c r="MT84" s="38"/>
      <c r="NQ84" s="38"/>
      <c r="NR84" s="38"/>
      <c r="OI84" s="38"/>
      <c r="OJ84" s="38"/>
      <c r="OK84" s="38"/>
      <c r="OR84" s="38"/>
      <c r="OS84" s="38"/>
      <c r="OT84" s="38"/>
      <c r="PA84" s="38"/>
      <c r="PB84" s="38"/>
      <c r="PC84" s="38"/>
      <c r="VG84" s="54"/>
      <c r="VH84" s="38"/>
      <c r="VI84" s="38"/>
      <c r="VJ84" s="38"/>
    </row>
    <row r="85" spans="1:583" x14ac:dyDescent="0.3">
      <c r="A85" s="54"/>
      <c r="J85" s="54"/>
      <c r="K85" s="38"/>
      <c r="L85" s="38"/>
      <c r="M85" s="38"/>
      <c r="S85" s="37">
        <v>115</v>
      </c>
      <c r="T85" s="38"/>
      <c r="U85" s="38"/>
      <c r="V85" s="38"/>
      <c r="AW85" s="37">
        <v>104</v>
      </c>
      <c r="AY85" s="38">
        <v>1</v>
      </c>
      <c r="BB85" s="37">
        <f>SUM(AX85:BA85)</f>
        <v>1</v>
      </c>
      <c r="BG85" s="37">
        <v>104</v>
      </c>
      <c r="EJ85" s="38"/>
      <c r="EK85" s="38"/>
      <c r="EL85" s="38"/>
      <c r="FO85" s="37">
        <v>109</v>
      </c>
      <c r="GH85" s="37">
        <v>109</v>
      </c>
      <c r="IU85" s="38"/>
      <c r="IV85" s="38"/>
      <c r="IW85" s="38"/>
      <c r="KD85" s="54"/>
      <c r="KE85" s="38"/>
      <c r="KF85" s="38"/>
      <c r="KG85" s="38"/>
      <c r="KM85" s="54"/>
      <c r="KN85" s="38"/>
      <c r="KO85" s="38"/>
      <c r="KP85" s="38"/>
      <c r="KV85" s="54"/>
      <c r="KW85" s="38"/>
      <c r="KX85" s="38"/>
      <c r="KY85" s="38"/>
      <c r="LW85" s="37">
        <v>104</v>
      </c>
      <c r="MP85" s="38"/>
      <c r="MQ85" s="38"/>
      <c r="MR85" s="38"/>
      <c r="MS85" s="38"/>
      <c r="MT85" s="38"/>
      <c r="NQ85" s="38"/>
      <c r="NR85" s="38"/>
      <c r="OI85" s="38"/>
      <c r="OJ85" s="38"/>
      <c r="OK85" s="38"/>
      <c r="OR85" s="38"/>
      <c r="OS85" s="38"/>
      <c r="OT85" s="38"/>
      <c r="PA85" s="38"/>
      <c r="PB85" s="38"/>
      <c r="PC85" s="38"/>
      <c r="VG85" s="54"/>
      <c r="VH85" s="38"/>
      <c r="VI85" s="38"/>
      <c r="VJ85" s="38"/>
    </row>
    <row r="86" spans="1:583" x14ac:dyDescent="0.3">
      <c r="A86" s="54"/>
      <c r="J86" s="54"/>
      <c r="K86" s="38"/>
      <c r="L86" s="38"/>
      <c r="M86" s="38"/>
      <c r="S86" s="37">
        <v>116</v>
      </c>
      <c r="T86" s="38"/>
      <c r="U86" s="38"/>
      <c r="V86" s="38"/>
      <c r="AW86" s="37">
        <v>105</v>
      </c>
      <c r="BG86" s="37">
        <v>105</v>
      </c>
      <c r="EJ86" s="38"/>
      <c r="EK86" s="38"/>
      <c r="EL86" s="38"/>
      <c r="FO86" s="37">
        <v>110</v>
      </c>
      <c r="GH86" s="37">
        <v>110</v>
      </c>
      <c r="IU86" s="38"/>
      <c r="IV86" s="38"/>
      <c r="IW86" s="38"/>
      <c r="KD86" s="54"/>
      <c r="KE86" s="38"/>
      <c r="KF86" s="38"/>
      <c r="KG86" s="38"/>
      <c r="KM86" s="54"/>
      <c r="KN86" s="38"/>
      <c r="KO86" s="38"/>
      <c r="KP86" s="38"/>
      <c r="KV86" s="54"/>
      <c r="KW86" s="38"/>
      <c r="KX86" s="38"/>
      <c r="KY86" s="38"/>
      <c r="LW86" s="37">
        <v>105</v>
      </c>
      <c r="MP86" s="38"/>
      <c r="MQ86" s="38"/>
      <c r="MR86" s="38"/>
      <c r="MS86" s="38"/>
      <c r="MT86" s="38"/>
      <c r="NQ86" s="38"/>
      <c r="NR86" s="38"/>
      <c r="OI86" s="38"/>
      <c r="OJ86" s="38"/>
      <c r="OK86" s="38"/>
      <c r="OR86" s="38"/>
      <c r="OS86" s="38"/>
      <c r="OT86" s="38"/>
      <c r="PA86" s="38"/>
      <c r="PB86" s="38"/>
      <c r="PC86" s="38"/>
      <c r="VG86" s="54"/>
      <c r="VH86" s="38"/>
      <c r="VI86" s="38"/>
      <c r="VJ86" s="38"/>
    </row>
    <row r="87" spans="1:583" x14ac:dyDescent="0.3">
      <c r="A87" s="54"/>
      <c r="J87" s="54"/>
      <c r="K87" s="38"/>
      <c r="L87" s="38"/>
      <c r="M87" s="38"/>
      <c r="N87" s="38"/>
      <c r="S87" s="37">
        <v>117</v>
      </c>
      <c r="T87" s="38"/>
      <c r="U87" s="38"/>
      <c r="V87" s="38"/>
      <c r="AW87" s="37">
        <v>106</v>
      </c>
      <c r="BG87" s="37">
        <v>106</v>
      </c>
      <c r="EJ87" s="38"/>
      <c r="EK87" s="38"/>
      <c r="EL87" s="38"/>
      <c r="FO87" s="37">
        <v>111</v>
      </c>
      <c r="GH87" s="37">
        <v>111</v>
      </c>
      <c r="IU87" s="38"/>
      <c r="IV87" s="38"/>
      <c r="IW87" s="38"/>
      <c r="KD87" s="54"/>
      <c r="KE87" s="38"/>
      <c r="KF87" s="38"/>
      <c r="KG87" s="38"/>
      <c r="KM87" s="54"/>
      <c r="KN87" s="38"/>
      <c r="KO87" s="38"/>
      <c r="KP87" s="38"/>
      <c r="KV87" s="54"/>
      <c r="KW87" s="38"/>
      <c r="KX87" s="38"/>
      <c r="KY87" s="38"/>
      <c r="LW87" s="37">
        <v>106</v>
      </c>
      <c r="MP87" s="38"/>
      <c r="MQ87" s="38"/>
      <c r="MR87" s="38"/>
      <c r="MS87" s="38"/>
      <c r="MT87" s="38"/>
      <c r="NQ87" s="38"/>
      <c r="NR87" s="38"/>
      <c r="OI87" s="38"/>
      <c r="OJ87" s="38"/>
      <c r="OK87" s="38"/>
      <c r="OR87" s="38"/>
      <c r="OS87" s="38"/>
      <c r="OT87" s="38"/>
      <c r="PA87" s="38"/>
      <c r="PB87" s="38"/>
      <c r="PC87" s="38"/>
      <c r="VH87" s="38"/>
      <c r="VI87" s="38"/>
      <c r="VJ87" s="38"/>
      <c r="VK87" s="38"/>
    </row>
    <row r="88" spans="1:583" x14ac:dyDescent="0.3">
      <c r="A88" s="54"/>
      <c r="J88" s="54"/>
      <c r="S88" s="37">
        <v>118</v>
      </c>
      <c r="T88" s="38">
        <v>2</v>
      </c>
      <c r="U88" s="38"/>
      <c r="V88" s="38"/>
      <c r="X88" s="37">
        <v>2</v>
      </c>
      <c r="AW88" s="37">
        <v>107</v>
      </c>
      <c r="BG88" s="37">
        <v>107</v>
      </c>
      <c r="EJ88" s="38"/>
      <c r="EK88" s="38"/>
      <c r="EL88" s="38"/>
      <c r="FO88" s="37">
        <v>112</v>
      </c>
      <c r="GH88" s="37">
        <v>112</v>
      </c>
      <c r="IU88" s="38"/>
      <c r="IV88" s="38"/>
      <c r="IW88" s="38"/>
      <c r="KD88" s="54"/>
      <c r="KE88" s="38"/>
      <c r="KF88" s="38"/>
      <c r="KG88" s="38"/>
      <c r="KM88" s="54"/>
      <c r="KN88" s="38"/>
      <c r="KO88" s="38"/>
      <c r="KP88" s="38"/>
      <c r="KV88" s="54"/>
      <c r="KW88" s="38"/>
      <c r="KX88" s="38"/>
      <c r="KY88" s="38"/>
      <c r="LW88" s="37">
        <v>107</v>
      </c>
      <c r="MP88" s="38"/>
      <c r="MQ88" s="38"/>
      <c r="MR88" s="38"/>
      <c r="MS88" s="38"/>
      <c r="MT88" s="38"/>
      <c r="NQ88" s="38"/>
      <c r="NR88" s="38"/>
      <c r="OI88" s="38"/>
      <c r="OJ88" s="38"/>
      <c r="OK88" s="38"/>
      <c r="OR88" s="38"/>
      <c r="OS88" s="38"/>
      <c r="OT88" s="38"/>
      <c r="PA88" s="38"/>
      <c r="PB88" s="38"/>
      <c r="PC88" s="38"/>
    </row>
    <row r="89" spans="1:583" x14ac:dyDescent="0.3">
      <c r="A89" s="54"/>
      <c r="J89" s="54"/>
      <c r="S89" s="37">
        <v>119</v>
      </c>
      <c r="T89" s="38"/>
      <c r="U89" s="38"/>
      <c r="V89" s="38"/>
      <c r="AW89" s="37">
        <v>108</v>
      </c>
      <c r="BG89" s="37">
        <v>108</v>
      </c>
      <c r="EJ89" s="38"/>
      <c r="EK89" s="38"/>
      <c r="EL89" s="38"/>
      <c r="FO89" s="37">
        <v>113</v>
      </c>
      <c r="GH89" s="37">
        <v>123</v>
      </c>
      <c r="IU89" s="38"/>
      <c r="IV89" s="38"/>
      <c r="IW89" s="38"/>
      <c r="KD89" s="54"/>
      <c r="KE89" s="38"/>
      <c r="KF89" s="38"/>
      <c r="KG89" s="38"/>
      <c r="KM89" s="54"/>
      <c r="KN89" s="38"/>
      <c r="KO89" s="38"/>
      <c r="KP89" s="38"/>
      <c r="KV89" s="54"/>
      <c r="KW89" s="38"/>
      <c r="KX89" s="38"/>
      <c r="KY89" s="38"/>
      <c r="LW89" s="37">
        <v>108</v>
      </c>
      <c r="MP89" s="38"/>
      <c r="MQ89" s="38"/>
      <c r="MR89" s="38"/>
      <c r="MS89" s="38"/>
      <c r="MT89" s="38"/>
      <c r="NQ89" s="38"/>
      <c r="NR89" s="38"/>
      <c r="OI89" s="38"/>
      <c r="OJ89" s="38"/>
      <c r="OK89" s="38"/>
      <c r="OR89" s="38"/>
      <c r="OS89" s="38"/>
      <c r="OT89" s="38"/>
      <c r="PA89" s="38"/>
      <c r="PB89" s="38"/>
      <c r="PC89" s="38"/>
    </row>
    <row r="90" spans="1:583" x14ac:dyDescent="0.3">
      <c r="A90" s="54"/>
      <c r="J90" s="54"/>
      <c r="S90" s="37">
        <v>120</v>
      </c>
      <c r="T90" s="38"/>
      <c r="U90" s="38"/>
      <c r="V90" s="38"/>
      <c r="AW90" s="37">
        <v>109</v>
      </c>
      <c r="BG90" s="37">
        <v>109</v>
      </c>
      <c r="EJ90" s="38"/>
      <c r="EK90" s="38"/>
      <c r="EL90" s="38"/>
      <c r="FO90" s="37">
        <v>114</v>
      </c>
      <c r="GH90" s="37">
        <v>124</v>
      </c>
      <c r="GI90" s="37">
        <v>2</v>
      </c>
      <c r="GM90" s="37">
        <f>SUM(GI90:GL90)</f>
        <v>2</v>
      </c>
      <c r="IU90" s="38"/>
      <c r="IV90" s="38"/>
      <c r="IW90" s="38"/>
      <c r="KD90" s="54"/>
      <c r="KE90" s="38"/>
      <c r="KF90" s="38"/>
      <c r="KG90" s="38"/>
      <c r="KM90" s="54"/>
      <c r="KN90" s="38"/>
      <c r="KO90" s="38"/>
      <c r="KP90" s="38"/>
      <c r="KV90" s="54"/>
      <c r="KW90" s="38"/>
      <c r="KX90" s="38"/>
      <c r="KY90" s="38"/>
      <c r="LW90" s="37">
        <v>109</v>
      </c>
      <c r="MP90" s="38"/>
      <c r="MQ90" s="38"/>
      <c r="MR90" s="38"/>
      <c r="MS90" s="38"/>
      <c r="MT90" s="38"/>
      <c r="NQ90" s="38"/>
      <c r="NR90" s="38"/>
      <c r="OI90" s="38"/>
      <c r="OJ90" s="38"/>
      <c r="OK90" s="38"/>
      <c r="OR90" s="38"/>
      <c r="OS90" s="38"/>
      <c r="OT90" s="38"/>
      <c r="PA90" s="38"/>
      <c r="PB90" s="38"/>
      <c r="PC90" s="38"/>
    </row>
    <row r="91" spans="1:583" x14ac:dyDescent="0.3">
      <c r="A91" s="54"/>
      <c r="J91" s="54"/>
      <c r="S91" s="37">
        <v>121</v>
      </c>
      <c r="T91" s="38"/>
      <c r="U91" s="38"/>
      <c r="V91" s="38"/>
      <c r="AW91" s="37">
        <v>110</v>
      </c>
      <c r="BG91" s="37">
        <v>110</v>
      </c>
      <c r="EJ91" s="38"/>
      <c r="EK91" s="38"/>
      <c r="EL91" s="38"/>
      <c r="FO91" s="37">
        <v>115</v>
      </c>
      <c r="GH91" s="37">
        <v>125</v>
      </c>
      <c r="IU91" s="38"/>
      <c r="IV91" s="38"/>
      <c r="IW91" s="38"/>
      <c r="KD91" s="54"/>
      <c r="KE91" s="38"/>
      <c r="KF91" s="38"/>
      <c r="KG91" s="38"/>
      <c r="KM91" s="54"/>
      <c r="KN91" s="38"/>
      <c r="KO91" s="38"/>
      <c r="KP91" s="38"/>
      <c r="KV91" s="54"/>
      <c r="KW91" s="38"/>
      <c r="KX91" s="38"/>
      <c r="KY91" s="38"/>
      <c r="LW91" s="37">
        <v>110</v>
      </c>
      <c r="MP91" s="38"/>
      <c r="MQ91" s="38"/>
      <c r="MR91" s="38"/>
      <c r="MS91" s="38"/>
      <c r="MT91" s="38"/>
      <c r="NQ91" s="38"/>
      <c r="NR91" s="38"/>
      <c r="OI91" s="38"/>
      <c r="OJ91" s="38"/>
      <c r="OK91" s="38"/>
      <c r="OR91" s="38"/>
      <c r="OS91" s="38"/>
      <c r="OT91" s="38"/>
      <c r="PA91" s="38"/>
      <c r="PB91" s="38"/>
      <c r="PC91" s="38"/>
    </row>
    <row r="92" spans="1:583" x14ac:dyDescent="0.3">
      <c r="A92" s="54"/>
      <c r="J92" s="54"/>
      <c r="S92" s="37">
        <v>122</v>
      </c>
      <c r="T92" s="38">
        <v>1</v>
      </c>
      <c r="U92" s="38"/>
      <c r="V92" s="38"/>
      <c r="X92" s="37">
        <v>1</v>
      </c>
      <c r="AW92" s="37">
        <v>111</v>
      </c>
      <c r="BG92" s="37">
        <v>111</v>
      </c>
      <c r="EJ92" s="38"/>
      <c r="EK92" s="38"/>
      <c r="EL92" s="38"/>
      <c r="EM92" s="38"/>
      <c r="FO92" s="37">
        <v>116</v>
      </c>
      <c r="GH92" s="37">
        <v>126</v>
      </c>
      <c r="IU92" s="38"/>
      <c r="IV92" s="38"/>
      <c r="IW92" s="38"/>
      <c r="IX92" s="38"/>
      <c r="KD92" s="54"/>
      <c r="KE92" s="38"/>
      <c r="KF92" s="38"/>
      <c r="KG92" s="38"/>
      <c r="KM92" s="54"/>
      <c r="KN92" s="38"/>
      <c r="KO92" s="38"/>
      <c r="KP92" s="38"/>
      <c r="KW92" s="38"/>
      <c r="KX92" s="38"/>
      <c r="KY92" s="38"/>
      <c r="KZ92" s="38"/>
      <c r="LW92" s="37">
        <v>111</v>
      </c>
      <c r="MP92" s="38"/>
      <c r="MQ92" s="38"/>
      <c r="MR92" s="38"/>
      <c r="MS92" s="38"/>
      <c r="MT92" s="38"/>
      <c r="NQ92" s="38"/>
      <c r="NR92" s="38"/>
      <c r="OI92" s="38"/>
      <c r="OJ92" s="38"/>
      <c r="OK92" s="38"/>
      <c r="OR92" s="38"/>
      <c r="OS92" s="38"/>
      <c r="OT92" s="38"/>
      <c r="PA92" s="38"/>
      <c r="PB92" s="38"/>
      <c r="PC92" s="38"/>
      <c r="PD92" s="38"/>
    </row>
    <row r="93" spans="1:583" x14ac:dyDescent="0.3">
      <c r="A93" s="54"/>
      <c r="J93" s="54"/>
      <c r="S93" s="37">
        <v>123</v>
      </c>
      <c r="T93" s="38"/>
      <c r="U93" s="38"/>
      <c r="V93" s="38"/>
      <c r="AW93" s="37">
        <v>112</v>
      </c>
      <c r="BG93" s="37">
        <v>112</v>
      </c>
      <c r="FO93" s="37">
        <v>117</v>
      </c>
      <c r="GH93" s="37">
        <v>127</v>
      </c>
      <c r="KD93" s="54"/>
      <c r="KE93" s="38"/>
      <c r="KF93" s="38"/>
      <c r="KG93" s="38"/>
      <c r="KM93" s="54"/>
      <c r="KN93" s="38"/>
      <c r="KO93" s="38"/>
      <c r="KP93" s="38"/>
      <c r="LW93" s="37">
        <v>112</v>
      </c>
      <c r="MP93" s="38"/>
      <c r="MQ93" s="38"/>
      <c r="MR93" s="38"/>
      <c r="MS93" s="38"/>
      <c r="MT93" s="38"/>
      <c r="NQ93" s="38"/>
      <c r="NR93" s="38"/>
      <c r="OI93" s="38"/>
      <c r="OJ93" s="38"/>
      <c r="OK93" s="38"/>
      <c r="OR93" s="38"/>
      <c r="OS93" s="38"/>
      <c r="OT93" s="38"/>
    </row>
    <row r="94" spans="1:583" x14ac:dyDescent="0.3">
      <c r="A94" s="54"/>
      <c r="J94" s="54"/>
      <c r="S94" s="37">
        <v>124</v>
      </c>
      <c r="T94" s="38">
        <v>2</v>
      </c>
      <c r="U94" s="38"/>
      <c r="V94" s="38"/>
      <c r="X94" s="37">
        <v>2</v>
      </c>
      <c r="AW94" s="37">
        <v>113</v>
      </c>
      <c r="BG94" s="37">
        <v>113</v>
      </c>
      <c r="FO94" s="37">
        <v>118</v>
      </c>
      <c r="FP94" s="37">
        <v>2</v>
      </c>
      <c r="FT94" s="37">
        <f>SUM(FP94:FS94)</f>
        <v>2</v>
      </c>
      <c r="GH94" s="37">
        <v>128</v>
      </c>
      <c r="GI94" s="37">
        <v>2</v>
      </c>
      <c r="GM94" s="37">
        <f>SUM(GI94:GL94)</f>
        <v>2</v>
      </c>
      <c r="KD94" s="54"/>
      <c r="KE94" s="38"/>
      <c r="KF94" s="38"/>
      <c r="KG94" s="38"/>
      <c r="KM94" s="54"/>
      <c r="KN94" s="38"/>
      <c r="KO94" s="38"/>
      <c r="KP94" s="38"/>
      <c r="LW94" s="37">
        <v>113</v>
      </c>
      <c r="MP94" s="38"/>
      <c r="MQ94" s="38"/>
      <c r="MR94" s="38"/>
      <c r="MS94" s="38"/>
      <c r="MT94" s="38"/>
      <c r="NQ94" s="38"/>
      <c r="NR94" s="38"/>
      <c r="OI94" s="38"/>
      <c r="OJ94" s="38"/>
      <c r="OK94" s="38"/>
      <c r="OR94" s="38"/>
      <c r="OS94" s="38"/>
      <c r="OT94" s="38"/>
    </row>
    <row r="95" spans="1:583" x14ac:dyDescent="0.3">
      <c r="A95" s="54"/>
      <c r="J95" s="54"/>
      <c r="S95" s="37">
        <v>125</v>
      </c>
      <c r="T95" s="38"/>
      <c r="U95" s="38"/>
      <c r="V95" s="38"/>
      <c r="AW95" s="37">
        <v>114</v>
      </c>
      <c r="BG95" s="37">
        <v>114</v>
      </c>
      <c r="FO95" s="37">
        <v>119</v>
      </c>
      <c r="GH95" s="37">
        <v>129</v>
      </c>
      <c r="KD95" s="54"/>
      <c r="KE95" s="38"/>
      <c r="KF95" s="38"/>
      <c r="KG95" s="38"/>
      <c r="KM95" s="54"/>
      <c r="KN95" s="38"/>
      <c r="KO95" s="38"/>
      <c r="KP95" s="38"/>
      <c r="LW95" s="37">
        <v>114</v>
      </c>
      <c r="MP95" s="38"/>
      <c r="MQ95" s="38"/>
      <c r="MR95" s="38"/>
      <c r="MS95" s="38"/>
      <c r="MT95" s="38"/>
      <c r="NQ95" s="38"/>
      <c r="NR95" s="38"/>
      <c r="OI95" s="38"/>
      <c r="OJ95" s="38"/>
      <c r="OK95" s="38"/>
      <c r="OR95" s="38"/>
      <c r="OS95" s="38"/>
      <c r="OT95" s="38"/>
    </row>
    <row r="96" spans="1:583" x14ac:dyDescent="0.3">
      <c r="A96" s="54"/>
      <c r="J96" s="54"/>
      <c r="S96" s="41" t="s">
        <v>9</v>
      </c>
      <c r="T96" s="60">
        <f>SUM(T14:T95)</f>
        <v>50</v>
      </c>
      <c r="U96" s="38" t="s">
        <v>387</v>
      </c>
      <c r="V96" s="38" t="s">
        <v>387</v>
      </c>
      <c r="W96" s="38" t="s">
        <v>387</v>
      </c>
      <c r="X96" s="41">
        <f>SUM(X14:X95)</f>
        <v>50</v>
      </c>
      <c r="AW96" s="37">
        <v>115</v>
      </c>
      <c r="BG96" s="37">
        <v>115</v>
      </c>
      <c r="FO96" s="37">
        <v>120</v>
      </c>
      <c r="GH96" s="37">
        <v>130</v>
      </c>
      <c r="KD96" s="54"/>
      <c r="KE96" s="38"/>
      <c r="KF96" s="38"/>
      <c r="KG96" s="38"/>
      <c r="KM96" s="54"/>
      <c r="KN96" s="38"/>
      <c r="KO96" s="38"/>
      <c r="KP96" s="38"/>
      <c r="LW96" s="37">
        <v>115</v>
      </c>
      <c r="MP96" s="38"/>
      <c r="MQ96" s="38"/>
      <c r="MR96" s="38"/>
      <c r="MS96" s="38"/>
      <c r="MT96" s="38"/>
      <c r="NQ96" s="38"/>
      <c r="NR96" s="38"/>
      <c r="OI96" s="38"/>
      <c r="OJ96" s="38"/>
      <c r="OK96" s="38"/>
      <c r="OR96" s="38"/>
      <c r="OS96" s="38"/>
      <c r="OT96" s="38"/>
    </row>
    <row r="97" spans="1:411" x14ac:dyDescent="0.3">
      <c r="A97" s="54"/>
      <c r="J97" s="54"/>
      <c r="T97" s="38"/>
      <c r="U97" s="38"/>
      <c r="V97" s="38"/>
      <c r="AW97" s="37">
        <v>116</v>
      </c>
      <c r="BG97" s="37">
        <v>116</v>
      </c>
      <c r="FO97" s="37">
        <v>121</v>
      </c>
      <c r="GH97" s="37">
        <v>131</v>
      </c>
      <c r="KD97" s="54"/>
      <c r="KE97" s="38"/>
      <c r="KF97" s="38"/>
      <c r="KG97" s="38"/>
      <c r="KM97" s="54"/>
      <c r="KN97" s="38"/>
      <c r="KO97" s="38"/>
      <c r="KP97" s="38"/>
      <c r="LW97" s="37">
        <v>116</v>
      </c>
      <c r="MP97" s="38"/>
      <c r="MQ97" s="38"/>
      <c r="MR97" s="38"/>
      <c r="MS97" s="38"/>
      <c r="MT97" s="38"/>
      <c r="NQ97" s="38"/>
      <c r="NR97" s="38"/>
      <c r="OI97" s="38"/>
      <c r="OJ97" s="38"/>
      <c r="OK97" s="38"/>
      <c r="OR97" s="38"/>
      <c r="OS97" s="38"/>
      <c r="OT97" s="38"/>
    </row>
    <row r="98" spans="1:411" x14ac:dyDescent="0.3">
      <c r="A98" s="54"/>
      <c r="J98" s="54"/>
      <c r="T98" s="38"/>
      <c r="U98" s="38"/>
      <c r="V98" s="38"/>
      <c r="AW98" s="37">
        <v>117</v>
      </c>
      <c r="BG98" s="37">
        <v>117</v>
      </c>
      <c r="BI98" s="37">
        <v>1</v>
      </c>
      <c r="BL98" s="37">
        <f>SUM(BI98:BK98)</f>
        <v>1</v>
      </c>
      <c r="FO98" s="37">
        <v>122</v>
      </c>
      <c r="FP98" s="37">
        <v>2</v>
      </c>
      <c r="FT98" s="37">
        <f>SUM(FP98:FS98)</f>
        <v>2</v>
      </c>
      <c r="GH98" s="37">
        <v>132</v>
      </c>
      <c r="KD98" s="54"/>
      <c r="KE98" s="38"/>
      <c r="KF98" s="38"/>
      <c r="KG98" s="38"/>
      <c r="KM98" s="54"/>
      <c r="KN98" s="38"/>
      <c r="KO98" s="38"/>
      <c r="KP98" s="38"/>
      <c r="LW98" s="37">
        <v>117</v>
      </c>
      <c r="NQ98" s="38"/>
      <c r="NR98" s="38"/>
      <c r="OI98" s="38"/>
      <c r="OJ98" s="38"/>
      <c r="OK98" s="38"/>
      <c r="OR98" s="38"/>
      <c r="OS98" s="38"/>
      <c r="OT98" s="38"/>
    </row>
    <row r="99" spans="1:411" x14ac:dyDescent="0.3">
      <c r="A99" s="54"/>
      <c r="J99" s="54"/>
      <c r="T99" s="38"/>
      <c r="U99" s="38"/>
      <c r="V99" s="38"/>
      <c r="AW99" s="37">
        <v>118</v>
      </c>
      <c r="BG99" s="37">
        <v>118</v>
      </c>
      <c r="FO99" s="37">
        <v>123</v>
      </c>
      <c r="GH99" s="37">
        <v>133</v>
      </c>
      <c r="KD99" s="54"/>
      <c r="KE99" s="38"/>
      <c r="KF99" s="38"/>
      <c r="KG99" s="38"/>
      <c r="KM99" s="54"/>
      <c r="KN99" s="38"/>
      <c r="KO99" s="38"/>
      <c r="KP99" s="38"/>
      <c r="LW99" s="37">
        <v>118</v>
      </c>
      <c r="NQ99" s="38"/>
      <c r="NR99" s="38"/>
      <c r="OI99" s="38"/>
      <c r="OJ99" s="38"/>
      <c r="OK99" s="38"/>
      <c r="OR99" s="38"/>
      <c r="OS99" s="38"/>
      <c r="OT99" s="38"/>
    </row>
    <row r="100" spans="1:411" x14ac:dyDescent="0.3">
      <c r="A100" s="54"/>
      <c r="J100" s="54"/>
      <c r="T100" s="38"/>
      <c r="U100" s="38"/>
      <c r="V100" s="38"/>
      <c r="AW100" s="37">
        <v>119</v>
      </c>
      <c r="BG100" s="37">
        <v>119</v>
      </c>
      <c r="FO100" s="37">
        <v>124</v>
      </c>
      <c r="FP100" s="37">
        <v>1</v>
      </c>
      <c r="FT100" s="37">
        <f>SUM(FP100:FS100)</f>
        <v>1</v>
      </c>
      <c r="GH100" s="37">
        <v>134</v>
      </c>
      <c r="GI100" s="37">
        <v>2</v>
      </c>
      <c r="GM100" s="37">
        <f>SUM(GI100:GL100)</f>
        <v>2</v>
      </c>
      <c r="KD100" s="54"/>
      <c r="KE100" s="38"/>
      <c r="KF100" s="38"/>
      <c r="KG100" s="38"/>
      <c r="KM100" s="54"/>
      <c r="KN100" s="38"/>
      <c r="KO100" s="38"/>
      <c r="KP100" s="38"/>
      <c r="LW100" s="37">
        <v>119</v>
      </c>
      <c r="NQ100" s="38"/>
      <c r="NR100" s="38"/>
      <c r="OI100" s="38"/>
      <c r="OJ100" s="38"/>
      <c r="OK100" s="38"/>
      <c r="OR100" s="38"/>
      <c r="OS100" s="38"/>
      <c r="OT100" s="38"/>
    </row>
    <row r="101" spans="1:411" x14ac:dyDescent="0.3">
      <c r="A101" s="54"/>
      <c r="J101" s="54"/>
      <c r="T101" s="38"/>
      <c r="U101" s="38"/>
      <c r="V101" s="38"/>
      <c r="AW101" s="37">
        <v>120</v>
      </c>
      <c r="BG101" s="37">
        <v>120</v>
      </c>
      <c r="FO101" s="37">
        <v>125</v>
      </c>
      <c r="FP101" s="37">
        <v>1</v>
      </c>
      <c r="FT101" s="37">
        <f>SUM(FP101:FS101)</f>
        <v>1</v>
      </c>
      <c r="GH101" s="37">
        <v>135</v>
      </c>
      <c r="GI101" s="37">
        <v>1</v>
      </c>
      <c r="GM101" s="37">
        <f>SUM(GI101:GL101)</f>
        <v>1</v>
      </c>
      <c r="KD101" s="54"/>
      <c r="KE101" s="38"/>
      <c r="KF101" s="38"/>
      <c r="KG101" s="38"/>
      <c r="KM101" s="54"/>
      <c r="KN101" s="38"/>
      <c r="KO101" s="38"/>
      <c r="KP101" s="38"/>
      <c r="LW101" s="37">
        <v>120</v>
      </c>
      <c r="NQ101" s="38"/>
      <c r="NR101" s="38"/>
      <c r="OI101" s="38"/>
      <c r="OJ101" s="38"/>
      <c r="OK101" s="38"/>
      <c r="OR101" s="38"/>
      <c r="OS101" s="38"/>
      <c r="OT101" s="38"/>
    </row>
    <row r="102" spans="1:411" x14ac:dyDescent="0.3">
      <c r="A102" s="40"/>
      <c r="J102" s="54"/>
      <c r="T102" s="38"/>
      <c r="U102" s="38"/>
      <c r="V102" s="38"/>
      <c r="W102" s="38"/>
      <c r="AW102" s="37">
        <v>121</v>
      </c>
      <c r="BG102" s="41" t="s">
        <v>9</v>
      </c>
      <c r="BH102" s="38" t="s">
        <v>387</v>
      </c>
      <c r="BI102" s="37">
        <f>SUM(BI33:BI101)</f>
        <v>87</v>
      </c>
      <c r="BJ102" s="37">
        <f>SUM(BJ17:BJ101)</f>
        <v>213</v>
      </c>
      <c r="BK102" s="38" t="s">
        <v>387</v>
      </c>
      <c r="BL102" s="37">
        <f>SUM(BL17:BL101)</f>
        <v>300</v>
      </c>
      <c r="FO102" s="37">
        <v>126</v>
      </c>
      <c r="GH102" s="37">
        <v>136</v>
      </c>
      <c r="KE102" s="38"/>
      <c r="KF102" s="38"/>
      <c r="KG102" s="38"/>
      <c r="KH102" s="38"/>
      <c r="KN102" s="38"/>
      <c r="KO102" s="38"/>
      <c r="KP102" s="38"/>
      <c r="LW102" s="37">
        <v>121</v>
      </c>
      <c r="NQ102" s="38"/>
      <c r="NR102" s="38"/>
      <c r="NT102" s="38"/>
      <c r="OI102" s="38"/>
      <c r="OJ102" s="38"/>
      <c r="OK102" s="38"/>
      <c r="OL102" s="38"/>
      <c r="OR102" s="38"/>
      <c r="OS102" s="38"/>
      <c r="OT102" s="38"/>
      <c r="OU102" s="38"/>
    </row>
    <row r="103" spans="1:411" x14ac:dyDescent="0.3">
      <c r="A103" s="40"/>
      <c r="J103" s="54"/>
      <c r="AW103" s="37">
        <v>122</v>
      </c>
      <c r="FO103" s="37">
        <v>127</v>
      </c>
      <c r="GH103" s="37">
        <v>137</v>
      </c>
      <c r="KN103" s="38"/>
      <c r="KO103" s="38"/>
      <c r="KP103" s="38"/>
      <c r="LW103" s="37">
        <v>122</v>
      </c>
    </row>
    <row r="104" spans="1:411" x14ac:dyDescent="0.3">
      <c r="A104" s="40"/>
      <c r="J104" s="54"/>
      <c r="AW104" s="37">
        <v>123</v>
      </c>
      <c r="AX104" s="37">
        <v>1</v>
      </c>
      <c r="BB104" s="37">
        <f>SUM(AX104:BA104)</f>
        <v>1</v>
      </c>
      <c r="FO104" s="37">
        <v>128</v>
      </c>
      <c r="GH104" s="37">
        <v>138</v>
      </c>
      <c r="GI104" s="37">
        <v>3</v>
      </c>
      <c r="GM104" s="37">
        <f>SUM(GI104:GL104)</f>
        <v>3</v>
      </c>
      <c r="KN104" s="38"/>
      <c r="KO104" s="38"/>
      <c r="KP104" s="38"/>
      <c r="LW104" s="37">
        <v>123</v>
      </c>
    </row>
    <row r="105" spans="1:411" x14ac:dyDescent="0.3">
      <c r="A105" s="40"/>
      <c r="J105" s="54"/>
      <c r="AW105" s="37">
        <v>124</v>
      </c>
      <c r="AX105" s="37">
        <v>3</v>
      </c>
      <c r="BB105" s="37">
        <f>SUM(AX105:BA105)</f>
        <v>3</v>
      </c>
      <c r="FO105" s="37">
        <v>129</v>
      </c>
      <c r="GH105" s="37">
        <v>139</v>
      </c>
      <c r="KO105" s="38"/>
      <c r="KP105" s="38"/>
      <c r="LW105" s="37">
        <v>124</v>
      </c>
    </row>
    <row r="106" spans="1:411" x14ac:dyDescent="0.3">
      <c r="A106" s="40"/>
      <c r="J106" s="54"/>
      <c r="AW106" s="37">
        <v>125</v>
      </c>
      <c r="FO106" s="37">
        <v>130</v>
      </c>
      <c r="GH106" s="37">
        <v>140</v>
      </c>
      <c r="GI106" s="37">
        <v>2</v>
      </c>
      <c r="GM106" s="37">
        <f>SUM(GI106:GL106)</f>
        <v>2</v>
      </c>
      <c r="KO106" s="38"/>
      <c r="KP106" s="38"/>
      <c r="LW106" s="37">
        <v>125</v>
      </c>
    </row>
    <row r="107" spans="1:411" x14ac:dyDescent="0.3">
      <c r="A107" s="40"/>
      <c r="J107" s="54"/>
      <c r="AW107" s="37">
        <v>126</v>
      </c>
      <c r="FO107" s="37">
        <v>131</v>
      </c>
      <c r="GH107" s="37">
        <v>141</v>
      </c>
      <c r="KN107" s="38"/>
      <c r="KO107" s="38"/>
      <c r="KP107" s="38"/>
      <c r="KQ107" s="38"/>
      <c r="LW107" s="37">
        <v>126</v>
      </c>
    </row>
    <row r="108" spans="1:411" x14ac:dyDescent="0.3">
      <c r="A108" s="40"/>
      <c r="J108" s="54"/>
      <c r="AW108" s="37">
        <v>127</v>
      </c>
      <c r="FO108" s="37">
        <v>132</v>
      </c>
      <c r="GH108" s="37">
        <v>142</v>
      </c>
      <c r="GI108" s="37">
        <v>1</v>
      </c>
      <c r="GM108" s="37">
        <f>SUM(GI108:GL108)</f>
        <v>1</v>
      </c>
      <c r="LW108" s="37">
        <v>127</v>
      </c>
    </row>
    <row r="109" spans="1:411" x14ac:dyDescent="0.3">
      <c r="A109" s="40"/>
      <c r="J109" s="54"/>
      <c r="AW109" s="37">
        <v>128</v>
      </c>
      <c r="FO109" s="37">
        <v>133</v>
      </c>
      <c r="GH109" s="37">
        <v>143</v>
      </c>
      <c r="GI109" s="37">
        <v>4</v>
      </c>
      <c r="GM109" s="37">
        <f>SUM(GI109:GL109)</f>
        <v>4</v>
      </c>
      <c r="LW109" s="37">
        <v>128</v>
      </c>
    </row>
    <row r="110" spans="1:411" x14ac:dyDescent="0.3">
      <c r="A110" s="40"/>
      <c r="J110" s="54"/>
      <c r="AW110" s="37">
        <v>129</v>
      </c>
      <c r="FO110" s="37">
        <v>134</v>
      </c>
      <c r="GH110" s="37">
        <v>144</v>
      </c>
      <c r="GI110" s="37">
        <v>5</v>
      </c>
      <c r="GM110" s="37">
        <f>SUM(GI110:GL110)</f>
        <v>5</v>
      </c>
      <c r="LW110" s="37">
        <v>129</v>
      </c>
    </row>
    <row r="111" spans="1:411" x14ac:dyDescent="0.3">
      <c r="A111" s="40"/>
      <c r="J111" s="54"/>
      <c r="AW111" s="37">
        <v>130</v>
      </c>
      <c r="FO111" s="37">
        <v>135</v>
      </c>
      <c r="FP111" s="37">
        <v>1</v>
      </c>
      <c r="FT111" s="37">
        <f>SUM(FP111:FS111)</f>
        <v>1</v>
      </c>
      <c r="GH111" s="37">
        <v>145</v>
      </c>
      <c r="GI111" s="37">
        <v>1</v>
      </c>
      <c r="GM111" s="37">
        <f>SUM(GI111:GL111)</f>
        <v>1</v>
      </c>
      <c r="LW111" s="37">
        <v>130</v>
      </c>
    </row>
    <row r="112" spans="1:411" x14ac:dyDescent="0.3">
      <c r="A112" s="54"/>
      <c r="J112" s="54"/>
      <c r="AW112" s="41" t="s">
        <v>9</v>
      </c>
      <c r="AX112" s="37">
        <f>SUM(AX28:AX111)</f>
        <v>76</v>
      </c>
      <c r="AY112" s="37">
        <f>SUM(AY24:AY111)</f>
        <v>82</v>
      </c>
      <c r="AZ112" s="37">
        <v>142</v>
      </c>
      <c r="BA112" s="38" t="s">
        <v>387</v>
      </c>
      <c r="BB112" s="37">
        <f>SUM(BB18:BB111)</f>
        <v>300</v>
      </c>
      <c r="FO112" s="37">
        <v>136</v>
      </c>
      <c r="FP112" s="37">
        <v>2</v>
      </c>
      <c r="FT112" s="37">
        <v>2</v>
      </c>
      <c r="GH112" s="37">
        <v>146</v>
      </c>
      <c r="LW112" s="37">
        <v>131</v>
      </c>
    </row>
    <row r="113" spans="1:340" x14ac:dyDescent="0.3">
      <c r="A113" s="54"/>
      <c r="FO113" s="37">
        <v>137</v>
      </c>
      <c r="GH113" s="37">
        <v>147</v>
      </c>
      <c r="GI113" s="37">
        <v>3</v>
      </c>
      <c r="GM113" s="37">
        <f>SUM(GI113:GL113)</f>
        <v>3</v>
      </c>
      <c r="LW113" s="37">
        <v>132</v>
      </c>
    </row>
    <row r="114" spans="1:340" x14ac:dyDescent="0.3">
      <c r="A114" s="54"/>
      <c r="FO114" s="37">
        <v>138</v>
      </c>
      <c r="FP114" s="37">
        <v>2</v>
      </c>
      <c r="FT114" s="37">
        <v>2</v>
      </c>
      <c r="GH114" s="37">
        <v>148</v>
      </c>
      <c r="GI114" s="37">
        <v>2</v>
      </c>
      <c r="GM114" s="37">
        <f>SUM(GI114:GL114)</f>
        <v>2</v>
      </c>
      <c r="LW114" s="37">
        <v>133</v>
      </c>
    </row>
    <row r="115" spans="1:340" x14ac:dyDescent="0.3">
      <c r="A115" s="54"/>
      <c r="FO115" s="37">
        <v>139</v>
      </c>
      <c r="GH115" s="37">
        <v>149</v>
      </c>
      <c r="LW115" s="37">
        <v>134</v>
      </c>
    </row>
    <row r="116" spans="1:340" x14ac:dyDescent="0.3">
      <c r="A116" s="54"/>
      <c r="FO116" s="37">
        <v>140</v>
      </c>
      <c r="FP116" s="37">
        <v>2</v>
      </c>
      <c r="FT116" s="37">
        <f>SUM(FP116:FS116)</f>
        <v>2</v>
      </c>
      <c r="GH116" s="37">
        <v>150</v>
      </c>
      <c r="LW116" s="37">
        <v>135</v>
      </c>
    </row>
    <row r="117" spans="1:340" x14ac:dyDescent="0.3">
      <c r="A117" s="54"/>
      <c r="FO117" s="37">
        <v>141</v>
      </c>
      <c r="FP117" s="37">
        <v>1</v>
      </c>
      <c r="FT117" s="37">
        <v>1</v>
      </c>
      <c r="GH117" s="37">
        <v>151</v>
      </c>
      <c r="LW117" s="37">
        <v>136</v>
      </c>
      <c r="LX117" s="156">
        <v>1</v>
      </c>
      <c r="MB117" s="37">
        <f>SUM(LX117:MA117)</f>
        <v>1</v>
      </c>
    </row>
    <row r="118" spans="1:340" x14ac:dyDescent="0.3">
      <c r="A118" s="54"/>
      <c r="FO118" s="37">
        <v>142</v>
      </c>
      <c r="GH118" s="37">
        <v>152</v>
      </c>
      <c r="GI118" s="37">
        <v>1</v>
      </c>
      <c r="GM118" s="37">
        <f>SUM(GI118:GL118)</f>
        <v>1</v>
      </c>
      <c r="LW118" s="37">
        <v>137</v>
      </c>
      <c r="LX118" s="156"/>
    </row>
    <row r="119" spans="1:340" x14ac:dyDescent="0.3">
      <c r="A119" s="54"/>
      <c r="FO119" s="37">
        <v>143</v>
      </c>
      <c r="GH119" s="37">
        <v>153</v>
      </c>
      <c r="GI119" s="37">
        <v>3</v>
      </c>
      <c r="GM119" s="37">
        <f>SUM(GI119:GL119)</f>
        <v>3</v>
      </c>
      <c r="LW119" s="37">
        <v>138</v>
      </c>
      <c r="LX119" s="156"/>
    </row>
    <row r="120" spans="1:340" x14ac:dyDescent="0.3">
      <c r="A120" s="54"/>
      <c r="FO120" s="37">
        <v>144</v>
      </c>
      <c r="FP120" s="37">
        <v>1</v>
      </c>
      <c r="FT120" s="37">
        <f>SUM(FP120:FS120)</f>
        <v>1</v>
      </c>
      <c r="GH120" s="37">
        <v>154</v>
      </c>
      <c r="GI120" s="37">
        <v>1</v>
      </c>
      <c r="GM120" s="37">
        <f>SUM(GI120:GL120)</f>
        <v>1</v>
      </c>
      <c r="LW120" s="37">
        <v>139</v>
      </c>
      <c r="LX120" s="156"/>
    </row>
    <row r="121" spans="1:340" x14ac:dyDescent="0.3">
      <c r="A121" s="54"/>
      <c r="FO121" s="37">
        <v>145</v>
      </c>
      <c r="FP121" s="37">
        <v>1</v>
      </c>
      <c r="FT121" s="37">
        <f>SUM(FP121:FS121)</f>
        <v>1</v>
      </c>
      <c r="GH121" s="37">
        <v>155</v>
      </c>
      <c r="GI121" s="37">
        <v>1</v>
      </c>
      <c r="GM121" s="37">
        <f>SUM(GI121:GL121)</f>
        <v>1</v>
      </c>
      <c r="LW121" s="37">
        <v>140</v>
      </c>
      <c r="LX121" s="156"/>
    </row>
    <row r="122" spans="1:340" x14ac:dyDescent="0.3">
      <c r="A122" s="54"/>
      <c r="FO122" s="37">
        <v>146</v>
      </c>
      <c r="GH122" s="37">
        <v>156</v>
      </c>
      <c r="LW122" s="37">
        <v>141</v>
      </c>
      <c r="LX122" s="156"/>
    </row>
    <row r="123" spans="1:340" x14ac:dyDescent="0.3">
      <c r="A123" s="54"/>
      <c r="FO123" s="37">
        <v>147</v>
      </c>
      <c r="FP123" s="37">
        <v>2</v>
      </c>
      <c r="FT123" s="37">
        <v>2</v>
      </c>
      <c r="GH123" s="37">
        <v>157</v>
      </c>
      <c r="LW123" s="37">
        <v>142</v>
      </c>
      <c r="LX123" s="156">
        <v>1</v>
      </c>
      <c r="MB123" s="37">
        <f>SUM(LX123:MA123)</f>
        <v>1</v>
      </c>
    </row>
    <row r="124" spans="1:340" x14ac:dyDescent="0.3">
      <c r="A124" s="54"/>
      <c r="FO124" s="37">
        <v>148</v>
      </c>
      <c r="GH124" s="37">
        <v>158</v>
      </c>
      <c r="GI124" s="37">
        <v>1</v>
      </c>
      <c r="GM124" s="37">
        <f>SUM(GI124:GL124)</f>
        <v>1</v>
      </c>
      <c r="LW124" s="37">
        <v>143</v>
      </c>
    </row>
    <row r="125" spans="1:340" x14ac:dyDescent="0.3">
      <c r="A125" s="54"/>
      <c r="FO125" s="37">
        <v>149</v>
      </c>
      <c r="FP125" s="37">
        <v>1</v>
      </c>
      <c r="FT125" s="37">
        <v>1</v>
      </c>
      <c r="GH125" s="37">
        <v>159</v>
      </c>
      <c r="LW125" s="37">
        <v>144</v>
      </c>
    </row>
    <row r="126" spans="1:340" x14ac:dyDescent="0.3">
      <c r="A126" s="54"/>
      <c r="FO126" s="37">
        <v>150</v>
      </c>
      <c r="GH126" s="37">
        <v>160</v>
      </c>
      <c r="LW126" s="37">
        <v>145</v>
      </c>
    </row>
    <row r="127" spans="1:340" x14ac:dyDescent="0.3">
      <c r="A127" s="54"/>
      <c r="FO127" s="37">
        <v>151</v>
      </c>
      <c r="GH127" s="37">
        <v>161</v>
      </c>
      <c r="LW127" s="37">
        <v>146</v>
      </c>
    </row>
    <row r="128" spans="1:340" x14ac:dyDescent="0.3">
      <c r="A128" s="54"/>
      <c r="FO128" s="37">
        <v>152</v>
      </c>
      <c r="FP128" s="37">
        <v>1</v>
      </c>
      <c r="FT128" s="37">
        <f>SUM(FP128:FS128)</f>
        <v>1</v>
      </c>
      <c r="GH128" s="37">
        <v>162</v>
      </c>
      <c r="GI128" s="37">
        <v>1</v>
      </c>
      <c r="GM128" s="37">
        <f>SUM(GI128:GL128)</f>
        <v>1</v>
      </c>
      <c r="LW128" s="37">
        <v>147</v>
      </c>
      <c r="LY128" s="156">
        <v>1</v>
      </c>
      <c r="MB128" s="37">
        <f>SUM(LX128:MA128)</f>
        <v>1</v>
      </c>
    </row>
    <row r="129" spans="1:340" x14ac:dyDescent="0.3">
      <c r="A129" s="54"/>
      <c r="FO129" s="37">
        <v>153</v>
      </c>
      <c r="GH129" s="37">
        <v>163</v>
      </c>
      <c r="LW129" s="37">
        <v>148</v>
      </c>
    </row>
    <row r="130" spans="1:340" x14ac:dyDescent="0.3">
      <c r="A130" s="54"/>
      <c r="FO130" s="37">
        <v>154</v>
      </c>
      <c r="GH130" s="37">
        <v>164</v>
      </c>
      <c r="LW130" s="37">
        <v>149</v>
      </c>
    </row>
    <row r="131" spans="1:340" x14ac:dyDescent="0.3">
      <c r="A131" s="54"/>
      <c r="FO131" s="37">
        <v>155</v>
      </c>
      <c r="GH131" s="37">
        <v>165</v>
      </c>
      <c r="LW131" s="37">
        <v>150</v>
      </c>
    </row>
    <row r="132" spans="1:340" x14ac:dyDescent="0.3">
      <c r="A132" s="54"/>
      <c r="FO132" s="37">
        <v>156</v>
      </c>
      <c r="GH132" s="37">
        <v>166</v>
      </c>
      <c r="LW132" s="37" t="s">
        <v>9</v>
      </c>
      <c r="LX132" s="37">
        <f>SUM(LX32:LX131)</f>
        <v>50</v>
      </c>
      <c r="LY132" s="37">
        <f>SUM(LY24:LY131)</f>
        <v>50</v>
      </c>
      <c r="LZ132" s="37">
        <f>SUM(LZ12:LZ131)</f>
        <v>100</v>
      </c>
      <c r="MB132" s="37">
        <f>SUM(MB12:MB131)</f>
        <v>200</v>
      </c>
    </row>
    <row r="133" spans="1:340" x14ac:dyDescent="0.3">
      <c r="A133" s="54"/>
      <c r="FO133" s="37">
        <v>157</v>
      </c>
      <c r="GH133" s="37">
        <v>167</v>
      </c>
    </row>
    <row r="134" spans="1:340" x14ac:dyDescent="0.3">
      <c r="A134" s="54"/>
      <c r="FO134" s="37">
        <v>158</v>
      </c>
      <c r="GH134" s="37">
        <v>168</v>
      </c>
    </row>
    <row r="135" spans="1:340" x14ac:dyDescent="0.3">
      <c r="A135" s="54"/>
      <c r="FO135" s="37">
        <v>159</v>
      </c>
      <c r="GH135" s="37">
        <v>169</v>
      </c>
    </row>
    <row r="136" spans="1:340" x14ac:dyDescent="0.3">
      <c r="A136" s="54"/>
      <c r="FO136" s="37">
        <v>160</v>
      </c>
      <c r="GH136" s="37">
        <v>170</v>
      </c>
    </row>
    <row r="137" spans="1:340" x14ac:dyDescent="0.3">
      <c r="A137" s="54"/>
      <c r="FO137" s="37">
        <v>161</v>
      </c>
      <c r="GH137" s="37" t="s">
        <v>9</v>
      </c>
      <c r="GI137" s="37">
        <f>SUM(GI90:GI136)</f>
        <v>36</v>
      </c>
      <c r="GJ137" s="38" t="s">
        <v>387</v>
      </c>
      <c r="GK137" s="37">
        <f>SUM(GK11:GK136)</f>
        <v>264</v>
      </c>
      <c r="GL137" s="38" t="s">
        <v>387</v>
      </c>
      <c r="GM137" s="37">
        <f>SUM(GM11:GM136)</f>
        <v>300</v>
      </c>
    </row>
    <row r="138" spans="1:340" x14ac:dyDescent="0.3">
      <c r="A138" s="54"/>
      <c r="FO138" s="37">
        <v>162</v>
      </c>
    </row>
    <row r="139" spans="1:340" x14ac:dyDescent="0.3">
      <c r="A139" s="54"/>
      <c r="FO139" s="37">
        <v>163</v>
      </c>
      <c r="GM139" s="16"/>
    </row>
    <row r="140" spans="1:340" x14ac:dyDescent="0.3">
      <c r="A140" s="54"/>
      <c r="FO140" s="37">
        <v>164</v>
      </c>
    </row>
    <row r="141" spans="1:340" x14ac:dyDescent="0.3">
      <c r="A141" s="54"/>
      <c r="FO141" s="37">
        <v>163</v>
      </c>
    </row>
    <row r="142" spans="1:340" x14ac:dyDescent="0.3">
      <c r="A142" s="54"/>
      <c r="FO142" s="37">
        <v>166</v>
      </c>
    </row>
    <row r="143" spans="1:340" x14ac:dyDescent="0.3">
      <c r="A143" s="54"/>
      <c r="FO143" s="37">
        <v>167</v>
      </c>
    </row>
    <row r="144" spans="1:340" x14ac:dyDescent="0.3">
      <c r="A144" s="54"/>
      <c r="FO144" s="37">
        <v>168</v>
      </c>
    </row>
    <row r="145" spans="1:176" x14ac:dyDescent="0.3">
      <c r="A145" s="54"/>
      <c r="FO145" s="37">
        <v>169</v>
      </c>
    </row>
    <row r="146" spans="1:176" x14ac:dyDescent="0.3">
      <c r="A146" s="54"/>
      <c r="FO146" s="37">
        <v>170</v>
      </c>
    </row>
    <row r="147" spans="1:176" x14ac:dyDescent="0.3">
      <c r="A147" s="54"/>
      <c r="FO147" s="37" t="s">
        <v>9</v>
      </c>
      <c r="FP147" s="37">
        <f>SUM(FP94:FP146)</f>
        <v>20</v>
      </c>
      <c r="FQ147" s="38" t="s">
        <v>387</v>
      </c>
      <c r="FR147" s="37">
        <f>SUM(FR14:FR146)</f>
        <v>180</v>
      </c>
      <c r="FS147" s="38" t="s">
        <v>387</v>
      </c>
      <c r="FT147" s="37">
        <f>SUM(FT14:FT146)</f>
        <v>200</v>
      </c>
    </row>
    <row r="148" spans="1:176" x14ac:dyDescent="0.3">
      <c r="A148" s="54"/>
    </row>
    <row r="149" spans="1:176" x14ac:dyDescent="0.3">
      <c r="A149" s="54"/>
    </row>
    <row r="150" spans="1:176" x14ac:dyDescent="0.3">
      <c r="A150" s="54"/>
    </row>
    <row r="151" spans="1:176" x14ac:dyDescent="0.3">
      <c r="A151" s="54"/>
    </row>
    <row r="152" spans="1:176" x14ac:dyDescent="0.3">
      <c r="A152" s="54"/>
    </row>
    <row r="153" spans="1:176" x14ac:dyDescent="0.3">
      <c r="A153" s="54"/>
    </row>
    <row r="154" spans="1:176" x14ac:dyDescent="0.3">
      <c r="A154" s="54"/>
    </row>
    <row r="155" spans="1:176" x14ac:dyDescent="0.3">
      <c r="A155" s="54"/>
    </row>
    <row r="156" spans="1:176" x14ac:dyDescent="0.3">
      <c r="A156" s="54"/>
    </row>
    <row r="157" spans="1:176" x14ac:dyDescent="0.3">
      <c r="A157" s="54"/>
    </row>
    <row r="158" spans="1:176" x14ac:dyDescent="0.3">
      <c r="A158" s="54"/>
    </row>
    <row r="159" spans="1:176" x14ac:dyDescent="0.3">
      <c r="A159" s="54"/>
    </row>
    <row r="160" spans="1:176" x14ac:dyDescent="0.3">
      <c r="A160" s="54"/>
    </row>
    <row r="161" spans="1:1" x14ac:dyDescent="0.3">
      <c r="A161" s="54"/>
    </row>
    <row r="162" spans="1:1" x14ac:dyDescent="0.3">
      <c r="A162" s="54"/>
    </row>
    <row r="163" spans="1:1" x14ac:dyDescent="0.3">
      <c r="A163" s="54"/>
    </row>
    <row r="164" spans="1:1" x14ac:dyDescent="0.3">
      <c r="A164" s="54"/>
    </row>
    <row r="165" spans="1:1" x14ac:dyDescent="0.3">
      <c r="A165" s="54"/>
    </row>
    <row r="166" spans="1:1" x14ac:dyDescent="0.3">
      <c r="A166" s="54"/>
    </row>
    <row r="167" spans="1:1" x14ac:dyDescent="0.3">
      <c r="A167" s="54"/>
    </row>
    <row r="168" spans="1:1" x14ac:dyDescent="0.3">
      <c r="A168" s="54"/>
    </row>
    <row r="169" spans="1:1" x14ac:dyDescent="0.3">
      <c r="A169" s="54"/>
    </row>
    <row r="170" spans="1:1" x14ac:dyDescent="0.3">
      <c r="A170" s="54"/>
    </row>
    <row r="171" spans="1:1" x14ac:dyDescent="0.3">
      <c r="A171" s="54"/>
    </row>
    <row r="172" spans="1:1" x14ac:dyDescent="0.3">
      <c r="A172" s="54"/>
    </row>
    <row r="173" spans="1:1" x14ac:dyDescent="0.3">
      <c r="A173" s="54"/>
    </row>
    <row r="174" spans="1:1" x14ac:dyDescent="0.3">
      <c r="A174" s="54"/>
    </row>
    <row r="175" spans="1:1" x14ac:dyDescent="0.3">
      <c r="A175" s="54"/>
    </row>
    <row r="176" spans="1:1" x14ac:dyDescent="0.3">
      <c r="A176" s="54"/>
    </row>
    <row r="177" spans="1:1" x14ac:dyDescent="0.3">
      <c r="A177" s="54"/>
    </row>
    <row r="178" spans="1:1" x14ac:dyDescent="0.3">
      <c r="A178" s="54"/>
    </row>
    <row r="179" spans="1:1" x14ac:dyDescent="0.3">
      <c r="A179" s="54"/>
    </row>
    <row r="180" spans="1:1" x14ac:dyDescent="0.3">
      <c r="A180" s="54"/>
    </row>
    <row r="181" spans="1:1" x14ac:dyDescent="0.3">
      <c r="A181" s="54"/>
    </row>
    <row r="182" spans="1:1" x14ac:dyDescent="0.3">
      <c r="A182" s="54"/>
    </row>
    <row r="183" spans="1:1" x14ac:dyDescent="0.3">
      <c r="A183" s="54"/>
    </row>
    <row r="184" spans="1:1" x14ac:dyDescent="0.3">
      <c r="A184" s="54"/>
    </row>
    <row r="185" spans="1:1" x14ac:dyDescent="0.3">
      <c r="A185" s="54"/>
    </row>
    <row r="186" spans="1:1" x14ac:dyDescent="0.3">
      <c r="A186" s="54"/>
    </row>
    <row r="187" spans="1:1" x14ac:dyDescent="0.3">
      <c r="A187" s="54"/>
    </row>
    <row r="188" spans="1:1" x14ac:dyDescent="0.3">
      <c r="A188" s="54"/>
    </row>
    <row r="189" spans="1:1" x14ac:dyDescent="0.3">
      <c r="A189" s="54"/>
    </row>
    <row r="190" spans="1:1" x14ac:dyDescent="0.3">
      <c r="A190" s="54"/>
    </row>
    <row r="191" spans="1:1" x14ac:dyDescent="0.3">
      <c r="A191" s="54"/>
    </row>
  </sheetData>
  <mergeCells count="63">
    <mergeCell ref="CU1:DB1"/>
    <mergeCell ref="DE1:DL1"/>
    <mergeCell ref="JK1:JR1"/>
    <mergeCell ref="JB1:JI1"/>
    <mergeCell ref="SK1:SR1"/>
    <mergeCell ref="RA1:RH1"/>
    <mergeCell ref="QI1:QP1"/>
    <mergeCell ref="QR1:QY1"/>
    <mergeCell ref="ES1:EZ1"/>
    <mergeCell ref="FC1:FJ1"/>
    <mergeCell ref="OP1:OW1"/>
    <mergeCell ref="OG1:ON1"/>
    <mergeCell ref="NX1:OE1"/>
    <mergeCell ref="NF1:NM1"/>
    <mergeCell ref="NO1:NV1"/>
    <mergeCell ref="JT1:KA1"/>
    <mergeCell ref="KC1:KJ1"/>
    <mergeCell ref="LM1:LT1"/>
    <mergeCell ref="LD1:LK1"/>
    <mergeCell ref="KL1:KS1"/>
    <mergeCell ref="KU1:LB1"/>
    <mergeCell ref="AW1:BD1"/>
    <mergeCell ref="BG1:BN1"/>
    <mergeCell ref="BQ1:BX1"/>
    <mergeCell ref="CA1:CH1"/>
    <mergeCell ref="CK1:CR1"/>
    <mergeCell ref="A1:H1"/>
    <mergeCell ref="J1:Q1"/>
    <mergeCell ref="S1:Z1"/>
    <mergeCell ref="AC1:AJ1"/>
    <mergeCell ref="AM1:AT1"/>
    <mergeCell ref="IS1:IZ1"/>
    <mergeCell ref="DO1:DV1"/>
    <mergeCell ref="IH1:IO1"/>
    <mergeCell ref="GG1:GN1"/>
    <mergeCell ref="FN1:FU1"/>
    <mergeCell ref="DY1:EF1"/>
    <mergeCell ref="EI1:EP1"/>
    <mergeCell ref="HL1:HS1"/>
    <mergeCell ref="GQ1:GX1"/>
    <mergeCell ref="HA1:HH1"/>
    <mergeCell ref="HW1:ID1"/>
    <mergeCell ref="FW1:GD1"/>
    <mergeCell ref="LV1:MC1"/>
    <mergeCell ref="ME1:ML1"/>
    <mergeCell ref="MN1:MU1"/>
    <mergeCell ref="PZ1:QG1"/>
    <mergeCell ref="OY1:PF1"/>
    <mergeCell ref="PH1:PO1"/>
    <mergeCell ref="PQ1:PX1"/>
    <mergeCell ref="MW1:ND1"/>
    <mergeCell ref="SB1:SI1"/>
    <mergeCell ref="UE1:UL1"/>
    <mergeCell ref="RJ1:RQ1"/>
    <mergeCell ref="RS1:RZ1"/>
    <mergeCell ref="TL1:TS1"/>
    <mergeCell ref="VF1:VM1"/>
    <mergeCell ref="VO1:VV1"/>
    <mergeCell ref="UN1:UU1"/>
    <mergeCell ref="TU1:UB1"/>
    <mergeCell ref="ST1:TA1"/>
    <mergeCell ref="TC1:TJ1"/>
    <mergeCell ref="UW1:VD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8"/>
  <sheetViews>
    <sheetView zoomScale="62" zoomScaleNormal="62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C128" sqref="AC128"/>
    </sheetView>
  </sheetViews>
  <sheetFormatPr defaultRowHeight="14.4" x14ac:dyDescent="0.3"/>
  <cols>
    <col min="1" max="1" width="10.6640625" style="13" customWidth="1"/>
    <col min="2" max="2" width="15.5546875" style="11" customWidth="1"/>
    <col min="3" max="3" width="12.44140625" style="10" customWidth="1"/>
    <col min="4" max="4" width="14.44140625" customWidth="1"/>
  </cols>
  <sheetData>
    <row r="1" spans="1:5" x14ac:dyDescent="0.3">
      <c r="A1" s="7" t="s">
        <v>54</v>
      </c>
      <c r="B1" s="6" t="s">
        <v>14</v>
      </c>
      <c r="C1" s="8" t="s">
        <v>15</v>
      </c>
      <c r="D1" s="9" t="s">
        <v>16</v>
      </c>
      <c r="E1" t="s">
        <v>9</v>
      </c>
    </row>
    <row r="2" spans="1:5" x14ac:dyDescent="0.3">
      <c r="A2" s="7" t="s">
        <v>78</v>
      </c>
    </row>
    <row r="3" spans="1:5" x14ac:dyDescent="0.3">
      <c r="A3" s="7" t="s">
        <v>79</v>
      </c>
      <c r="B3" s="35"/>
      <c r="C3" s="35"/>
      <c r="D3" s="35"/>
    </row>
    <row r="4" spans="1:5" x14ac:dyDescent="0.3">
      <c r="A4" s="7" t="s">
        <v>80</v>
      </c>
      <c r="B4" s="35"/>
      <c r="C4" s="35"/>
      <c r="D4" s="35"/>
    </row>
    <row r="5" spans="1:5" x14ac:dyDescent="0.3">
      <c r="A5" s="7" t="s">
        <v>81</v>
      </c>
      <c r="B5" s="35"/>
      <c r="C5" s="35"/>
      <c r="D5" s="35"/>
    </row>
    <row r="6" spans="1:5" x14ac:dyDescent="0.3">
      <c r="A6" s="7" t="s">
        <v>82</v>
      </c>
      <c r="B6" s="35"/>
      <c r="C6" s="35"/>
      <c r="D6" s="35"/>
    </row>
    <row r="7" spans="1:5" x14ac:dyDescent="0.3">
      <c r="A7" s="7" t="s">
        <v>111</v>
      </c>
      <c r="B7" s="35"/>
      <c r="C7" s="35"/>
      <c r="D7" s="35">
        <f>SUM(Sheet3!C9:BF9)</f>
        <v>4</v>
      </c>
    </row>
    <row r="8" spans="1:5" x14ac:dyDescent="0.3">
      <c r="A8" s="7" t="s">
        <v>112</v>
      </c>
      <c r="B8" s="35"/>
      <c r="C8" s="35"/>
      <c r="D8" s="35">
        <f>SUM(Sheet3!C10:BF10)</f>
        <v>12</v>
      </c>
    </row>
    <row r="9" spans="1:5" x14ac:dyDescent="0.3">
      <c r="A9" s="7" t="s">
        <v>113</v>
      </c>
      <c r="B9" s="35"/>
      <c r="C9" s="35"/>
      <c r="D9" s="35">
        <f>SUM(Sheet3!C11:BF11)</f>
        <v>12</v>
      </c>
    </row>
    <row r="10" spans="1:5" x14ac:dyDescent="0.3">
      <c r="A10" s="7" t="s">
        <v>114</v>
      </c>
      <c r="B10" s="35"/>
      <c r="C10" s="35"/>
      <c r="D10" s="35">
        <f>SUM(Sheet3!C12:BF12)</f>
        <v>5</v>
      </c>
    </row>
    <row r="11" spans="1:5" x14ac:dyDescent="0.3">
      <c r="A11" s="7" t="s">
        <v>115</v>
      </c>
      <c r="B11" s="35"/>
      <c r="C11" s="35"/>
      <c r="D11" s="35">
        <f>SUM(Sheet3!C13:BF13)</f>
        <v>15</v>
      </c>
    </row>
    <row r="12" spans="1:5" x14ac:dyDescent="0.3">
      <c r="A12" s="7" t="s">
        <v>116</v>
      </c>
      <c r="B12" s="35"/>
      <c r="C12" s="35"/>
      <c r="D12" s="35">
        <f>SUM(Sheet3!C14:BF14)</f>
        <v>15</v>
      </c>
    </row>
    <row r="13" spans="1:5" x14ac:dyDescent="0.3">
      <c r="A13" s="7" t="s">
        <v>117</v>
      </c>
      <c r="B13" s="35"/>
      <c r="C13" s="35"/>
      <c r="D13" s="35">
        <f>SUM(Sheet3!C15:BF15)</f>
        <v>19</v>
      </c>
    </row>
    <row r="14" spans="1:5" x14ac:dyDescent="0.3">
      <c r="A14" s="7" t="s">
        <v>118</v>
      </c>
      <c r="B14" s="35"/>
      <c r="C14" s="35"/>
      <c r="D14" s="35">
        <f>SUM(Sheet3!C16:BF16)</f>
        <v>24</v>
      </c>
    </row>
    <row r="15" spans="1:5" x14ac:dyDescent="0.3">
      <c r="A15" s="7" t="s">
        <v>119</v>
      </c>
      <c r="B15" s="35"/>
      <c r="C15" s="35"/>
      <c r="D15" s="35">
        <f>SUM(Sheet3!C17:BF17)</f>
        <v>42</v>
      </c>
    </row>
    <row r="16" spans="1:5" x14ac:dyDescent="0.3">
      <c r="A16" s="7" t="s">
        <v>120</v>
      </c>
      <c r="B16" s="35"/>
      <c r="C16" s="35"/>
      <c r="D16" s="35">
        <f>SUM(Sheet3!C18:BF18)</f>
        <v>53</v>
      </c>
    </row>
    <row r="17" spans="1:4" x14ac:dyDescent="0.3">
      <c r="A17" s="7" t="s">
        <v>121</v>
      </c>
      <c r="B17" s="35"/>
      <c r="C17" s="35">
        <f>SUM(Sheet2!D19:AW19)</f>
        <v>2</v>
      </c>
      <c r="D17" s="35">
        <f>SUM(Sheet3!C19:BF19)</f>
        <v>72</v>
      </c>
    </row>
    <row r="18" spans="1:4" x14ac:dyDescent="0.3">
      <c r="A18" s="7" t="s">
        <v>122</v>
      </c>
      <c r="B18" s="35"/>
      <c r="C18" s="35">
        <f>SUM(Sheet2!D20:AW20)</f>
        <v>2</v>
      </c>
      <c r="D18" s="35">
        <f>SUM(Sheet3!C20:BF20)</f>
        <v>124</v>
      </c>
    </row>
    <row r="19" spans="1:4" x14ac:dyDescent="0.3">
      <c r="A19" s="7" t="s">
        <v>123</v>
      </c>
      <c r="B19" s="35"/>
      <c r="C19" s="35">
        <f>SUM(Sheet2!D21:AW21)</f>
        <v>4</v>
      </c>
      <c r="D19" s="35">
        <f>SUM(Sheet3!C21:BF21)</f>
        <v>144</v>
      </c>
    </row>
    <row r="20" spans="1:4" x14ac:dyDescent="0.3">
      <c r="A20" s="7" t="s">
        <v>124</v>
      </c>
      <c r="B20" s="35">
        <v>1</v>
      </c>
      <c r="C20" s="35">
        <f>SUM(Sheet2!D22:AW22)</f>
        <v>5</v>
      </c>
      <c r="D20" s="35">
        <f>SUM(Sheet3!C22:BF22)</f>
        <v>185</v>
      </c>
    </row>
    <row r="21" spans="1:4" x14ac:dyDescent="0.3">
      <c r="A21" s="7" t="s">
        <v>125</v>
      </c>
      <c r="B21" s="35">
        <v>2</v>
      </c>
      <c r="C21" s="35">
        <f>SUM(Sheet2!D23:AW23)</f>
        <v>3</v>
      </c>
      <c r="D21" s="35">
        <f>SUM(Sheet3!C23:BF23)</f>
        <v>210</v>
      </c>
    </row>
    <row r="22" spans="1:4" x14ac:dyDescent="0.3">
      <c r="A22" s="7" t="s">
        <v>126</v>
      </c>
      <c r="B22" s="35">
        <v>3</v>
      </c>
      <c r="C22" s="35">
        <f>SUM(Sheet2!D24:AW24)</f>
        <v>8</v>
      </c>
      <c r="D22" s="35">
        <f>SUM(Sheet3!C24:BF24)</f>
        <v>262</v>
      </c>
    </row>
    <row r="23" spans="1:4" x14ac:dyDescent="0.3">
      <c r="A23" s="7" t="s">
        <v>127</v>
      </c>
      <c r="B23" s="35">
        <v>3</v>
      </c>
      <c r="C23" s="35">
        <f>SUM(Sheet2!D25:AW25)</f>
        <v>10</v>
      </c>
      <c r="D23" s="35">
        <f>SUM(Sheet3!C25:BF25)</f>
        <v>237</v>
      </c>
    </row>
    <row r="24" spans="1:4" x14ac:dyDescent="0.3">
      <c r="A24" s="7" t="s">
        <v>128</v>
      </c>
      <c r="B24" s="35">
        <v>5</v>
      </c>
      <c r="C24" s="35">
        <f>SUM(Sheet2!D26:AW26)</f>
        <v>12</v>
      </c>
      <c r="D24" s="35">
        <f>SUM(Sheet3!C26:BF26)</f>
        <v>256</v>
      </c>
    </row>
    <row r="25" spans="1:4" x14ac:dyDescent="0.3">
      <c r="A25" s="7" t="s">
        <v>129</v>
      </c>
      <c r="B25" s="35">
        <v>8</v>
      </c>
      <c r="C25" s="35">
        <f>SUM(Sheet2!D27:AW27)</f>
        <v>13</v>
      </c>
      <c r="D25" s="35">
        <f>SUM(Sheet3!C27:BF27)</f>
        <v>338</v>
      </c>
    </row>
    <row r="26" spans="1:4" x14ac:dyDescent="0.3">
      <c r="A26" s="7" t="s">
        <v>130</v>
      </c>
      <c r="B26" s="35">
        <v>5</v>
      </c>
      <c r="C26" s="35">
        <f>SUM(Sheet2!D28:AW28)</f>
        <v>9</v>
      </c>
      <c r="D26" s="35">
        <f>SUM(Sheet3!C28:BF28)</f>
        <v>263</v>
      </c>
    </row>
    <row r="27" spans="1:4" x14ac:dyDescent="0.3">
      <c r="A27" s="7" t="s">
        <v>131</v>
      </c>
      <c r="B27" s="35">
        <v>6</v>
      </c>
      <c r="C27" s="35">
        <f>SUM(Sheet2!D29:AW29)</f>
        <v>11</v>
      </c>
      <c r="D27" s="35">
        <f>SUM(Sheet3!C29:BF29)</f>
        <v>248</v>
      </c>
    </row>
    <row r="28" spans="1:4" x14ac:dyDescent="0.3">
      <c r="A28" s="7" t="s">
        <v>132</v>
      </c>
      <c r="B28" s="35">
        <v>17</v>
      </c>
      <c r="C28" s="35">
        <f>SUM(Sheet2!D30:AW30)</f>
        <v>9</v>
      </c>
      <c r="D28" s="35">
        <f>SUM(Sheet3!C30:BF30)</f>
        <v>239</v>
      </c>
    </row>
    <row r="29" spans="1:4" x14ac:dyDescent="0.3">
      <c r="A29" s="7" t="s">
        <v>133</v>
      </c>
      <c r="B29" s="35">
        <v>13</v>
      </c>
      <c r="C29" s="35">
        <f>SUM(Sheet2!D31:AW31)</f>
        <v>14</v>
      </c>
      <c r="D29" s="35">
        <f>SUM(Sheet3!C31:BF31)</f>
        <v>283</v>
      </c>
    </row>
    <row r="30" spans="1:4" x14ac:dyDescent="0.3">
      <c r="A30" s="7" t="s">
        <v>134</v>
      </c>
      <c r="B30" s="35">
        <v>19</v>
      </c>
      <c r="C30" s="35">
        <f>SUM(Sheet2!D32:AW32)</f>
        <v>10</v>
      </c>
      <c r="D30" s="35">
        <f>SUM(Sheet3!C32:BF32)</f>
        <v>246</v>
      </c>
    </row>
    <row r="31" spans="1:4" x14ac:dyDescent="0.3">
      <c r="A31" s="7" t="s">
        <v>135</v>
      </c>
      <c r="B31" s="35">
        <v>13</v>
      </c>
      <c r="C31" s="35">
        <f>SUM(Sheet2!D33:AW33)</f>
        <v>13</v>
      </c>
      <c r="D31" s="35">
        <f>SUM(Sheet3!C33:BF33)</f>
        <v>267</v>
      </c>
    </row>
    <row r="32" spans="1:4" x14ac:dyDescent="0.3">
      <c r="A32" s="7" t="s">
        <v>136</v>
      </c>
      <c r="B32" s="35">
        <v>16</v>
      </c>
      <c r="C32" s="35">
        <f>SUM(Sheet2!D34:AW34)</f>
        <v>15</v>
      </c>
      <c r="D32" s="35">
        <f>SUM(Sheet3!C34:BF34)</f>
        <v>272</v>
      </c>
    </row>
    <row r="33" spans="1:4" x14ac:dyDescent="0.3">
      <c r="A33" s="7" t="s">
        <v>137</v>
      </c>
      <c r="B33" s="35">
        <v>15</v>
      </c>
      <c r="C33" s="35">
        <v>4</v>
      </c>
      <c r="D33" s="35">
        <f>SUM(Sheet3!C35:BF35)</f>
        <v>237</v>
      </c>
    </row>
    <row r="34" spans="1:4" x14ac:dyDescent="0.3">
      <c r="A34" s="7" t="s">
        <v>138</v>
      </c>
      <c r="B34" s="35">
        <v>18</v>
      </c>
      <c r="C34" s="35">
        <f>SUM(Sheet2!D36:AW36)</f>
        <v>9</v>
      </c>
      <c r="D34" s="35">
        <f>SUM(Sheet3!C36:BF36)</f>
        <v>188</v>
      </c>
    </row>
    <row r="35" spans="1:4" x14ac:dyDescent="0.3">
      <c r="A35" s="7" t="s">
        <v>139</v>
      </c>
      <c r="B35" s="35">
        <v>20</v>
      </c>
      <c r="C35" s="35">
        <f>SUM(Sheet2!D37:AW37)</f>
        <v>15</v>
      </c>
      <c r="D35" s="35">
        <f>SUM(Sheet3!C37:BF37)</f>
        <v>189</v>
      </c>
    </row>
    <row r="36" spans="1:4" x14ac:dyDescent="0.3">
      <c r="A36" s="7" t="s">
        <v>140</v>
      </c>
      <c r="B36" s="35">
        <v>8</v>
      </c>
      <c r="C36" s="35">
        <f>SUM(Sheet2!D38:AW38)</f>
        <v>5</v>
      </c>
      <c r="D36" s="35">
        <f>SUM(Sheet3!C38:BF38)</f>
        <v>85</v>
      </c>
    </row>
    <row r="37" spans="1:4" x14ac:dyDescent="0.3">
      <c r="A37" s="7" t="s">
        <v>141</v>
      </c>
      <c r="B37" s="35">
        <v>6</v>
      </c>
      <c r="C37" s="35"/>
      <c r="D37" s="35">
        <f>SUM(Sheet3!C39:BF39)</f>
        <v>92</v>
      </c>
    </row>
    <row r="38" spans="1:4" x14ac:dyDescent="0.3">
      <c r="A38" s="7" t="s">
        <v>142</v>
      </c>
      <c r="B38" s="35">
        <v>8</v>
      </c>
      <c r="C38" s="35">
        <f>SUM(Sheet2!D40:AW40)</f>
        <v>11</v>
      </c>
      <c r="D38" s="35">
        <f>SUM(Sheet3!C40:BF40)</f>
        <v>101</v>
      </c>
    </row>
    <row r="39" spans="1:4" x14ac:dyDescent="0.3">
      <c r="A39" s="7" t="s">
        <v>143</v>
      </c>
      <c r="B39" s="35">
        <v>14</v>
      </c>
      <c r="C39" s="35">
        <f>SUM(Sheet2!D41:AW41)</f>
        <v>11</v>
      </c>
      <c r="D39" s="35">
        <f>SUM(Sheet3!C41:BF41)</f>
        <v>112</v>
      </c>
    </row>
    <row r="40" spans="1:4" x14ac:dyDescent="0.3">
      <c r="A40" s="7" t="s">
        <v>144</v>
      </c>
      <c r="B40" s="35">
        <v>1</v>
      </c>
      <c r="C40" s="35">
        <f>SUM(Sheet2!D42:AW42)</f>
        <v>9</v>
      </c>
      <c r="D40" s="35">
        <f>SUM(Sheet3!C42:BF42)</f>
        <v>66</v>
      </c>
    </row>
    <row r="41" spans="1:4" x14ac:dyDescent="0.3">
      <c r="A41" s="7" t="s">
        <v>145</v>
      </c>
      <c r="B41" s="35">
        <v>2</v>
      </c>
      <c r="C41" s="35">
        <f>SUM(Sheet2!D43:AW43)</f>
        <v>13</v>
      </c>
      <c r="D41" s="35">
        <f>SUM(Sheet3!C43:BF43)</f>
        <v>52</v>
      </c>
    </row>
    <row r="42" spans="1:4" x14ac:dyDescent="0.3">
      <c r="A42" s="7" t="s">
        <v>146</v>
      </c>
      <c r="B42" s="35">
        <v>2</v>
      </c>
      <c r="C42" s="35">
        <f>SUM(Sheet2!D44:AW44)</f>
        <v>12</v>
      </c>
      <c r="D42" s="35">
        <f>SUM(Sheet3!C44:BF44)</f>
        <v>35</v>
      </c>
    </row>
    <row r="43" spans="1:4" x14ac:dyDescent="0.3">
      <c r="A43" s="7" t="s">
        <v>147</v>
      </c>
      <c r="B43" s="35">
        <v>2</v>
      </c>
      <c r="C43" s="35">
        <f>SUM(Sheet2!D45:AW45)</f>
        <v>5</v>
      </c>
      <c r="D43" s="35">
        <f>SUM(Sheet3!C45:BF45)</f>
        <v>28</v>
      </c>
    </row>
    <row r="44" spans="1:4" x14ac:dyDescent="0.3">
      <c r="A44" s="7" t="s">
        <v>148</v>
      </c>
      <c r="B44" s="35">
        <f>SUM(Sheet1!G46:AU46)</f>
        <v>0</v>
      </c>
      <c r="C44" s="35">
        <f>SUM(Sheet2!D46:AW46)</f>
        <v>1</v>
      </c>
      <c r="D44" s="35">
        <f>SUM(Sheet3!C46:BF46)</f>
        <v>31</v>
      </c>
    </row>
    <row r="45" spans="1:4" x14ac:dyDescent="0.3">
      <c r="A45" s="7" t="s">
        <v>149</v>
      </c>
      <c r="B45" s="35">
        <v>3</v>
      </c>
      <c r="C45" s="35">
        <f>SUM(Sheet2!D47:AW47)</f>
        <v>8</v>
      </c>
      <c r="D45" s="35">
        <f>SUM(Sheet3!C47:BF47)</f>
        <v>26</v>
      </c>
    </row>
    <row r="46" spans="1:4" x14ac:dyDescent="0.3">
      <c r="A46" s="7" t="s">
        <v>150</v>
      </c>
      <c r="B46" s="35">
        <f>SUM(Sheet1!G48:AU48)</f>
        <v>0</v>
      </c>
      <c r="C46" s="35">
        <f>SUM(Sheet2!D48:AW48)</f>
        <v>1</v>
      </c>
      <c r="D46" s="35">
        <f>SUM(Sheet3!C48:BF48)</f>
        <v>13</v>
      </c>
    </row>
    <row r="47" spans="1:4" x14ac:dyDescent="0.3">
      <c r="A47" s="7" t="s">
        <v>151</v>
      </c>
      <c r="B47" s="35">
        <v>1</v>
      </c>
      <c r="C47" s="35">
        <f>SUM(Sheet2!D49:AW49)</f>
        <v>3</v>
      </c>
      <c r="D47" s="35">
        <f>SUM(Sheet3!C49:BF49)</f>
        <v>14</v>
      </c>
    </row>
    <row r="48" spans="1:4" x14ac:dyDescent="0.3">
      <c r="A48" s="7" t="s">
        <v>152</v>
      </c>
      <c r="B48" s="35">
        <v>1</v>
      </c>
      <c r="C48" s="35">
        <f>SUM(Sheet2!D50:AW50)</f>
        <v>6</v>
      </c>
      <c r="D48" s="35">
        <f>SUM(Sheet3!C50:BF50)</f>
        <v>5</v>
      </c>
    </row>
    <row r="49" spans="1:4" x14ac:dyDescent="0.3">
      <c r="A49" s="7" t="s">
        <v>153</v>
      </c>
      <c r="B49" s="35">
        <f>SUM(Sheet1!G51:AU51)</f>
        <v>0</v>
      </c>
      <c r="C49" s="35">
        <f>SUM(Sheet2!D51:AW51)</f>
        <v>2</v>
      </c>
      <c r="D49" s="35">
        <f>SUM(Sheet3!C51:BF51)</f>
        <v>1</v>
      </c>
    </row>
    <row r="50" spans="1:4" x14ac:dyDescent="0.3">
      <c r="A50" s="7" t="s">
        <v>154</v>
      </c>
      <c r="B50" s="35">
        <f>SUM(Sheet1!G52:AU52)</f>
        <v>0</v>
      </c>
      <c r="C50" s="35">
        <f>SUM(Sheet2!D52:AW52)</f>
        <v>10</v>
      </c>
      <c r="D50" s="35">
        <f>SUM(Sheet3!C52:BF52)</f>
        <v>1</v>
      </c>
    </row>
    <row r="51" spans="1:4" x14ac:dyDescent="0.3">
      <c r="A51" s="7" t="s">
        <v>155</v>
      </c>
      <c r="B51" s="35">
        <v>2</v>
      </c>
      <c r="C51" s="35">
        <f>SUM(Sheet2!D53:AW53)</f>
        <v>6</v>
      </c>
      <c r="D51" s="35">
        <f>SUM(Sheet3!C53:BF53)</f>
        <v>1</v>
      </c>
    </row>
    <row r="52" spans="1:4" x14ac:dyDescent="0.3">
      <c r="A52" s="7" t="s">
        <v>156</v>
      </c>
      <c r="B52" s="35">
        <f>SUM(Sheet1!G54:AU54)</f>
        <v>0</v>
      </c>
      <c r="C52" s="35">
        <f>SUM(Sheet2!D54:AW54)</f>
        <v>4</v>
      </c>
      <c r="D52" s="35">
        <f>SUM(Sheet3!C54:BF54)</f>
        <v>0</v>
      </c>
    </row>
    <row r="53" spans="1:4" x14ac:dyDescent="0.3">
      <c r="A53" s="7" t="s">
        <v>157</v>
      </c>
      <c r="B53" s="35">
        <f>SUM(Sheet1!G55:AU55)</f>
        <v>0</v>
      </c>
      <c r="C53" s="35">
        <f>SUM(Sheet2!D55:AW55)</f>
        <v>1</v>
      </c>
      <c r="D53" s="35">
        <f>SUM(Sheet3!C55:BF55)</f>
        <v>0</v>
      </c>
    </row>
    <row r="54" spans="1:4" x14ac:dyDescent="0.3">
      <c r="A54" s="7" t="s">
        <v>158</v>
      </c>
      <c r="B54" s="35">
        <f>SUM(Sheet1!G56:AU56)</f>
        <v>0</v>
      </c>
      <c r="C54" s="35">
        <f>SUM(Sheet2!D56:AW56)</f>
        <v>1</v>
      </c>
    </row>
    <row r="55" spans="1:4" x14ac:dyDescent="0.3">
      <c r="A55" s="7" t="s">
        <v>159</v>
      </c>
      <c r="B55" s="35">
        <f>SUM(Sheet1!G57:AU57)</f>
        <v>0</v>
      </c>
      <c r="C55" s="35">
        <f>SUM(Sheet2!D57:AW57)</f>
        <v>6</v>
      </c>
      <c r="D55" s="139">
        <v>1</v>
      </c>
    </row>
    <row r="56" spans="1:4" x14ac:dyDescent="0.3">
      <c r="A56" s="7" t="s">
        <v>160</v>
      </c>
      <c r="B56" s="35">
        <f>SUM(Sheet1!G58:AU58)</f>
        <v>0</v>
      </c>
      <c r="C56" s="35">
        <f>SUM(Sheet2!D58:AW58)</f>
        <v>1</v>
      </c>
    </row>
    <row r="57" spans="1:4" x14ac:dyDescent="0.3">
      <c r="A57" s="7" t="s">
        <v>161</v>
      </c>
      <c r="B57" s="35">
        <f>SUM(Sheet1!G59:AU59)</f>
        <v>0</v>
      </c>
      <c r="C57" s="35">
        <f>SUM(Sheet2!D59:AW59)</f>
        <v>0</v>
      </c>
    </row>
    <row r="58" spans="1:4" x14ac:dyDescent="0.3">
      <c r="A58" s="7" t="s">
        <v>162</v>
      </c>
      <c r="B58" s="35">
        <f>SUM(Sheet1!G60:AU60)</f>
        <v>0</v>
      </c>
      <c r="C58" s="35">
        <f>SUM(Sheet2!D60:AW60)</f>
        <v>0</v>
      </c>
    </row>
    <row r="59" spans="1:4" x14ac:dyDescent="0.3">
      <c r="A59" s="7" t="s">
        <v>163</v>
      </c>
      <c r="B59" s="35">
        <f>SUM(Sheet1!G61:AU61)</f>
        <v>0</v>
      </c>
      <c r="C59" s="35">
        <f>SUM(Sheet2!D61:AW61)</f>
        <v>3</v>
      </c>
    </row>
    <row r="60" spans="1:4" x14ac:dyDescent="0.3">
      <c r="A60" s="7" t="s">
        <v>164</v>
      </c>
      <c r="B60" s="35">
        <f>SUM(Sheet1!G62:AU62)</f>
        <v>0</v>
      </c>
      <c r="C60" s="35">
        <f>SUM(Sheet2!D62:AW62)</f>
        <v>0</v>
      </c>
    </row>
    <row r="61" spans="1:4" x14ac:dyDescent="0.3">
      <c r="A61" s="7" t="s">
        <v>165</v>
      </c>
      <c r="B61" s="35">
        <f>SUM(Sheet1!G63:AU63)</f>
        <v>0</v>
      </c>
      <c r="C61" s="35">
        <f>SUM(Sheet2!D63:AW63)</f>
        <v>1</v>
      </c>
    </row>
    <row r="62" spans="1:4" x14ac:dyDescent="0.3">
      <c r="A62" s="7" t="s">
        <v>166</v>
      </c>
      <c r="B62" s="35">
        <f>SUM(Sheet1!G64:AU64)</f>
        <v>0</v>
      </c>
      <c r="C62" s="35">
        <f>SUM(Sheet2!D64:AW64)</f>
        <v>0</v>
      </c>
    </row>
    <row r="63" spans="1:4" x14ac:dyDescent="0.3">
      <c r="A63" s="7" t="s">
        <v>167</v>
      </c>
      <c r="B63" s="35">
        <v>1</v>
      </c>
      <c r="C63" s="35">
        <f>SUM(Sheet2!D65:AW65)</f>
        <v>0</v>
      </c>
    </row>
    <row r="64" spans="1:4" x14ac:dyDescent="0.3">
      <c r="A64" s="7" t="s">
        <v>168</v>
      </c>
      <c r="B64" s="35">
        <f>SUM(Sheet1!G66:AU66)</f>
        <v>0</v>
      </c>
      <c r="C64" s="35">
        <f>SUM(Sheet2!D66:AW66)</f>
        <v>0</v>
      </c>
    </row>
    <row r="65" spans="1:3" x14ac:dyDescent="0.3">
      <c r="A65" s="7" t="s">
        <v>169</v>
      </c>
      <c r="B65" s="35">
        <f>SUM(Sheet1!G67:AU67)</f>
        <v>0</v>
      </c>
      <c r="C65" s="35">
        <f>SUM(Sheet2!D67:AW67)</f>
        <v>0</v>
      </c>
    </row>
    <row r="66" spans="1:3" x14ac:dyDescent="0.3">
      <c r="A66" s="7" t="s">
        <v>170</v>
      </c>
      <c r="B66" s="35">
        <f>SUM(Sheet1!G68:AU68)</f>
        <v>0</v>
      </c>
      <c r="C66" s="35">
        <f>SUM(Sheet2!D68:AW68)</f>
        <v>1</v>
      </c>
    </row>
    <row r="67" spans="1:3" x14ac:dyDescent="0.3">
      <c r="A67" s="7" t="s">
        <v>171</v>
      </c>
      <c r="B67" s="35">
        <f>SUM(Sheet1!G69:AU69)</f>
        <v>0</v>
      </c>
      <c r="C67" s="35">
        <f>SUM(Sheet2!D69:AW69)</f>
        <v>0</v>
      </c>
    </row>
    <row r="68" spans="1:3" x14ac:dyDescent="0.3">
      <c r="A68" s="7" t="s">
        <v>172</v>
      </c>
      <c r="B68" s="35">
        <f>SUM(Sheet1!G70:AU70)</f>
        <v>0</v>
      </c>
      <c r="C68" s="35">
        <f>SUM(Sheet2!D70:AW70)</f>
        <v>0</v>
      </c>
    </row>
    <row r="69" spans="1:3" x14ac:dyDescent="0.3">
      <c r="A69" s="7" t="s">
        <v>173</v>
      </c>
      <c r="B69" s="35">
        <f>SUM(Sheet1!G71:AU71)</f>
        <v>0</v>
      </c>
      <c r="C69" s="35">
        <f>SUM(Sheet2!D71:AW71)</f>
        <v>1</v>
      </c>
    </row>
    <row r="70" spans="1:3" x14ac:dyDescent="0.3">
      <c r="A70" s="7" t="s">
        <v>174</v>
      </c>
      <c r="B70" s="35">
        <f>SUM(Sheet1!G72:AU72)</f>
        <v>0</v>
      </c>
      <c r="C70" s="35">
        <f>SUM(Sheet2!D72:AW72)</f>
        <v>0</v>
      </c>
    </row>
    <row r="71" spans="1:3" x14ac:dyDescent="0.3">
      <c r="A71" s="7" t="s">
        <v>175</v>
      </c>
      <c r="B71" s="35">
        <f>SUM(Sheet1!G73:AU73)</f>
        <v>0</v>
      </c>
      <c r="C71" s="35">
        <f>SUM(Sheet2!D73:AW73)</f>
        <v>0</v>
      </c>
    </row>
    <row r="72" spans="1:3" x14ac:dyDescent="0.3">
      <c r="A72" s="7" t="s">
        <v>176</v>
      </c>
      <c r="B72" s="35">
        <f>SUM(Sheet1!G74:AU74)</f>
        <v>0</v>
      </c>
      <c r="C72" s="35">
        <f>SUM(Sheet2!D74:AW74)</f>
        <v>0</v>
      </c>
    </row>
    <row r="73" spans="1:3" x14ac:dyDescent="0.3">
      <c r="A73" s="7" t="s">
        <v>177</v>
      </c>
      <c r="B73" s="35"/>
      <c r="C73" s="35">
        <f>SUM(Sheet2!D75:AW75)</f>
        <v>0</v>
      </c>
    </row>
    <row r="74" spans="1:3" x14ac:dyDescent="0.3">
      <c r="A74" s="7" t="s">
        <v>178</v>
      </c>
      <c r="B74" s="35">
        <f>SUM(Sheet1!G76:AU76)</f>
        <v>0</v>
      </c>
      <c r="C74" s="35">
        <f>SUM(Sheet2!D76:AW76)</f>
        <v>0</v>
      </c>
    </row>
    <row r="75" spans="1:3" x14ac:dyDescent="0.3">
      <c r="A75" s="7" t="s">
        <v>179</v>
      </c>
      <c r="B75" s="35">
        <f>SUM(Sheet1!G77:AU77)</f>
        <v>0</v>
      </c>
      <c r="C75" s="35"/>
    </row>
    <row r="76" spans="1:3" x14ac:dyDescent="0.3">
      <c r="A76" s="7" t="s">
        <v>180</v>
      </c>
      <c r="B76" s="35">
        <f>SUM(Sheet1!G78:AU78)</f>
        <v>0</v>
      </c>
      <c r="C76" s="35">
        <f>SUM(Sheet2!D78:AW78)</f>
        <v>0</v>
      </c>
    </row>
    <row r="77" spans="1:3" x14ac:dyDescent="0.3">
      <c r="A77" s="7" t="s">
        <v>181</v>
      </c>
      <c r="B77" s="35">
        <f>SUM(Sheet1!G79:AU79)</f>
        <v>0</v>
      </c>
      <c r="C77" s="35">
        <f>SUM(Sheet2!D79:AW79)</f>
        <v>0</v>
      </c>
    </row>
    <row r="78" spans="1:3" x14ac:dyDescent="0.3">
      <c r="A78" s="7" t="s">
        <v>182</v>
      </c>
      <c r="B78" s="35">
        <f>SUM(Sheet1!G80:AU80)</f>
        <v>0</v>
      </c>
      <c r="C78" s="35">
        <f>SUM(Sheet2!D80:AW80)</f>
        <v>0</v>
      </c>
    </row>
    <row r="79" spans="1:3" x14ac:dyDescent="0.3">
      <c r="A79" s="7" t="s">
        <v>183</v>
      </c>
      <c r="B79" s="35">
        <f>SUM(Sheet1!G81:AU81)</f>
        <v>0</v>
      </c>
      <c r="C79" s="35">
        <f>SUM(Sheet2!D81:AW81)</f>
        <v>0</v>
      </c>
    </row>
    <row r="80" spans="1:3" x14ac:dyDescent="0.3">
      <c r="A80" s="7" t="s">
        <v>184</v>
      </c>
      <c r="B80" s="35">
        <f>SUM(Sheet1!G82:AU82)</f>
        <v>0</v>
      </c>
      <c r="C80" s="35">
        <f>SUM(Sheet2!D82:AW82)</f>
        <v>0</v>
      </c>
    </row>
    <row r="81" spans="1:3" x14ac:dyDescent="0.3">
      <c r="A81" s="7" t="s">
        <v>185</v>
      </c>
      <c r="B81" s="35">
        <f>SUM(Sheet1!G83:AU83)</f>
        <v>0</v>
      </c>
      <c r="C81" s="35">
        <f>SUM(Sheet2!D83:AW83)</f>
        <v>1</v>
      </c>
    </row>
    <row r="82" spans="1:3" x14ac:dyDescent="0.3">
      <c r="A82" s="7" t="s">
        <v>186</v>
      </c>
      <c r="B82" s="35">
        <f>SUM(Sheet1!G84:AU84)</f>
        <v>0</v>
      </c>
      <c r="C82" s="35">
        <f>SUM(Sheet2!D84:AW84)</f>
        <v>0</v>
      </c>
    </row>
    <row r="83" spans="1:3" x14ac:dyDescent="0.3">
      <c r="A83" s="7" t="s">
        <v>187</v>
      </c>
      <c r="B83" s="35">
        <f>SUM(Sheet1!G85:AU85)</f>
        <v>0</v>
      </c>
      <c r="C83" s="35">
        <f>SUM(Sheet2!D85:AW85)</f>
        <v>0</v>
      </c>
    </row>
    <row r="84" spans="1:3" x14ac:dyDescent="0.3">
      <c r="A84" s="7" t="s">
        <v>188</v>
      </c>
      <c r="B84" s="35">
        <f>SUM(Sheet1!G86:AU86)</f>
        <v>0</v>
      </c>
      <c r="C84" s="35">
        <f>SUM(Sheet2!D86:AW86)</f>
        <v>0</v>
      </c>
    </row>
    <row r="85" spans="1:3" x14ac:dyDescent="0.3">
      <c r="A85" s="7" t="s">
        <v>189</v>
      </c>
      <c r="B85" s="35">
        <f>SUM(Sheet1!G87:AU87)</f>
        <v>0</v>
      </c>
      <c r="C85" s="35">
        <f>SUM(Sheet2!D87:AW87)</f>
        <v>0</v>
      </c>
    </row>
    <row r="86" spans="1:3" x14ac:dyDescent="0.3">
      <c r="A86" s="7" t="s">
        <v>190</v>
      </c>
      <c r="B86" s="35">
        <f>SUM(Sheet1!G88:AU88)</f>
        <v>0</v>
      </c>
      <c r="C86" s="35">
        <f>SUM(Sheet2!D88:AW88)</f>
        <v>0</v>
      </c>
    </row>
    <row r="87" spans="1:3" x14ac:dyDescent="0.3">
      <c r="A87" s="7" t="s">
        <v>191</v>
      </c>
      <c r="B87" s="35"/>
      <c r="C87" s="35">
        <f>SUM(Sheet2!D89:AW89)</f>
        <v>0</v>
      </c>
    </row>
    <row r="88" spans="1:3" x14ac:dyDescent="0.3">
      <c r="A88" s="7" t="s">
        <v>192</v>
      </c>
      <c r="B88" s="35">
        <f>SUM(Sheet1!G90:AU90)</f>
        <v>0</v>
      </c>
      <c r="C88" s="35">
        <f>SUM(Sheet2!D90:AW90)</f>
        <v>0</v>
      </c>
    </row>
    <row r="89" spans="1:3" x14ac:dyDescent="0.3">
      <c r="A89" s="7" t="s">
        <v>193</v>
      </c>
      <c r="B89" s="35"/>
      <c r="C89" s="35">
        <f>SUM(Sheet2!D91:AW91)</f>
        <v>0</v>
      </c>
    </row>
    <row r="90" spans="1:3" x14ac:dyDescent="0.3">
      <c r="A90" s="7" t="s">
        <v>194</v>
      </c>
      <c r="B90" s="35">
        <f>SUM(Sheet1!G92:AU92)</f>
        <v>0</v>
      </c>
      <c r="C90" s="35">
        <f>SUM(Sheet2!D92:AW92)</f>
        <v>0</v>
      </c>
    </row>
    <row r="91" spans="1:3" x14ac:dyDescent="0.3">
      <c r="A91" s="7" t="s">
        <v>195</v>
      </c>
      <c r="B91" s="35"/>
      <c r="C91" s="35">
        <f>SUM(Sheet2!D93:AW93)</f>
        <v>0</v>
      </c>
    </row>
    <row r="92" spans="1:3" x14ac:dyDescent="0.3">
      <c r="A92" s="7" t="s">
        <v>196</v>
      </c>
      <c r="B92" s="35">
        <f>SUM(Sheet1!G94:AU94)</f>
        <v>0</v>
      </c>
      <c r="C92" s="35">
        <f>SUM(Sheet2!D94:AW94)</f>
        <v>0</v>
      </c>
    </row>
    <row r="93" spans="1:3" x14ac:dyDescent="0.3">
      <c r="A93" s="7" t="s">
        <v>197</v>
      </c>
      <c r="B93" s="35">
        <f>SUM(Sheet1!G95:AU95)</f>
        <v>0</v>
      </c>
      <c r="C93" s="35">
        <f>SUM(Sheet2!D95:AW95)</f>
        <v>0</v>
      </c>
    </row>
    <row r="94" spans="1:3" x14ac:dyDescent="0.3">
      <c r="A94" s="7" t="s">
        <v>198</v>
      </c>
      <c r="B94" s="35">
        <f>SUM(Sheet1!G96:AU96)</f>
        <v>0</v>
      </c>
      <c r="C94" s="35">
        <f>SUM(Sheet2!D96:AW96)</f>
        <v>1</v>
      </c>
    </row>
    <row r="95" spans="1:3" x14ac:dyDescent="0.3">
      <c r="A95" s="7" t="s">
        <v>199</v>
      </c>
      <c r="B95" s="35">
        <v>4</v>
      </c>
      <c r="C95" s="35">
        <f>SUM(Sheet2!D97:AW97)</f>
        <v>0</v>
      </c>
    </row>
    <row r="96" spans="1:3" x14ac:dyDescent="0.3">
      <c r="A96" s="7" t="s">
        <v>200</v>
      </c>
      <c r="B96" s="35"/>
      <c r="C96" s="35">
        <f>SUM(Sheet2!D98:AW98)</f>
        <v>0</v>
      </c>
    </row>
    <row r="97" spans="1:5" x14ac:dyDescent="0.3">
      <c r="A97" s="7" t="s">
        <v>201</v>
      </c>
      <c r="B97" s="35"/>
      <c r="C97" s="35">
        <f>SUM(Sheet2!D99:AW99)</f>
        <v>0</v>
      </c>
    </row>
    <row r="98" spans="1:5" x14ac:dyDescent="0.3">
      <c r="A98" s="7" t="s">
        <v>106</v>
      </c>
    </row>
    <row r="99" spans="1:5" x14ac:dyDescent="0.3">
      <c r="A99" s="7" t="s">
        <v>107</v>
      </c>
      <c r="B99" s="139">
        <v>3</v>
      </c>
    </row>
    <row r="100" spans="1:5" x14ac:dyDescent="0.3">
      <c r="A100" s="7" t="s">
        <v>108</v>
      </c>
      <c r="B100" s="139">
        <v>1</v>
      </c>
    </row>
    <row r="101" spans="1:5" x14ac:dyDescent="0.3">
      <c r="A101" s="7" t="s">
        <v>109</v>
      </c>
      <c r="B101" s="139">
        <v>8</v>
      </c>
    </row>
    <row r="102" spans="1:5" x14ac:dyDescent="0.3">
      <c r="A102" s="7" t="s">
        <v>110</v>
      </c>
      <c r="B102" s="139">
        <v>1</v>
      </c>
    </row>
    <row r="103" spans="1:5" x14ac:dyDescent="0.3">
      <c r="A103" s="59">
        <v>126</v>
      </c>
      <c r="B103" s="35"/>
      <c r="C103" s="36"/>
      <c r="D103" s="35"/>
      <c r="E103" s="35"/>
    </row>
    <row r="104" spans="1:5" x14ac:dyDescent="0.3">
      <c r="A104" s="59">
        <v>127</v>
      </c>
    </row>
    <row r="105" spans="1:5" x14ac:dyDescent="0.3">
      <c r="A105" s="59">
        <v>128</v>
      </c>
      <c r="B105" s="139">
        <v>2</v>
      </c>
    </row>
    <row r="106" spans="1:5" x14ac:dyDescent="0.3">
      <c r="A106" s="59">
        <v>129</v>
      </c>
    </row>
    <row r="107" spans="1:5" x14ac:dyDescent="0.3">
      <c r="A107" s="59">
        <v>130</v>
      </c>
    </row>
    <row r="108" spans="1:5" x14ac:dyDescent="0.3">
      <c r="A108" s="59">
        <v>131</v>
      </c>
    </row>
    <row r="109" spans="1:5" x14ac:dyDescent="0.3">
      <c r="A109" s="59">
        <v>132</v>
      </c>
    </row>
    <row r="110" spans="1:5" x14ac:dyDescent="0.3">
      <c r="A110" s="59">
        <v>133</v>
      </c>
    </row>
    <row r="111" spans="1:5" x14ac:dyDescent="0.3">
      <c r="A111" s="59">
        <v>134</v>
      </c>
      <c r="B111" s="139">
        <v>2</v>
      </c>
    </row>
    <row r="112" spans="1:5" x14ac:dyDescent="0.3">
      <c r="A112" s="59">
        <v>135</v>
      </c>
      <c r="B112" s="139">
        <v>3</v>
      </c>
    </row>
    <row r="113" spans="1:3" x14ac:dyDescent="0.3">
      <c r="A113" s="59">
        <v>136</v>
      </c>
      <c r="B113" s="139">
        <v>2</v>
      </c>
    </row>
    <row r="114" spans="1:3" x14ac:dyDescent="0.3">
      <c r="A114" s="59">
        <v>137</v>
      </c>
      <c r="B114" s="139"/>
    </row>
    <row r="115" spans="1:3" x14ac:dyDescent="0.3">
      <c r="A115" s="59">
        <v>138</v>
      </c>
      <c r="B115" s="139">
        <v>5</v>
      </c>
    </row>
    <row r="116" spans="1:3" x14ac:dyDescent="0.3">
      <c r="A116" s="59">
        <v>139</v>
      </c>
      <c r="B116" s="139"/>
    </row>
    <row r="117" spans="1:3" x14ac:dyDescent="0.3">
      <c r="A117" s="59">
        <v>140</v>
      </c>
      <c r="B117" s="139">
        <v>4</v>
      </c>
    </row>
    <row r="118" spans="1:3" x14ac:dyDescent="0.3">
      <c r="A118" s="59">
        <v>141</v>
      </c>
      <c r="B118" s="139">
        <v>1</v>
      </c>
    </row>
    <row r="119" spans="1:3" x14ac:dyDescent="0.3">
      <c r="A119" s="59">
        <v>142</v>
      </c>
      <c r="B119" s="139">
        <v>2</v>
      </c>
    </row>
    <row r="120" spans="1:3" x14ac:dyDescent="0.3">
      <c r="A120" s="59">
        <v>143</v>
      </c>
      <c r="B120" s="139">
        <v>4</v>
      </c>
    </row>
    <row r="121" spans="1:3" x14ac:dyDescent="0.3">
      <c r="A121" s="59">
        <v>144</v>
      </c>
      <c r="B121" s="139">
        <v>6</v>
      </c>
    </row>
    <row r="122" spans="1:3" x14ac:dyDescent="0.3">
      <c r="A122" s="59">
        <v>145</v>
      </c>
      <c r="B122" s="139">
        <v>2</v>
      </c>
    </row>
    <row r="123" spans="1:3" x14ac:dyDescent="0.3">
      <c r="A123" s="59">
        <v>146</v>
      </c>
      <c r="B123" s="139"/>
    </row>
    <row r="124" spans="1:3" x14ac:dyDescent="0.3">
      <c r="A124" s="59">
        <v>147</v>
      </c>
      <c r="B124" s="139">
        <v>5</v>
      </c>
      <c r="C124" s="36">
        <v>1</v>
      </c>
    </row>
    <row r="125" spans="1:3" x14ac:dyDescent="0.3">
      <c r="A125" s="59">
        <v>148</v>
      </c>
      <c r="B125" s="139">
        <v>2</v>
      </c>
    </row>
    <row r="126" spans="1:3" x14ac:dyDescent="0.3">
      <c r="A126" s="59">
        <v>149</v>
      </c>
      <c r="B126" s="139">
        <v>1</v>
      </c>
    </row>
    <row r="127" spans="1:3" x14ac:dyDescent="0.3">
      <c r="A127" s="59">
        <v>150</v>
      </c>
      <c r="B127" s="139"/>
    </row>
    <row r="128" spans="1:3" x14ac:dyDescent="0.3">
      <c r="A128" s="59">
        <v>151</v>
      </c>
      <c r="B128" s="139"/>
    </row>
    <row r="129" spans="1:2" x14ac:dyDescent="0.3">
      <c r="A129" s="62">
        <v>152</v>
      </c>
      <c r="B129" s="139">
        <v>2</v>
      </c>
    </row>
    <row r="130" spans="1:2" x14ac:dyDescent="0.3">
      <c r="A130" s="59">
        <v>153</v>
      </c>
      <c r="B130" s="139">
        <v>3</v>
      </c>
    </row>
    <row r="131" spans="1:2" x14ac:dyDescent="0.3">
      <c r="A131" s="59">
        <v>154</v>
      </c>
      <c r="B131" s="139">
        <v>1</v>
      </c>
    </row>
    <row r="132" spans="1:2" x14ac:dyDescent="0.3">
      <c r="A132" s="59">
        <v>155</v>
      </c>
      <c r="B132" s="139">
        <v>1</v>
      </c>
    </row>
    <row r="133" spans="1:2" x14ac:dyDescent="0.3">
      <c r="A133" s="59">
        <v>156</v>
      </c>
      <c r="B133" s="139"/>
    </row>
    <row r="134" spans="1:2" x14ac:dyDescent="0.3">
      <c r="A134" s="59">
        <v>157</v>
      </c>
      <c r="B134" s="139"/>
    </row>
    <row r="135" spans="1:2" x14ac:dyDescent="0.3">
      <c r="A135" s="59">
        <v>158</v>
      </c>
      <c r="B135" s="139">
        <v>1</v>
      </c>
    </row>
    <row r="136" spans="1:2" x14ac:dyDescent="0.3">
      <c r="A136" s="59">
        <v>159</v>
      </c>
      <c r="B136" s="139"/>
    </row>
    <row r="137" spans="1:2" x14ac:dyDescent="0.3">
      <c r="A137" s="59">
        <v>160</v>
      </c>
      <c r="B137" s="139"/>
    </row>
    <row r="138" spans="1:2" x14ac:dyDescent="0.3">
      <c r="A138" s="59">
        <v>161</v>
      </c>
      <c r="B138" s="139"/>
    </row>
    <row r="139" spans="1:2" x14ac:dyDescent="0.3">
      <c r="A139" s="59">
        <v>162</v>
      </c>
      <c r="B139" s="139">
        <v>1</v>
      </c>
    </row>
    <row r="140" spans="1:2" x14ac:dyDescent="0.3">
      <c r="A140" s="59">
        <v>163</v>
      </c>
    </row>
    <row r="141" spans="1:2" x14ac:dyDescent="0.3">
      <c r="A141" s="59">
        <v>164</v>
      </c>
    </row>
    <row r="142" spans="1:2" x14ac:dyDescent="0.3">
      <c r="A142" s="59">
        <v>165</v>
      </c>
    </row>
    <row r="143" spans="1:2" x14ac:dyDescent="0.3">
      <c r="A143" s="59">
        <v>166</v>
      </c>
    </row>
    <row r="144" spans="1:2" x14ac:dyDescent="0.3">
      <c r="A144" s="59">
        <v>167</v>
      </c>
    </row>
    <row r="145" spans="1:4" x14ac:dyDescent="0.3">
      <c r="A145" s="59">
        <v>168</v>
      </c>
    </row>
    <row r="146" spans="1:4" x14ac:dyDescent="0.3">
      <c r="A146" s="59">
        <v>169</v>
      </c>
    </row>
    <row r="147" spans="1:4" x14ac:dyDescent="0.3">
      <c r="A147" s="59">
        <v>170</v>
      </c>
    </row>
    <row r="148" spans="1:4" x14ac:dyDescent="0.3">
      <c r="A148" s="19" t="s">
        <v>9</v>
      </c>
      <c r="B148" s="11">
        <f>SUM(B20:B147)</f>
        <v>282</v>
      </c>
      <c r="C148" s="10">
        <f>SUM(C17:C147)</f>
        <v>293</v>
      </c>
      <c r="D148">
        <f>SUM(D7:D147)</f>
        <v>5125</v>
      </c>
    </row>
    <row r="149" spans="1:4" x14ac:dyDescent="0.3">
      <c r="A149" s="19"/>
    </row>
    <row r="150" spans="1:4" x14ac:dyDescent="0.3">
      <c r="A150" s="19"/>
    </row>
    <row r="151" spans="1:4" x14ac:dyDescent="0.3">
      <c r="A151" s="19"/>
    </row>
    <row r="152" spans="1:4" x14ac:dyDescent="0.3">
      <c r="A152" s="19"/>
    </row>
    <row r="153" spans="1:4" x14ac:dyDescent="0.3">
      <c r="A153" s="19"/>
    </row>
    <row r="154" spans="1:4" x14ac:dyDescent="0.3">
      <c r="A154" s="19"/>
    </row>
    <row r="155" spans="1:4" x14ac:dyDescent="0.3">
      <c r="A155" s="19"/>
    </row>
    <row r="156" spans="1:4" x14ac:dyDescent="0.3">
      <c r="A156" s="19"/>
    </row>
    <row r="157" spans="1:4" x14ac:dyDescent="0.3">
      <c r="A157" s="19"/>
    </row>
    <row r="158" spans="1:4" x14ac:dyDescent="0.3">
      <c r="A158" s="19"/>
    </row>
    <row r="159" spans="1:4" x14ac:dyDescent="0.3">
      <c r="A159" s="19"/>
    </row>
    <row r="160" spans="1:4" x14ac:dyDescent="0.3">
      <c r="A160" s="19"/>
    </row>
    <row r="161" spans="1:1" x14ac:dyDescent="0.3">
      <c r="A161" s="19"/>
    </row>
    <row r="162" spans="1:1" x14ac:dyDescent="0.3">
      <c r="A162" s="19"/>
    </row>
    <row r="163" spans="1:1" ht="14.25" customHeight="1" x14ac:dyDescent="0.3">
      <c r="A163" s="19"/>
    </row>
    <row r="164" spans="1:1" x14ac:dyDescent="0.3">
      <c r="A164" s="19"/>
    </row>
    <row r="165" spans="1:1" x14ac:dyDescent="0.3">
      <c r="A165" s="19"/>
    </row>
    <row r="166" spans="1:1" x14ac:dyDescent="0.3">
      <c r="A166" s="19"/>
    </row>
    <row r="167" spans="1:1" x14ac:dyDescent="0.3">
      <c r="A167" s="19"/>
    </row>
    <row r="168" spans="1:1" x14ac:dyDescent="0.3">
      <c r="A168" s="19"/>
    </row>
    <row r="169" spans="1:1" x14ac:dyDescent="0.3">
      <c r="A169" s="19"/>
    </row>
    <row r="170" spans="1:1" x14ac:dyDescent="0.3">
      <c r="A170" s="19"/>
    </row>
    <row r="171" spans="1:1" x14ac:dyDescent="0.3">
      <c r="A171" s="19"/>
    </row>
    <row r="172" spans="1:1" x14ac:dyDescent="0.3">
      <c r="A172" s="19"/>
    </row>
    <row r="173" spans="1:1" x14ac:dyDescent="0.3">
      <c r="A173" s="19"/>
    </row>
    <row r="174" spans="1:1" x14ac:dyDescent="0.3">
      <c r="A174" s="19"/>
    </row>
    <row r="175" spans="1:1" x14ac:dyDescent="0.3">
      <c r="A175" s="20"/>
    </row>
    <row r="176" spans="1:1" x14ac:dyDescent="0.3">
      <c r="A176" s="20"/>
    </row>
    <row r="177" spans="1:1" x14ac:dyDescent="0.3">
      <c r="A177" s="20"/>
    </row>
    <row r="178" spans="1:1" x14ac:dyDescent="0.3">
      <c r="A178" s="20"/>
    </row>
    <row r="179" spans="1:1" x14ac:dyDescent="0.3">
      <c r="A179" s="20"/>
    </row>
    <row r="180" spans="1:1" x14ac:dyDescent="0.3">
      <c r="A180" s="20"/>
    </row>
    <row r="181" spans="1:1" x14ac:dyDescent="0.3">
      <c r="A181" s="20"/>
    </row>
    <row r="182" spans="1:1" x14ac:dyDescent="0.3">
      <c r="A182" s="20"/>
    </row>
    <row r="183" spans="1:1" x14ac:dyDescent="0.3">
      <c r="A183" s="20"/>
    </row>
    <row r="184" spans="1:1" x14ac:dyDescent="0.3">
      <c r="A184" s="20"/>
    </row>
    <row r="185" spans="1:1" x14ac:dyDescent="0.3">
      <c r="A185" s="20"/>
    </row>
    <row r="186" spans="1:1" x14ac:dyDescent="0.3">
      <c r="A186" s="20"/>
    </row>
    <row r="187" spans="1:1" x14ac:dyDescent="0.3">
      <c r="A187" s="20"/>
    </row>
    <row r="188" spans="1:1" x14ac:dyDescent="0.3">
      <c r="A188" s="2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159"/>
  <sheetViews>
    <sheetView zoomScale="70" zoomScaleNormal="70" workbookViewId="0">
      <selection activeCell="X11" sqref="X11"/>
    </sheetView>
  </sheetViews>
  <sheetFormatPr defaultColWidth="9.109375" defaultRowHeight="14.4" x14ac:dyDescent="0.3"/>
  <cols>
    <col min="1" max="1" width="3.44140625" style="37" customWidth="1"/>
    <col min="2" max="4" width="9.109375" style="37" hidden="1" customWidth="1"/>
    <col min="5" max="5" width="5" style="37" customWidth="1"/>
    <col min="6" max="6" width="8.44140625" style="37" customWidth="1"/>
    <col min="7" max="7" width="6.44140625" style="37" customWidth="1"/>
    <col min="8" max="8" width="4.33203125" style="37" customWidth="1"/>
    <col min="9" max="9" width="4.5546875" style="37" customWidth="1"/>
    <col min="10" max="10" width="4.33203125" style="37" customWidth="1"/>
    <col min="11" max="11" width="4.6640625" style="37" customWidth="1"/>
    <col min="12" max="12" width="5.109375" style="37" customWidth="1"/>
    <col min="13" max="13" width="5" style="37" customWidth="1"/>
    <col min="14" max="14" width="4.6640625" style="37" customWidth="1"/>
    <col min="15" max="15" width="4.88671875" style="37" customWidth="1"/>
    <col min="16" max="16" width="4.5546875" style="37" customWidth="1"/>
    <col min="17" max="17" width="5.33203125" style="37" customWidth="1"/>
    <col min="18" max="18" width="5.109375" style="37" customWidth="1"/>
    <col min="19" max="19" width="4.5546875" style="37" customWidth="1"/>
    <col min="20" max="20" width="5" style="37" customWidth="1"/>
    <col min="21" max="21" width="6.109375" style="37" hidden="1" customWidth="1"/>
    <col min="22" max="22" width="5.109375" style="37" customWidth="1"/>
    <col min="23" max="23" width="5.44140625" style="37" customWidth="1"/>
    <col min="24" max="24" width="4.88671875" style="37" customWidth="1"/>
    <col min="25" max="25" width="5" style="37" customWidth="1"/>
    <col min="26" max="26" width="4.88671875" style="37" customWidth="1"/>
    <col min="27" max="27" width="4.44140625" style="37" customWidth="1"/>
    <col min="28" max="28" width="4.33203125" style="37" customWidth="1"/>
    <col min="29" max="29" width="4.44140625" style="37" customWidth="1"/>
    <col min="30" max="30" width="4.109375" style="37" customWidth="1"/>
    <col min="31" max="31" width="4.5546875" style="37" customWidth="1"/>
    <col min="32" max="32" width="4.88671875" style="37" customWidth="1"/>
    <col min="33" max="33" width="5.6640625" style="37" customWidth="1"/>
    <col min="34" max="34" width="5.33203125" style="37" customWidth="1"/>
    <col min="35" max="35" width="4.88671875" style="37" customWidth="1"/>
    <col min="36" max="36" width="4.6640625" style="37" customWidth="1"/>
    <col min="37" max="37" width="5.44140625" style="37" customWidth="1"/>
    <col min="38" max="38" width="4.6640625" style="37" customWidth="1"/>
    <col min="39" max="39" width="5.33203125" style="37" customWidth="1"/>
    <col min="40" max="40" width="6.33203125" style="37" customWidth="1"/>
    <col min="41" max="41" width="5.88671875" style="37" customWidth="1"/>
    <col min="42" max="16384" width="9.109375" style="37"/>
  </cols>
  <sheetData>
    <row r="1" spans="5:46" x14ac:dyDescent="0.3">
      <c r="I1" s="40"/>
      <c r="J1" s="40"/>
      <c r="K1" s="40"/>
      <c r="L1" s="40" t="s">
        <v>206</v>
      </c>
      <c r="M1" s="40"/>
      <c r="N1" s="40"/>
      <c r="O1" s="40"/>
      <c r="P1" s="40"/>
      <c r="Q1" s="40"/>
    </row>
    <row r="2" spans="5:46" x14ac:dyDescent="0.3">
      <c r="F2" s="40"/>
      <c r="G2" s="40"/>
      <c r="H2" s="40"/>
      <c r="I2" s="40" t="s">
        <v>14</v>
      </c>
      <c r="J2" s="40"/>
      <c r="K2" s="40"/>
      <c r="L2" s="40"/>
      <c r="M2" s="40"/>
      <c r="N2" s="40"/>
      <c r="O2" s="40"/>
      <c r="P2" s="40"/>
      <c r="Q2" s="40"/>
    </row>
    <row r="3" spans="5:46" x14ac:dyDescent="0.3">
      <c r="E3" s="40"/>
      <c r="F3" s="40" t="s">
        <v>93</v>
      </c>
      <c r="G3" s="40">
        <v>1</v>
      </c>
      <c r="H3" s="40">
        <v>2</v>
      </c>
      <c r="I3" s="40">
        <v>3</v>
      </c>
      <c r="J3" s="40">
        <v>4</v>
      </c>
      <c r="K3" s="54">
        <v>5</v>
      </c>
      <c r="L3" s="54">
        <v>6</v>
      </c>
      <c r="M3" s="54">
        <v>7</v>
      </c>
      <c r="N3" s="54">
        <v>8</v>
      </c>
      <c r="O3" s="54">
        <v>9</v>
      </c>
      <c r="P3" s="54">
        <v>10</v>
      </c>
      <c r="Q3" s="54">
        <v>11</v>
      </c>
      <c r="R3" s="54">
        <v>12</v>
      </c>
      <c r="S3" s="54">
        <v>13</v>
      </c>
      <c r="T3" s="54">
        <v>14</v>
      </c>
      <c r="U3" s="54"/>
      <c r="V3" s="54">
        <v>15</v>
      </c>
      <c r="W3" s="54">
        <v>16</v>
      </c>
      <c r="X3" s="54">
        <v>17</v>
      </c>
      <c r="Y3" s="54">
        <v>18</v>
      </c>
      <c r="Z3" s="37">
        <v>19</v>
      </c>
      <c r="AA3" s="54">
        <v>20</v>
      </c>
      <c r="AB3" s="54">
        <v>24</v>
      </c>
      <c r="AC3" s="54">
        <v>25</v>
      </c>
      <c r="AD3" s="54">
        <v>26</v>
      </c>
      <c r="AE3" s="54">
        <v>27</v>
      </c>
      <c r="AF3" s="54">
        <v>28</v>
      </c>
      <c r="AG3" s="54">
        <v>29</v>
      </c>
      <c r="AH3" s="54">
        <v>30</v>
      </c>
      <c r="AI3" s="54">
        <v>31</v>
      </c>
      <c r="AJ3" s="54">
        <v>32</v>
      </c>
      <c r="AK3" s="54">
        <v>33</v>
      </c>
      <c r="AL3" s="54">
        <v>34</v>
      </c>
      <c r="AM3" s="54">
        <v>35</v>
      </c>
      <c r="AN3" s="37" t="s">
        <v>9</v>
      </c>
    </row>
    <row r="4" spans="5:46" ht="12" customHeight="1" x14ac:dyDescent="0.3">
      <c r="E4" s="40"/>
      <c r="F4" s="40">
        <v>25</v>
      </c>
      <c r="G4" s="40"/>
      <c r="H4" s="40"/>
      <c r="I4" s="40"/>
      <c r="J4" s="40"/>
      <c r="K4" s="40"/>
      <c r="L4" s="40"/>
      <c r="M4" s="40"/>
      <c r="N4" s="40"/>
      <c r="O4" s="40"/>
      <c r="P4" s="40"/>
      <c r="Q4" s="61"/>
      <c r="S4" s="40"/>
      <c r="T4" s="40"/>
      <c r="U4" s="40"/>
      <c r="V4" s="40"/>
      <c r="W4" s="40"/>
      <c r="X4" s="40"/>
    </row>
    <row r="5" spans="5:46" x14ac:dyDescent="0.3">
      <c r="E5" s="40"/>
      <c r="F5" s="40">
        <v>26</v>
      </c>
      <c r="G5" s="40"/>
      <c r="H5" s="40"/>
      <c r="I5" s="40"/>
      <c r="J5" s="40"/>
      <c r="K5" s="40"/>
      <c r="L5" s="40"/>
      <c r="M5" s="40"/>
      <c r="Q5" s="38"/>
      <c r="S5" s="40"/>
      <c r="T5" s="40"/>
      <c r="U5" s="40"/>
      <c r="V5" s="40"/>
      <c r="W5" s="40"/>
      <c r="X5" s="40"/>
    </row>
    <row r="6" spans="5:46" x14ac:dyDescent="0.3">
      <c r="E6" s="40"/>
      <c r="F6" s="40">
        <v>27</v>
      </c>
      <c r="I6" s="38"/>
      <c r="K6" s="38"/>
      <c r="Q6" s="38"/>
      <c r="X6" s="40"/>
      <c r="AT6" s="38"/>
    </row>
    <row r="7" spans="5:46" x14ac:dyDescent="0.3">
      <c r="F7" s="40">
        <v>28</v>
      </c>
      <c r="I7" s="38"/>
      <c r="K7" s="38"/>
      <c r="N7" s="38"/>
      <c r="Q7" s="38"/>
      <c r="S7" s="38"/>
      <c r="X7" s="40"/>
      <c r="AT7" s="38"/>
    </row>
    <row r="8" spans="5:46" x14ac:dyDescent="0.3">
      <c r="F8" s="40">
        <v>29</v>
      </c>
      <c r="I8" s="38"/>
      <c r="K8" s="38"/>
      <c r="N8" s="38"/>
      <c r="Q8" s="38"/>
      <c r="S8" s="38"/>
      <c r="X8" s="40"/>
      <c r="AT8" s="38"/>
    </row>
    <row r="9" spans="5:46" x14ac:dyDescent="0.3">
      <c r="F9" s="40">
        <v>30</v>
      </c>
      <c r="I9" s="38"/>
      <c r="K9" s="38"/>
      <c r="N9" s="38"/>
      <c r="Q9" s="38"/>
      <c r="S9" s="38"/>
      <c r="X9" s="40"/>
      <c r="AT9" s="38"/>
    </row>
    <row r="10" spans="5:46" x14ac:dyDescent="0.3">
      <c r="F10" s="40">
        <v>31</v>
      </c>
      <c r="I10" s="38"/>
      <c r="K10" s="38"/>
      <c r="N10" s="38"/>
      <c r="Q10" s="38"/>
      <c r="S10" s="38"/>
      <c r="X10" s="40"/>
      <c r="AT10" s="38"/>
    </row>
    <row r="11" spans="5:46" x14ac:dyDescent="0.3">
      <c r="F11" s="54">
        <v>32</v>
      </c>
      <c r="I11" s="38"/>
      <c r="K11" s="38"/>
      <c r="N11" s="38"/>
      <c r="Q11" s="38"/>
      <c r="S11" s="38"/>
      <c r="X11" s="40"/>
      <c r="AT11" s="38"/>
    </row>
    <row r="12" spans="5:46" x14ac:dyDescent="0.3">
      <c r="F12" s="54">
        <v>33</v>
      </c>
      <c r="I12" s="38"/>
      <c r="K12" s="38"/>
      <c r="L12" s="38"/>
      <c r="N12" s="38"/>
      <c r="Q12" s="38"/>
      <c r="S12" s="38"/>
      <c r="T12" s="38"/>
      <c r="AD12" s="38"/>
      <c r="AE12" s="38"/>
      <c r="AT12" s="38"/>
    </row>
    <row r="13" spans="5:46" x14ac:dyDescent="0.3">
      <c r="F13" s="54">
        <v>34</v>
      </c>
      <c r="I13" s="38"/>
      <c r="K13" s="38"/>
      <c r="L13" s="38"/>
      <c r="M13" s="38"/>
      <c r="N13" s="38"/>
      <c r="Q13" s="38"/>
      <c r="R13" s="38"/>
      <c r="S13" s="38"/>
      <c r="T13" s="38"/>
      <c r="AD13" s="38"/>
      <c r="AE13" s="38"/>
      <c r="AT13" s="38"/>
    </row>
    <row r="14" spans="5:46" x14ac:dyDescent="0.3">
      <c r="F14" s="54">
        <v>35</v>
      </c>
      <c r="I14" s="38"/>
      <c r="K14" s="38"/>
      <c r="L14" s="38"/>
      <c r="M14" s="38"/>
      <c r="N14" s="38"/>
      <c r="Q14" s="38"/>
      <c r="R14" s="38"/>
      <c r="S14" s="38"/>
      <c r="T14" s="38"/>
      <c r="AD14" s="38"/>
      <c r="AE14" s="38"/>
      <c r="AT14" s="38"/>
    </row>
    <row r="15" spans="5:46" x14ac:dyDescent="0.3">
      <c r="F15" s="54">
        <v>36</v>
      </c>
      <c r="I15" s="38"/>
      <c r="K15" s="38"/>
      <c r="L15" s="38"/>
      <c r="M15" s="38"/>
      <c r="N15" s="38"/>
      <c r="Q15" s="38"/>
      <c r="R15" s="38"/>
      <c r="S15" s="38"/>
      <c r="T15" s="38"/>
      <c r="W15" s="38"/>
      <c r="AD15" s="38"/>
      <c r="AE15" s="38"/>
      <c r="AT15" s="38"/>
    </row>
    <row r="16" spans="5:46" x14ac:dyDescent="0.3">
      <c r="F16" s="54">
        <v>37</v>
      </c>
      <c r="I16" s="38"/>
      <c r="K16" s="38"/>
      <c r="L16" s="38"/>
      <c r="M16" s="38"/>
      <c r="N16" s="38"/>
      <c r="Q16" s="38"/>
      <c r="R16" s="38"/>
      <c r="S16" s="38"/>
      <c r="T16" s="38"/>
      <c r="W16" s="38"/>
      <c r="AD16" s="38"/>
      <c r="AE16" s="38"/>
      <c r="AK16" s="38"/>
      <c r="AT16" s="38"/>
    </row>
    <row r="17" spans="6:47" x14ac:dyDescent="0.3">
      <c r="F17" s="54">
        <v>38</v>
      </c>
      <c r="I17" s="38"/>
      <c r="K17" s="38"/>
      <c r="L17" s="38"/>
      <c r="M17" s="38"/>
      <c r="N17" s="38"/>
      <c r="Q17" s="38"/>
      <c r="R17" s="38"/>
      <c r="S17" s="38"/>
      <c r="T17" s="38"/>
      <c r="W17" s="38"/>
      <c r="X17" s="38"/>
      <c r="AD17" s="38"/>
      <c r="AE17" s="38"/>
      <c r="AI17" s="38"/>
      <c r="AK17" s="38"/>
      <c r="AT17" s="38"/>
    </row>
    <row r="18" spans="6:47" x14ac:dyDescent="0.3">
      <c r="F18" s="54">
        <v>39</v>
      </c>
      <c r="I18" s="38"/>
      <c r="K18" s="38"/>
      <c r="L18" s="38"/>
      <c r="M18" s="38"/>
      <c r="N18" s="38"/>
      <c r="Q18" s="38"/>
      <c r="R18" s="38"/>
      <c r="S18" s="38"/>
      <c r="T18" s="38"/>
      <c r="V18" s="38"/>
      <c r="W18" s="38"/>
      <c r="X18" s="38"/>
      <c r="AB18" s="38"/>
      <c r="AD18" s="38"/>
      <c r="AE18" s="38"/>
      <c r="AI18" s="38"/>
      <c r="AK18" s="38"/>
      <c r="AT18" s="38"/>
    </row>
    <row r="19" spans="6:47" x14ac:dyDescent="0.3">
      <c r="F19" s="54">
        <v>40</v>
      </c>
      <c r="I19" s="38"/>
      <c r="K19" s="38"/>
      <c r="L19" s="38"/>
      <c r="M19" s="38"/>
      <c r="N19" s="38"/>
      <c r="Q19" s="38"/>
      <c r="R19" s="38"/>
      <c r="S19" s="38"/>
      <c r="T19" s="38"/>
      <c r="V19" s="38"/>
      <c r="W19" s="38"/>
      <c r="X19" s="38"/>
      <c r="AB19" s="38"/>
      <c r="AD19" s="38"/>
      <c r="AE19" s="38"/>
      <c r="AG19" s="38"/>
      <c r="AI19" s="38"/>
      <c r="AK19" s="38"/>
      <c r="AT19" s="38"/>
    </row>
    <row r="20" spans="6:47" ht="15.6" x14ac:dyDescent="0.3">
      <c r="F20" s="54">
        <v>41</v>
      </c>
      <c r="H20" s="38"/>
      <c r="I20" s="38"/>
      <c r="K20" s="38"/>
      <c r="L20" s="38"/>
      <c r="M20" s="38"/>
      <c r="N20" s="38"/>
      <c r="P20" s="38"/>
      <c r="Q20" s="38"/>
      <c r="R20" s="38"/>
      <c r="S20" s="38"/>
      <c r="T20" s="38"/>
      <c r="V20" s="38"/>
      <c r="W20" s="38"/>
      <c r="X20" s="38"/>
      <c r="AB20" s="38"/>
      <c r="AD20" s="38"/>
      <c r="AE20" s="38"/>
      <c r="AG20" s="38"/>
      <c r="AI20" s="38"/>
      <c r="AJ20" s="38"/>
      <c r="AK20" s="38"/>
      <c r="AL20" s="38"/>
      <c r="AM20" s="165"/>
      <c r="AR20" s="38"/>
      <c r="AT20" s="38"/>
    </row>
    <row r="21" spans="6:47" ht="15.6" x14ac:dyDescent="0.3">
      <c r="F21" s="54">
        <v>42</v>
      </c>
      <c r="H21" s="38"/>
      <c r="I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V21" s="38"/>
      <c r="W21" s="38"/>
      <c r="X21" s="38"/>
      <c r="AA21" s="38"/>
      <c r="AB21" s="38"/>
      <c r="AD21" s="38"/>
      <c r="AE21" s="38"/>
      <c r="AG21" s="38"/>
      <c r="AI21" s="38"/>
      <c r="AJ21" s="38"/>
      <c r="AK21" s="38"/>
      <c r="AL21" s="38"/>
      <c r="AM21" s="166"/>
      <c r="AQ21" s="38"/>
      <c r="AR21" s="38"/>
      <c r="AT21" s="38"/>
    </row>
    <row r="22" spans="6:47" ht="15.6" x14ac:dyDescent="0.3">
      <c r="F22" s="54">
        <v>43</v>
      </c>
      <c r="H22" s="38"/>
      <c r="I22" s="38">
        <v>1</v>
      </c>
      <c r="K22" s="38"/>
      <c r="L22" s="38"/>
      <c r="M22" s="38"/>
      <c r="N22" s="38"/>
      <c r="O22" s="38"/>
      <c r="P22" s="38"/>
      <c r="Q22" s="38"/>
      <c r="R22" s="38"/>
      <c r="S22" s="38"/>
      <c r="T22" s="38"/>
      <c r="V22" s="38"/>
      <c r="W22" s="38"/>
      <c r="X22" s="38"/>
      <c r="Y22" s="38"/>
      <c r="AA22" s="38"/>
      <c r="AB22" s="38"/>
      <c r="AD22" s="38"/>
      <c r="AE22" s="38"/>
      <c r="AG22" s="38"/>
      <c r="AI22" s="38"/>
      <c r="AJ22" s="38"/>
      <c r="AK22" s="38"/>
      <c r="AL22" s="38"/>
      <c r="AM22" s="165"/>
      <c r="AQ22" s="38"/>
      <c r="AR22" s="38"/>
      <c r="AS22" s="38"/>
      <c r="AT22" s="38"/>
    </row>
    <row r="23" spans="6:47" ht="15.6" x14ac:dyDescent="0.3">
      <c r="F23" s="54">
        <v>44</v>
      </c>
      <c r="G23" s="61"/>
      <c r="H23" s="38"/>
      <c r="I23" s="38">
        <v>2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V23" s="38"/>
      <c r="W23" s="38"/>
      <c r="X23" s="38"/>
      <c r="Y23" s="38"/>
      <c r="AA23" s="38"/>
      <c r="AB23" s="38"/>
      <c r="AD23" s="38"/>
      <c r="AE23" s="38"/>
      <c r="AG23" s="38"/>
      <c r="AI23" s="38"/>
      <c r="AJ23" s="38"/>
      <c r="AK23" s="38"/>
      <c r="AL23" s="38"/>
      <c r="AM23" s="166"/>
      <c r="AO23" s="38"/>
      <c r="AP23" s="38"/>
      <c r="AQ23" s="38"/>
      <c r="AR23" s="38"/>
      <c r="AS23" s="38"/>
      <c r="AT23" s="38"/>
      <c r="AU23" s="38"/>
    </row>
    <row r="24" spans="6:47" ht="15.6" x14ac:dyDescent="0.3">
      <c r="F24" s="54">
        <v>45</v>
      </c>
      <c r="G24" s="61"/>
      <c r="H24" s="38"/>
      <c r="I24" s="38">
        <v>1</v>
      </c>
      <c r="K24" s="38"/>
      <c r="L24" s="38"/>
      <c r="M24" s="38"/>
      <c r="N24" s="38"/>
      <c r="O24" s="38"/>
      <c r="P24" s="66">
        <v>2</v>
      </c>
      <c r="Q24" s="38"/>
      <c r="R24" s="38"/>
      <c r="S24" s="38"/>
      <c r="T24" s="38"/>
      <c r="V24" s="38"/>
      <c r="W24" s="38"/>
      <c r="X24" s="38"/>
      <c r="Y24" s="38"/>
      <c r="AA24" s="38"/>
      <c r="AB24" s="38"/>
      <c r="AD24" s="38"/>
      <c r="AE24" s="38"/>
      <c r="AG24" s="38"/>
      <c r="AI24" s="38"/>
      <c r="AJ24" s="38"/>
      <c r="AK24" s="38"/>
      <c r="AL24" s="38"/>
      <c r="AM24" s="165"/>
      <c r="AO24" s="38"/>
      <c r="AP24" s="38"/>
      <c r="AQ24" s="38"/>
      <c r="AR24" s="38"/>
      <c r="AS24" s="38"/>
      <c r="AT24" s="38"/>
      <c r="AU24" s="38"/>
    </row>
    <row r="25" spans="6:47" ht="15.6" x14ac:dyDescent="0.3">
      <c r="F25" s="54">
        <v>46</v>
      </c>
      <c r="G25" s="61"/>
      <c r="H25" s="38"/>
      <c r="I25" s="38">
        <v>2</v>
      </c>
      <c r="K25" s="38"/>
      <c r="L25" s="38"/>
      <c r="M25" s="38"/>
      <c r="N25" s="38"/>
      <c r="O25" s="38"/>
      <c r="P25" s="66">
        <v>1</v>
      </c>
      <c r="Q25" s="38"/>
      <c r="R25" s="38"/>
      <c r="S25" s="38"/>
      <c r="T25" s="38"/>
      <c r="V25" s="38"/>
      <c r="W25" s="38"/>
      <c r="X25" s="38"/>
      <c r="Y25" s="38"/>
      <c r="AA25" s="38"/>
      <c r="AB25" s="38"/>
      <c r="AD25" s="38"/>
      <c r="AE25" s="38"/>
      <c r="AG25" s="38"/>
      <c r="AI25" s="38"/>
      <c r="AJ25" s="38"/>
      <c r="AK25" s="38"/>
      <c r="AL25" s="38"/>
      <c r="AM25" s="165"/>
      <c r="AN25" s="38"/>
      <c r="AO25" s="38"/>
      <c r="AP25" s="38"/>
      <c r="AQ25" s="38"/>
      <c r="AR25" s="38"/>
      <c r="AS25" s="38"/>
      <c r="AT25" s="38"/>
      <c r="AU25" s="38"/>
    </row>
    <row r="26" spans="6:47" ht="15.6" x14ac:dyDescent="0.3">
      <c r="F26" s="54">
        <v>47</v>
      </c>
      <c r="G26" s="61"/>
      <c r="H26" s="38"/>
      <c r="I26" s="38"/>
      <c r="K26" s="38"/>
      <c r="L26" s="38">
        <v>2</v>
      </c>
      <c r="M26" s="38"/>
      <c r="N26" s="38"/>
      <c r="O26" s="38"/>
      <c r="P26" s="66">
        <v>3</v>
      </c>
      <c r="Q26" s="38"/>
      <c r="R26" s="38"/>
      <c r="S26" s="38"/>
      <c r="T26" s="38"/>
      <c r="V26" s="38"/>
      <c r="W26" s="38"/>
      <c r="X26" s="38"/>
      <c r="Y26" s="38"/>
      <c r="AA26" s="38"/>
      <c r="AB26" s="38"/>
      <c r="AD26" s="38"/>
      <c r="AE26" s="38"/>
      <c r="AG26" s="38"/>
      <c r="AI26" s="38"/>
      <c r="AJ26" s="38"/>
      <c r="AK26" s="38"/>
      <c r="AL26" s="38"/>
      <c r="AM26" s="166"/>
      <c r="AN26" s="38"/>
      <c r="AO26" s="38"/>
      <c r="AP26" s="38"/>
      <c r="AQ26" s="38"/>
      <c r="AR26" s="38"/>
      <c r="AS26" s="38"/>
      <c r="AT26" s="38"/>
      <c r="AU26" s="38"/>
    </row>
    <row r="27" spans="6:47" ht="15.6" x14ac:dyDescent="0.3">
      <c r="F27" s="54">
        <v>48</v>
      </c>
      <c r="G27" s="61"/>
      <c r="H27" s="38"/>
      <c r="I27" s="38">
        <v>3</v>
      </c>
      <c r="K27" s="38"/>
      <c r="L27" s="38">
        <v>3</v>
      </c>
      <c r="M27" s="38"/>
      <c r="N27" s="38"/>
      <c r="O27" s="38"/>
      <c r="P27" s="66">
        <v>2</v>
      </c>
      <c r="Q27" s="38"/>
      <c r="R27" s="38"/>
      <c r="S27" s="38"/>
      <c r="T27" s="38"/>
      <c r="V27" s="38"/>
      <c r="W27" s="38"/>
      <c r="X27" s="38"/>
      <c r="Y27" s="38"/>
      <c r="AA27" s="38"/>
      <c r="AB27" s="38"/>
      <c r="AD27" s="38"/>
      <c r="AG27" s="38"/>
      <c r="AI27" s="38"/>
      <c r="AK27" s="38"/>
      <c r="AL27" s="38"/>
      <c r="AM27" s="165"/>
      <c r="AN27" s="38"/>
      <c r="AO27" s="38"/>
      <c r="AP27" s="38"/>
      <c r="AQ27" s="38"/>
      <c r="AR27" s="38"/>
      <c r="AS27" s="38"/>
      <c r="AT27" s="38"/>
      <c r="AU27" s="38"/>
    </row>
    <row r="28" spans="6:47" ht="15.6" x14ac:dyDescent="0.3">
      <c r="F28" s="54">
        <v>49</v>
      </c>
      <c r="G28" s="61"/>
      <c r="H28" s="38"/>
      <c r="I28" s="38">
        <v>1</v>
      </c>
      <c r="K28" s="38"/>
      <c r="L28" s="38">
        <v>2</v>
      </c>
      <c r="M28" s="38"/>
      <c r="N28" s="38"/>
      <c r="O28" s="38"/>
      <c r="P28" s="66">
        <v>2</v>
      </c>
      <c r="Q28" s="38"/>
      <c r="R28" s="38"/>
      <c r="S28" s="38"/>
      <c r="T28" s="38"/>
      <c r="V28" s="38"/>
      <c r="W28" s="38"/>
      <c r="X28" s="38"/>
      <c r="Y28" s="38"/>
      <c r="AA28" s="38"/>
      <c r="AB28" s="38"/>
      <c r="AD28" s="38"/>
      <c r="AG28" s="38"/>
      <c r="AI28" s="38"/>
      <c r="AK28" s="38"/>
      <c r="AL28" s="38"/>
      <c r="AM28" s="166"/>
      <c r="AN28" s="38"/>
      <c r="AO28" s="38"/>
      <c r="AP28" s="38"/>
      <c r="AQ28" s="38"/>
      <c r="AR28" s="38"/>
      <c r="AS28" s="38"/>
      <c r="AT28" s="38"/>
      <c r="AU28" s="38"/>
    </row>
    <row r="29" spans="6:47" ht="15.6" x14ac:dyDescent="0.3">
      <c r="F29" s="54">
        <v>50</v>
      </c>
      <c r="G29" s="61"/>
      <c r="H29" s="38"/>
      <c r="I29" s="38"/>
      <c r="K29" s="38"/>
      <c r="L29" s="38">
        <v>4</v>
      </c>
      <c r="M29" s="38"/>
      <c r="N29" s="38"/>
      <c r="O29" s="38"/>
      <c r="P29" s="66">
        <v>2</v>
      </c>
      <c r="Q29" s="38"/>
      <c r="R29" s="38"/>
      <c r="S29" s="38"/>
      <c r="T29" s="38"/>
      <c r="V29" s="38"/>
      <c r="W29" s="38"/>
      <c r="X29" s="38"/>
      <c r="Y29" s="38"/>
      <c r="AA29" s="38"/>
      <c r="AB29" s="38"/>
      <c r="AD29" s="38"/>
      <c r="AG29" s="38"/>
      <c r="AI29" s="38"/>
      <c r="AK29" s="38"/>
      <c r="AL29" s="38"/>
      <c r="AM29" s="165"/>
      <c r="AN29" s="38"/>
      <c r="AO29" s="38"/>
      <c r="AP29" s="38"/>
      <c r="AQ29" s="38"/>
      <c r="AR29" s="38"/>
      <c r="AS29" s="38"/>
      <c r="AT29" s="38"/>
      <c r="AU29" s="38"/>
    </row>
    <row r="30" spans="6:47" ht="15.6" x14ac:dyDescent="0.3">
      <c r="F30" s="54">
        <v>51</v>
      </c>
      <c r="G30" s="65"/>
      <c r="H30" s="38"/>
      <c r="I30" s="38">
        <v>2</v>
      </c>
      <c r="K30" s="38"/>
      <c r="L30" s="38">
        <v>7</v>
      </c>
      <c r="M30" s="38"/>
      <c r="N30" s="38"/>
      <c r="O30" s="38"/>
      <c r="P30" s="66">
        <v>7</v>
      </c>
      <c r="Q30" s="38"/>
      <c r="R30" s="38"/>
      <c r="S30" s="38"/>
      <c r="T30" s="38"/>
      <c r="V30" s="38"/>
      <c r="W30" s="38"/>
      <c r="X30" s="38"/>
      <c r="Y30" s="38"/>
      <c r="AA30" s="38"/>
      <c r="AB30" s="38"/>
      <c r="AD30" s="38"/>
      <c r="AG30" s="38"/>
      <c r="AI30" s="38"/>
      <c r="AK30" s="38"/>
      <c r="AM30" s="165">
        <v>1</v>
      </c>
      <c r="AN30" s="38"/>
      <c r="AO30" s="38"/>
      <c r="AP30" s="38"/>
      <c r="AQ30" s="38"/>
      <c r="AR30" s="38"/>
      <c r="AS30" s="38"/>
      <c r="AT30" s="38"/>
      <c r="AU30" s="38"/>
    </row>
    <row r="31" spans="6:47" ht="15.6" x14ac:dyDescent="0.3">
      <c r="F31" s="54">
        <v>52</v>
      </c>
      <c r="G31" s="61"/>
      <c r="H31" s="38"/>
      <c r="I31" s="38"/>
      <c r="K31" s="38"/>
      <c r="L31" s="38">
        <v>6</v>
      </c>
      <c r="M31" s="38"/>
      <c r="N31" s="38"/>
      <c r="O31" s="38"/>
      <c r="P31" s="66">
        <v>4</v>
      </c>
      <c r="Q31" s="38"/>
      <c r="R31" s="38"/>
      <c r="T31" s="38"/>
      <c r="V31" s="38"/>
      <c r="W31" s="38"/>
      <c r="X31" s="38"/>
      <c r="Y31" s="38"/>
      <c r="AA31" s="38"/>
      <c r="AB31" s="38"/>
      <c r="AD31" s="38"/>
      <c r="AG31" s="38"/>
      <c r="AI31" s="38"/>
      <c r="AM31" s="166">
        <v>3</v>
      </c>
      <c r="AN31" s="38"/>
      <c r="AO31" s="38"/>
      <c r="AP31" s="38"/>
      <c r="AQ31" s="38"/>
      <c r="AR31" s="38"/>
      <c r="AS31" s="38"/>
      <c r="AT31" s="38"/>
      <c r="AU31" s="38"/>
    </row>
    <row r="32" spans="6:47" ht="15.6" x14ac:dyDescent="0.3">
      <c r="F32" s="54">
        <v>53</v>
      </c>
      <c r="G32" s="61"/>
      <c r="H32" s="38"/>
      <c r="I32" s="38">
        <v>4</v>
      </c>
      <c r="K32" s="38"/>
      <c r="L32" s="38">
        <v>8</v>
      </c>
      <c r="M32" s="38"/>
      <c r="N32" s="38"/>
      <c r="O32" s="38"/>
      <c r="P32" s="66">
        <v>2</v>
      </c>
      <c r="Q32" s="38"/>
      <c r="R32" s="38"/>
      <c r="T32" s="38"/>
      <c r="V32" s="38"/>
      <c r="W32" s="38"/>
      <c r="X32" s="38"/>
      <c r="Y32" s="38"/>
      <c r="AA32" s="38"/>
      <c r="AB32" s="38"/>
      <c r="AD32" s="38"/>
      <c r="AG32" s="38"/>
      <c r="AI32" s="38"/>
      <c r="AM32" s="165">
        <v>5</v>
      </c>
      <c r="AN32" s="38"/>
      <c r="AO32" s="38"/>
      <c r="AP32" s="38"/>
      <c r="AQ32" s="38"/>
      <c r="AR32" s="38"/>
      <c r="AS32" s="38"/>
      <c r="AT32" s="38"/>
      <c r="AU32" s="38"/>
    </row>
    <row r="33" spans="6:47" ht="15.6" x14ac:dyDescent="0.3">
      <c r="F33" s="54">
        <v>54</v>
      </c>
      <c r="G33" s="61"/>
      <c r="H33" s="38"/>
      <c r="I33" s="38">
        <v>3</v>
      </c>
      <c r="K33" s="38"/>
      <c r="L33" s="38">
        <v>3</v>
      </c>
      <c r="M33" s="38"/>
      <c r="N33" s="38"/>
      <c r="O33" s="38"/>
      <c r="P33" s="66">
        <v>5</v>
      </c>
      <c r="Q33" s="38"/>
      <c r="R33" s="38"/>
      <c r="T33" s="38"/>
      <c r="V33" s="38"/>
      <c r="W33" s="38"/>
      <c r="X33" s="38"/>
      <c r="Y33" s="61"/>
      <c r="AA33" s="61"/>
      <c r="AB33" s="38"/>
      <c r="AG33" s="38"/>
      <c r="AI33" s="38"/>
      <c r="AM33" s="166">
        <v>2</v>
      </c>
      <c r="AN33" s="38"/>
      <c r="AO33" s="38"/>
      <c r="AP33" s="38"/>
      <c r="AQ33" s="38"/>
      <c r="AR33" s="38"/>
      <c r="AS33" s="38"/>
      <c r="AT33" s="38"/>
      <c r="AU33" s="38"/>
    </row>
    <row r="34" spans="6:47" ht="15.6" x14ac:dyDescent="0.3">
      <c r="F34" s="54">
        <v>55</v>
      </c>
      <c r="G34" s="61"/>
      <c r="H34" s="38"/>
      <c r="I34" s="38"/>
      <c r="K34" s="38"/>
      <c r="L34" s="38">
        <v>8</v>
      </c>
      <c r="M34" s="38"/>
      <c r="N34" s="38"/>
      <c r="O34" s="38"/>
      <c r="P34" s="66">
        <v>3</v>
      </c>
      <c r="Q34" s="38"/>
      <c r="R34" s="38"/>
      <c r="T34" s="38"/>
      <c r="V34" s="38"/>
      <c r="W34" s="38"/>
      <c r="X34" s="38"/>
      <c r="Y34" s="61"/>
      <c r="AA34" s="61"/>
      <c r="AB34" s="38"/>
      <c r="AG34" s="38"/>
      <c r="AI34" s="38"/>
      <c r="AM34" s="165">
        <v>5</v>
      </c>
      <c r="AN34" s="38"/>
      <c r="AO34" s="38"/>
      <c r="AP34" s="38"/>
      <c r="AQ34" s="38"/>
      <c r="AR34" s="38"/>
      <c r="AS34" s="38"/>
      <c r="AT34" s="38"/>
      <c r="AU34" s="38"/>
    </row>
    <row r="35" spans="6:47" ht="15.6" x14ac:dyDescent="0.3">
      <c r="F35" s="54">
        <v>56</v>
      </c>
      <c r="G35" s="61"/>
      <c r="H35" s="38"/>
      <c r="I35" s="38">
        <v>5</v>
      </c>
      <c r="K35" s="38"/>
      <c r="L35" s="38">
        <v>2</v>
      </c>
      <c r="M35" s="38"/>
      <c r="N35" s="38"/>
      <c r="O35" s="38"/>
      <c r="P35" s="66">
        <v>2</v>
      </c>
      <c r="Q35" s="38"/>
      <c r="R35" s="38"/>
      <c r="T35" s="38"/>
      <c r="V35" s="38"/>
      <c r="W35" s="38"/>
      <c r="X35" s="38"/>
      <c r="Y35" s="61"/>
      <c r="AA35" s="61"/>
      <c r="AB35" s="38"/>
      <c r="AG35" s="38"/>
      <c r="AI35" s="38"/>
      <c r="AM35" s="165">
        <v>6</v>
      </c>
      <c r="AN35" s="38"/>
      <c r="AO35" s="38"/>
      <c r="AP35" s="38"/>
      <c r="AQ35" s="38"/>
      <c r="AR35" s="38"/>
      <c r="AS35" s="38"/>
      <c r="AT35" s="38"/>
      <c r="AU35" s="38"/>
    </row>
    <row r="36" spans="6:47" ht="15.6" x14ac:dyDescent="0.3">
      <c r="F36" s="54">
        <v>57</v>
      </c>
      <c r="G36" s="61"/>
      <c r="H36" s="38"/>
      <c r="I36" s="38">
        <v>8</v>
      </c>
      <c r="K36" s="38"/>
      <c r="L36" s="38">
        <v>4</v>
      </c>
      <c r="M36" s="38"/>
      <c r="N36" s="38"/>
      <c r="O36" s="38"/>
      <c r="P36" s="66">
        <v>2</v>
      </c>
      <c r="Q36" s="38"/>
      <c r="R36" s="38"/>
      <c r="T36" s="38"/>
      <c r="V36" s="38"/>
      <c r="W36" s="38"/>
      <c r="X36" s="61"/>
      <c r="Y36" s="61"/>
      <c r="AA36" s="40"/>
      <c r="AB36" s="38"/>
      <c r="AG36" s="38"/>
      <c r="AI36" s="38"/>
      <c r="AM36" s="166">
        <v>4</v>
      </c>
      <c r="AN36" s="38"/>
      <c r="AO36" s="38"/>
      <c r="AP36" s="38"/>
      <c r="AQ36" s="38"/>
      <c r="AR36" s="38"/>
      <c r="AS36" s="38"/>
      <c r="AT36" s="38"/>
      <c r="AU36" s="38"/>
    </row>
    <row r="37" spans="6:47" ht="15.6" x14ac:dyDescent="0.3">
      <c r="F37" s="54">
        <v>58</v>
      </c>
      <c r="G37" s="61"/>
      <c r="H37" s="38"/>
      <c r="I37" s="38">
        <v>7</v>
      </c>
      <c r="K37" s="38"/>
      <c r="L37" s="38">
        <v>9</v>
      </c>
      <c r="M37" s="38"/>
      <c r="N37" s="38"/>
      <c r="O37" s="38"/>
      <c r="P37" s="66"/>
      <c r="Q37" s="38"/>
      <c r="R37" s="38"/>
      <c r="T37" s="38"/>
      <c r="V37" s="38"/>
      <c r="W37" s="38"/>
      <c r="X37" s="38"/>
      <c r="Y37" s="61"/>
      <c r="AA37" s="40"/>
      <c r="AB37" s="38"/>
      <c r="AG37" s="38"/>
      <c r="AI37" s="38"/>
      <c r="AM37" s="165">
        <v>4</v>
      </c>
      <c r="AN37" s="38"/>
      <c r="AO37" s="38"/>
      <c r="AP37" s="38"/>
      <c r="AR37" s="38"/>
      <c r="AS37" s="38"/>
      <c r="AT37" s="38"/>
      <c r="AU37" s="38"/>
    </row>
    <row r="38" spans="6:47" ht="15.6" x14ac:dyDescent="0.3">
      <c r="F38" s="54">
        <v>59</v>
      </c>
      <c r="G38" s="61"/>
      <c r="H38" s="38"/>
      <c r="I38" s="38">
        <v>3</v>
      </c>
      <c r="K38" s="38"/>
      <c r="L38" s="38"/>
      <c r="M38" s="38"/>
      <c r="N38" s="38"/>
      <c r="O38" s="38"/>
      <c r="P38" s="66">
        <v>1</v>
      </c>
      <c r="Q38" s="38"/>
      <c r="R38" s="38"/>
      <c r="T38" s="38"/>
      <c r="V38" s="38"/>
      <c r="W38" s="38"/>
      <c r="X38" s="38"/>
      <c r="Y38" s="38"/>
      <c r="AB38" s="38"/>
      <c r="AG38" s="38"/>
      <c r="AI38" s="38"/>
      <c r="AM38" s="166">
        <v>4</v>
      </c>
      <c r="AN38" s="38"/>
      <c r="AO38" s="38"/>
      <c r="AP38" s="38"/>
      <c r="AR38" s="38"/>
      <c r="AS38" s="38"/>
      <c r="AT38" s="38"/>
      <c r="AU38" s="38"/>
    </row>
    <row r="39" spans="6:47" ht="15.6" x14ac:dyDescent="0.3">
      <c r="F39" s="54">
        <v>60</v>
      </c>
      <c r="G39" s="61"/>
      <c r="H39" s="38"/>
      <c r="I39" s="38">
        <v>1</v>
      </c>
      <c r="K39" s="38"/>
      <c r="L39" s="38">
        <v>1</v>
      </c>
      <c r="M39" s="38"/>
      <c r="N39" s="38"/>
      <c r="O39" s="38"/>
      <c r="P39" s="66">
        <v>1</v>
      </c>
      <c r="Q39" s="38"/>
      <c r="R39" s="38"/>
      <c r="T39" s="38"/>
      <c r="V39" s="38"/>
      <c r="W39" s="38"/>
      <c r="X39" s="38"/>
      <c r="Y39" s="38"/>
      <c r="AB39" s="38"/>
      <c r="AG39" s="38"/>
      <c r="AI39" s="38"/>
      <c r="AM39" s="165">
        <v>3</v>
      </c>
      <c r="AN39" s="38"/>
      <c r="AO39" s="38"/>
      <c r="AP39" s="38"/>
      <c r="AR39" s="38"/>
      <c r="AS39" s="38"/>
      <c r="AT39" s="38"/>
      <c r="AU39" s="38"/>
    </row>
    <row r="40" spans="6:47" ht="15.6" x14ac:dyDescent="0.3">
      <c r="F40" s="54">
        <v>61</v>
      </c>
      <c r="G40" s="61"/>
      <c r="H40" s="38"/>
      <c r="I40" s="38">
        <v>2</v>
      </c>
      <c r="K40" s="38"/>
      <c r="L40" s="38">
        <v>3</v>
      </c>
      <c r="M40" s="38"/>
      <c r="N40" s="38"/>
      <c r="O40" s="38"/>
      <c r="P40" s="66">
        <v>1</v>
      </c>
      <c r="Q40" s="38"/>
      <c r="R40" s="38"/>
      <c r="T40" s="38"/>
      <c r="V40" s="38"/>
      <c r="W40" s="38"/>
      <c r="X40" s="38"/>
      <c r="Y40" s="38"/>
      <c r="AB40" s="38"/>
      <c r="AG40" s="38"/>
      <c r="AI40" s="38"/>
      <c r="AM40" s="166">
        <v>2</v>
      </c>
      <c r="AN40" s="38"/>
      <c r="AO40" s="38"/>
      <c r="AP40" s="38"/>
      <c r="AR40" s="38"/>
      <c r="AS40" s="38"/>
      <c r="AT40" s="38"/>
      <c r="AU40" s="38"/>
    </row>
    <row r="41" spans="6:47" ht="15.6" x14ac:dyDescent="0.3">
      <c r="F41" s="54">
        <v>62</v>
      </c>
      <c r="G41" s="61"/>
      <c r="H41" s="38"/>
      <c r="I41" s="38"/>
      <c r="K41" s="38"/>
      <c r="L41" s="38">
        <v>7</v>
      </c>
      <c r="M41" s="38"/>
      <c r="N41" s="38"/>
      <c r="O41" s="38"/>
      <c r="P41" s="66">
        <v>2</v>
      </c>
      <c r="Q41" s="38"/>
      <c r="R41" s="38"/>
      <c r="T41" s="38"/>
      <c r="V41" s="38"/>
      <c r="W41" s="38"/>
      <c r="X41" s="38"/>
      <c r="Y41" s="38"/>
      <c r="AB41" s="38"/>
      <c r="AG41" s="38"/>
      <c r="AI41" s="38"/>
      <c r="AM41" s="166">
        <v>5</v>
      </c>
      <c r="AN41" s="38"/>
      <c r="AO41" s="38"/>
      <c r="AP41" s="38"/>
      <c r="AR41" s="38"/>
      <c r="AU41" s="38"/>
    </row>
    <row r="42" spans="6:47" ht="15.6" x14ac:dyDescent="0.3">
      <c r="F42" s="54">
        <v>63</v>
      </c>
      <c r="G42" s="61"/>
      <c r="H42" s="38"/>
      <c r="I42" s="38"/>
      <c r="K42" s="38"/>
      <c r="L42" s="38"/>
      <c r="M42" s="38"/>
      <c r="N42" s="38"/>
      <c r="O42" s="38"/>
      <c r="P42" s="66"/>
      <c r="Q42" s="38"/>
      <c r="R42" s="38"/>
      <c r="T42" s="38"/>
      <c r="V42" s="38"/>
      <c r="W42" s="38"/>
      <c r="Y42" s="38"/>
      <c r="AB42" s="38"/>
      <c r="AG42" s="38"/>
      <c r="AI42" s="38"/>
      <c r="AM42" s="166">
        <v>1</v>
      </c>
      <c r="AN42" s="38"/>
      <c r="AO42" s="38"/>
      <c r="AP42" s="38"/>
      <c r="AR42" s="38"/>
      <c r="AU42" s="38"/>
    </row>
    <row r="43" spans="6:47" ht="15.6" x14ac:dyDescent="0.3">
      <c r="F43" s="54">
        <v>64</v>
      </c>
      <c r="G43" s="61"/>
      <c r="H43" s="38"/>
      <c r="I43" s="38"/>
      <c r="K43" s="38"/>
      <c r="L43" s="38"/>
      <c r="M43" s="38"/>
      <c r="O43" s="38"/>
      <c r="P43" s="66">
        <v>1</v>
      </c>
      <c r="Q43" s="38"/>
      <c r="R43" s="38"/>
      <c r="T43" s="38"/>
      <c r="V43" s="38"/>
      <c r="Y43" s="38"/>
      <c r="AB43" s="38"/>
      <c r="AG43" s="38"/>
      <c r="AI43" s="38"/>
      <c r="AM43" s="166">
        <v>1</v>
      </c>
      <c r="AN43" s="38"/>
      <c r="AO43" s="38"/>
      <c r="AP43" s="38"/>
      <c r="AR43" s="38"/>
      <c r="AU43" s="38"/>
    </row>
    <row r="44" spans="6:47" ht="15.6" x14ac:dyDescent="0.3">
      <c r="F44" s="54">
        <v>65</v>
      </c>
      <c r="G44" s="61"/>
      <c r="H44" s="38"/>
      <c r="I44" s="38"/>
      <c r="K44" s="38"/>
      <c r="L44" s="38"/>
      <c r="M44" s="38"/>
      <c r="P44" s="66">
        <v>1</v>
      </c>
      <c r="Q44" s="38"/>
      <c r="R44" s="38"/>
      <c r="T44" s="38"/>
      <c r="V44" s="38"/>
      <c r="Y44" s="38"/>
      <c r="AB44" s="38"/>
      <c r="AG44" s="38"/>
      <c r="AI44" s="38"/>
      <c r="AM44" s="166">
        <v>1</v>
      </c>
      <c r="AN44" s="38"/>
      <c r="AO44" s="38"/>
      <c r="AP44" s="38"/>
      <c r="AU44" s="38"/>
    </row>
    <row r="45" spans="6:47" x14ac:dyDescent="0.3">
      <c r="F45" s="54">
        <v>66</v>
      </c>
      <c r="G45" s="61"/>
      <c r="H45" s="38"/>
      <c r="I45" s="38"/>
      <c r="K45" s="38"/>
      <c r="L45" s="38">
        <v>2</v>
      </c>
      <c r="M45" s="38"/>
      <c r="P45" s="66"/>
      <c r="Q45" s="38"/>
      <c r="R45" s="38"/>
      <c r="T45" s="38"/>
      <c r="V45" s="38"/>
      <c r="Y45" s="38"/>
      <c r="AB45" s="38"/>
      <c r="AG45" s="38"/>
      <c r="AI45" s="38"/>
      <c r="AM45" s="156"/>
      <c r="AN45" s="38"/>
      <c r="AO45" s="38"/>
      <c r="AP45" s="38"/>
      <c r="AU45" s="38"/>
    </row>
    <row r="46" spans="6:47" x14ac:dyDescent="0.3">
      <c r="F46" s="54">
        <v>67</v>
      </c>
      <c r="G46" s="61"/>
      <c r="H46" s="38"/>
      <c r="I46" s="38"/>
      <c r="K46" s="38"/>
      <c r="L46" s="38"/>
      <c r="M46" s="38"/>
      <c r="P46" s="66"/>
      <c r="Q46" s="38"/>
      <c r="R46" s="38"/>
      <c r="T46" s="38"/>
      <c r="V46" s="38"/>
      <c r="AB46" s="38"/>
      <c r="AG46" s="38"/>
      <c r="AI46" s="38"/>
      <c r="AM46" s="156"/>
      <c r="AN46" s="38"/>
      <c r="AO46" s="38"/>
      <c r="AP46" s="38"/>
      <c r="AU46" s="38"/>
    </row>
    <row r="47" spans="6:47" x14ac:dyDescent="0.3">
      <c r="F47" s="54">
        <v>68</v>
      </c>
      <c r="G47" s="61"/>
      <c r="H47" s="38"/>
      <c r="I47" s="38"/>
      <c r="K47" s="38"/>
      <c r="L47" s="38">
        <v>1</v>
      </c>
      <c r="M47" s="38"/>
      <c r="P47" s="66">
        <v>2</v>
      </c>
      <c r="Q47" s="38"/>
      <c r="R47" s="38"/>
      <c r="T47" s="38"/>
      <c r="V47" s="38"/>
      <c r="AB47" s="38"/>
      <c r="AC47" s="38"/>
      <c r="AG47" s="38"/>
      <c r="AI47" s="38"/>
      <c r="AM47" s="156"/>
      <c r="AN47" s="38"/>
      <c r="AO47" s="38"/>
      <c r="AP47" s="38"/>
      <c r="AU47" s="38"/>
    </row>
    <row r="48" spans="6:47" x14ac:dyDescent="0.3">
      <c r="F48" s="54">
        <v>69</v>
      </c>
      <c r="G48" s="61"/>
      <c r="H48" s="38"/>
      <c r="I48" s="38"/>
      <c r="K48" s="38"/>
      <c r="L48" s="38"/>
      <c r="M48" s="38"/>
      <c r="P48" s="66"/>
      <c r="Q48" s="38"/>
      <c r="R48" s="38"/>
      <c r="T48" s="38"/>
      <c r="V48" s="38"/>
      <c r="AB48" s="38"/>
      <c r="AC48" s="38"/>
      <c r="AG48" s="38"/>
      <c r="AI48" s="38"/>
      <c r="AM48" s="156"/>
      <c r="AN48" s="38"/>
      <c r="AO48" s="38"/>
      <c r="AP48" s="38"/>
      <c r="AU48" s="38"/>
    </row>
    <row r="49" spans="6:47" x14ac:dyDescent="0.3">
      <c r="F49" s="54">
        <v>70</v>
      </c>
      <c r="G49" s="61"/>
      <c r="H49" s="38"/>
      <c r="I49" s="38"/>
      <c r="K49" s="38"/>
      <c r="L49" s="38"/>
      <c r="P49" s="66">
        <v>1</v>
      </c>
      <c r="R49" s="38"/>
      <c r="T49" s="38"/>
      <c r="V49" s="38"/>
      <c r="AB49" s="38"/>
      <c r="AC49" s="38"/>
      <c r="AG49" s="38"/>
      <c r="AI49" s="38"/>
      <c r="AM49" s="156"/>
      <c r="AN49" s="38"/>
      <c r="AO49" s="38"/>
      <c r="AP49" s="38"/>
      <c r="AU49" s="38"/>
    </row>
    <row r="50" spans="6:47" x14ac:dyDescent="0.3">
      <c r="F50" s="54">
        <v>71</v>
      </c>
      <c r="G50" s="61"/>
      <c r="H50" s="38"/>
      <c r="I50" s="38"/>
      <c r="K50" s="38"/>
      <c r="L50" s="38"/>
      <c r="P50" s="66">
        <v>1</v>
      </c>
      <c r="R50" s="38"/>
      <c r="T50" s="38"/>
      <c r="V50" s="38"/>
      <c r="AB50" s="38"/>
      <c r="AC50" s="38"/>
      <c r="AG50" s="38"/>
      <c r="AI50" s="38"/>
      <c r="AM50" s="156"/>
      <c r="AN50" s="38"/>
      <c r="AO50" s="38"/>
      <c r="AP50" s="38"/>
      <c r="AU50" s="38"/>
    </row>
    <row r="51" spans="6:47" x14ac:dyDescent="0.3">
      <c r="F51" s="54">
        <v>72</v>
      </c>
      <c r="G51" s="61"/>
      <c r="H51" s="38"/>
      <c r="I51" s="38"/>
      <c r="K51" s="38"/>
      <c r="L51" s="38"/>
      <c r="P51" s="66"/>
      <c r="R51" s="38"/>
      <c r="T51" s="38"/>
      <c r="V51" s="38"/>
      <c r="AB51" s="38"/>
      <c r="AC51" s="38"/>
      <c r="AG51" s="38"/>
      <c r="AI51" s="38"/>
      <c r="AM51" s="156"/>
      <c r="AN51" s="38"/>
      <c r="AO51" s="38"/>
      <c r="AP51" s="38"/>
      <c r="AU51" s="38"/>
    </row>
    <row r="52" spans="6:47" x14ac:dyDescent="0.3">
      <c r="F52" s="54">
        <v>73</v>
      </c>
      <c r="G52" s="61"/>
      <c r="H52" s="38"/>
      <c r="I52" s="38"/>
      <c r="K52" s="38"/>
      <c r="L52" s="38"/>
      <c r="P52" s="66"/>
      <c r="R52" s="38"/>
      <c r="T52" s="38"/>
      <c r="V52" s="38"/>
      <c r="AB52" s="38"/>
      <c r="AC52" s="38"/>
      <c r="AG52" s="38"/>
      <c r="AI52" s="38"/>
      <c r="AM52" s="156"/>
      <c r="AN52" s="38"/>
      <c r="AO52" s="38"/>
      <c r="AP52" s="38"/>
      <c r="AU52" s="38"/>
    </row>
    <row r="53" spans="6:47" x14ac:dyDescent="0.3">
      <c r="F53" s="54">
        <v>74</v>
      </c>
      <c r="G53" s="61"/>
      <c r="H53" s="38"/>
      <c r="I53" s="38"/>
      <c r="K53" s="38"/>
      <c r="L53" s="38"/>
      <c r="P53" s="66">
        <v>2</v>
      </c>
      <c r="R53" s="38"/>
      <c r="T53" s="38"/>
      <c r="V53" s="38"/>
      <c r="AB53" s="38"/>
      <c r="AC53" s="38"/>
      <c r="AG53" s="38"/>
      <c r="AI53" s="38"/>
      <c r="AM53" s="156"/>
      <c r="AN53" s="38"/>
      <c r="AO53" s="38"/>
      <c r="AP53" s="38"/>
      <c r="AU53" s="38"/>
    </row>
    <row r="54" spans="6:47" x14ac:dyDescent="0.3">
      <c r="F54" s="54">
        <v>75</v>
      </c>
      <c r="G54" s="61"/>
      <c r="H54" s="38"/>
      <c r="I54" s="38"/>
      <c r="K54" s="38"/>
      <c r="L54" s="38"/>
      <c r="R54" s="38"/>
      <c r="T54" s="38"/>
      <c r="V54" s="38"/>
      <c r="AB54" s="38"/>
      <c r="AC54" s="38"/>
      <c r="AG54" s="38"/>
      <c r="AI54" s="38"/>
      <c r="AM54" s="156"/>
      <c r="AN54" s="38"/>
      <c r="AP54" s="38"/>
      <c r="AU54" s="38"/>
    </row>
    <row r="55" spans="6:47" x14ac:dyDescent="0.3">
      <c r="F55" s="54">
        <v>76</v>
      </c>
      <c r="G55" s="61"/>
      <c r="H55" s="38"/>
      <c r="I55" s="38"/>
      <c r="K55" s="38"/>
      <c r="L55" s="38"/>
      <c r="R55" s="38"/>
      <c r="T55" s="38"/>
      <c r="V55" s="38"/>
      <c r="AB55" s="38"/>
      <c r="AC55" s="38"/>
      <c r="AG55" s="38"/>
      <c r="AI55" s="38"/>
      <c r="AM55" s="156"/>
      <c r="AN55" s="38"/>
      <c r="AP55" s="38"/>
      <c r="AU55" s="38"/>
    </row>
    <row r="56" spans="6:47" x14ac:dyDescent="0.3">
      <c r="F56" s="54">
        <v>77</v>
      </c>
      <c r="G56" s="61"/>
      <c r="H56" s="38"/>
      <c r="I56" s="38"/>
      <c r="K56" s="38"/>
      <c r="L56" s="38"/>
      <c r="R56" s="38"/>
      <c r="T56" s="38"/>
      <c r="V56" s="38"/>
      <c r="X56" s="40"/>
      <c r="Y56" s="40"/>
      <c r="AA56" s="40"/>
      <c r="AB56" s="61"/>
      <c r="AC56" s="61"/>
      <c r="AD56" s="40"/>
      <c r="AE56" s="40"/>
      <c r="AG56" s="38"/>
      <c r="AI56" s="38"/>
      <c r="AM56" s="156"/>
      <c r="AN56" s="38"/>
      <c r="AP56" s="38"/>
      <c r="AU56" s="38"/>
    </row>
    <row r="57" spans="6:47" x14ac:dyDescent="0.3">
      <c r="F57" s="54">
        <v>78</v>
      </c>
      <c r="G57" s="61"/>
      <c r="H57" s="38"/>
      <c r="I57" s="38"/>
      <c r="K57" s="38"/>
      <c r="L57" s="38"/>
      <c r="R57" s="38"/>
      <c r="T57" s="38"/>
      <c r="V57" s="38"/>
      <c r="AB57" s="38"/>
      <c r="AC57" s="38"/>
      <c r="AG57" s="38"/>
      <c r="AI57" s="38"/>
      <c r="AM57" s="156"/>
      <c r="AN57" s="38"/>
      <c r="AP57" s="38"/>
      <c r="AU57" s="38"/>
    </row>
    <row r="58" spans="6:47" x14ac:dyDescent="0.3">
      <c r="F58" s="54">
        <v>79</v>
      </c>
      <c r="G58" s="61"/>
      <c r="H58" s="38"/>
      <c r="I58" s="38"/>
      <c r="K58" s="38"/>
      <c r="L58" s="38"/>
      <c r="R58" s="38"/>
      <c r="T58" s="38"/>
      <c r="V58" s="38"/>
      <c r="AB58" s="38"/>
      <c r="AC58" s="38"/>
      <c r="AG58" s="38"/>
      <c r="AI58" s="38"/>
      <c r="AM58" s="156"/>
      <c r="AN58" s="38"/>
      <c r="AP58" s="38"/>
      <c r="AU58" s="38"/>
    </row>
    <row r="59" spans="6:47" x14ac:dyDescent="0.3">
      <c r="F59" s="54">
        <v>80</v>
      </c>
      <c r="H59" s="38"/>
      <c r="I59" s="38"/>
      <c r="K59" s="38"/>
      <c r="L59" s="38"/>
      <c r="R59" s="38"/>
      <c r="T59" s="38"/>
      <c r="V59" s="38"/>
      <c r="AB59" s="38"/>
      <c r="AC59" s="38"/>
      <c r="AG59" s="38"/>
      <c r="AI59" s="38"/>
      <c r="AM59" s="156"/>
      <c r="AN59" s="38"/>
      <c r="AP59" s="38"/>
      <c r="AU59" s="38"/>
    </row>
    <row r="60" spans="6:47" x14ac:dyDescent="0.3">
      <c r="F60" s="54">
        <v>81</v>
      </c>
      <c r="H60" s="38"/>
      <c r="I60" s="38"/>
      <c r="K60" s="38"/>
      <c r="L60" s="38"/>
      <c r="R60" s="38"/>
      <c r="T60" s="38"/>
      <c r="V60" s="38"/>
      <c r="AB60" s="38"/>
      <c r="AC60" s="38"/>
      <c r="AG60" s="38"/>
      <c r="AI60" s="38"/>
      <c r="AM60" s="156"/>
      <c r="AN60" s="38"/>
      <c r="AP60" s="38"/>
      <c r="AU60" s="38"/>
    </row>
    <row r="61" spans="6:47" x14ac:dyDescent="0.3">
      <c r="F61" s="54">
        <v>82</v>
      </c>
      <c r="H61" s="38"/>
      <c r="I61" s="38"/>
      <c r="K61" s="38"/>
      <c r="L61" s="38"/>
      <c r="R61" s="38"/>
      <c r="T61" s="38"/>
      <c r="V61" s="38"/>
      <c r="AB61" s="38"/>
      <c r="AG61" s="38"/>
      <c r="AI61" s="38"/>
      <c r="AN61" s="38"/>
      <c r="AP61" s="38"/>
      <c r="AU61" s="38"/>
    </row>
    <row r="62" spans="6:47" x14ac:dyDescent="0.3">
      <c r="F62" s="54">
        <v>83</v>
      </c>
      <c r="H62" s="38"/>
      <c r="I62" s="38"/>
      <c r="K62" s="38"/>
      <c r="L62" s="38"/>
      <c r="R62" s="38"/>
      <c r="T62" s="38"/>
      <c r="V62" s="38"/>
      <c r="AB62" s="38"/>
      <c r="AG62" s="38"/>
      <c r="AI62" s="38"/>
      <c r="AN62" s="38"/>
      <c r="AP62" s="38"/>
      <c r="AU62" s="38"/>
    </row>
    <row r="63" spans="6:47" x14ac:dyDescent="0.3">
      <c r="F63" s="54">
        <v>84</v>
      </c>
      <c r="H63" s="38"/>
      <c r="I63" s="38"/>
      <c r="K63" s="38"/>
      <c r="L63" s="38"/>
      <c r="R63" s="38"/>
      <c r="T63" s="38"/>
      <c r="V63" s="38"/>
      <c r="AB63" s="38"/>
      <c r="AG63" s="38"/>
      <c r="AI63" s="38"/>
      <c r="AN63" s="38"/>
      <c r="AP63" s="38"/>
      <c r="AU63" s="38"/>
    </row>
    <row r="64" spans="6:47" x14ac:dyDescent="0.3">
      <c r="F64" s="54">
        <v>85</v>
      </c>
      <c r="H64" s="38"/>
      <c r="I64" s="38"/>
      <c r="K64" s="38"/>
      <c r="L64" s="38"/>
      <c r="R64" s="38"/>
      <c r="T64" s="38"/>
      <c r="V64" s="38"/>
      <c r="AB64" s="38"/>
      <c r="AG64" s="38"/>
      <c r="AI64" s="38"/>
      <c r="AN64" s="38"/>
      <c r="AP64" s="38"/>
      <c r="AU64" s="38"/>
    </row>
    <row r="65" spans="6:47" x14ac:dyDescent="0.3">
      <c r="F65" s="54">
        <v>86</v>
      </c>
      <c r="H65" s="38"/>
      <c r="I65" s="38"/>
      <c r="K65" s="38"/>
      <c r="L65" s="38"/>
      <c r="R65" s="38"/>
      <c r="T65" s="38"/>
      <c r="V65" s="38"/>
      <c r="AB65" s="38"/>
      <c r="AG65" s="38"/>
      <c r="AI65" s="38"/>
      <c r="AM65" s="156">
        <v>1</v>
      </c>
      <c r="AN65" s="38"/>
      <c r="AP65" s="38"/>
      <c r="AU65" s="38"/>
    </row>
    <row r="66" spans="6:47" x14ac:dyDescent="0.3">
      <c r="F66" s="54">
        <v>87</v>
      </c>
      <c r="H66" s="38"/>
      <c r="I66" s="38"/>
      <c r="K66" s="38"/>
      <c r="L66" s="38"/>
      <c r="R66" s="38"/>
      <c r="T66" s="38"/>
      <c r="V66" s="38"/>
      <c r="AB66" s="38"/>
      <c r="AG66" s="38"/>
      <c r="AI66" s="38"/>
      <c r="AN66" s="38"/>
      <c r="AU66" s="38"/>
    </row>
    <row r="67" spans="6:47" x14ac:dyDescent="0.3">
      <c r="F67" s="54">
        <v>88</v>
      </c>
      <c r="H67" s="38"/>
      <c r="I67" s="38"/>
      <c r="K67" s="38"/>
      <c r="L67" s="38"/>
      <c r="R67" s="38"/>
      <c r="T67" s="38"/>
      <c r="V67" s="38"/>
      <c r="AB67" s="38"/>
      <c r="AG67" s="38"/>
      <c r="AI67" s="38"/>
      <c r="AN67" s="38"/>
      <c r="AU67" s="38"/>
    </row>
    <row r="68" spans="6:47" x14ac:dyDescent="0.3">
      <c r="F68" s="54">
        <v>89</v>
      </c>
      <c r="H68" s="38"/>
      <c r="I68" s="38"/>
      <c r="K68" s="38"/>
      <c r="L68" s="38"/>
      <c r="R68" s="38"/>
      <c r="T68" s="38"/>
      <c r="V68" s="38"/>
      <c r="AB68" s="38"/>
      <c r="AG68" s="38"/>
      <c r="AI68" s="38"/>
      <c r="AU68" s="38"/>
    </row>
    <row r="69" spans="6:47" x14ac:dyDescent="0.3">
      <c r="F69" s="54">
        <v>90</v>
      </c>
      <c r="H69" s="38"/>
      <c r="I69" s="38"/>
      <c r="L69" s="38"/>
      <c r="R69" s="38"/>
      <c r="T69" s="38"/>
      <c r="V69" s="38"/>
      <c r="AG69" s="38"/>
      <c r="AI69" s="38"/>
      <c r="AU69" s="38"/>
    </row>
    <row r="70" spans="6:47" x14ac:dyDescent="0.3">
      <c r="F70" s="54">
        <v>91</v>
      </c>
      <c r="H70" s="38"/>
      <c r="I70" s="38"/>
      <c r="L70" s="38"/>
      <c r="R70" s="38"/>
      <c r="T70" s="38"/>
      <c r="V70" s="38"/>
      <c r="AG70" s="38"/>
      <c r="AI70" s="38"/>
      <c r="AU70" s="38"/>
    </row>
    <row r="71" spans="6:47" x14ac:dyDescent="0.3">
      <c r="F71" s="54">
        <v>92</v>
      </c>
      <c r="H71" s="38"/>
      <c r="I71" s="38"/>
      <c r="L71" s="38"/>
      <c r="R71" s="38"/>
      <c r="T71" s="38"/>
      <c r="V71" s="38"/>
      <c r="AG71" s="38"/>
      <c r="AI71" s="38"/>
      <c r="AU71" s="38"/>
    </row>
    <row r="72" spans="6:47" x14ac:dyDescent="0.3">
      <c r="F72" s="54">
        <v>93</v>
      </c>
      <c r="H72" s="38"/>
      <c r="I72" s="38"/>
      <c r="L72" s="38"/>
      <c r="R72" s="38"/>
      <c r="T72" s="38"/>
      <c r="V72" s="38"/>
      <c r="AG72" s="38"/>
      <c r="AI72" s="38"/>
      <c r="AU72" s="38"/>
    </row>
    <row r="73" spans="6:47" x14ac:dyDescent="0.3">
      <c r="F73" s="54">
        <v>94</v>
      </c>
      <c r="H73" s="38"/>
      <c r="I73" s="38"/>
      <c r="L73" s="38"/>
      <c r="T73" s="38"/>
      <c r="V73" s="38"/>
      <c r="AG73" s="38"/>
      <c r="AI73" s="38"/>
      <c r="AU73" s="38"/>
    </row>
    <row r="74" spans="6:47" x14ac:dyDescent="0.3">
      <c r="F74" s="54">
        <v>95</v>
      </c>
      <c r="H74" s="38"/>
      <c r="I74" s="38"/>
      <c r="L74" s="38"/>
      <c r="T74" s="38"/>
      <c r="V74" s="38"/>
      <c r="AG74" s="38"/>
      <c r="AI74" s="38"/>
    </row>
    <row r="75" spans="6:47" x14ac:dyDescent="0.3">
      <c r="F75" s="54">
        <v>96</v>
      </c>
      <c r="H75" s="38"/>
      <c r="I75" s="38"/>
      <c r="L75" s="38"/>
      <c r="T75" s="38"/>
      <c r="V75" s="38"/>
      <c r="AG75" s="38"/>
      <c r="AI75" s="38"/>
    </row>
    <row r="76" spans="6:47" x14ac:dyDescent="0.3">
      <c r="F76" s="54">
        <v>97</v>
      </c>
      <c r="H76" s="38"/>
      <c r="I76" s="38"/>
      <c r="L76" s="38"/>
      <c r="T76" s="38"/>
      <c r="V76" s="38"/>
      <c r="AG76" s="38"/>
      <c r="AI76" s="38"/>
    </row>
    <row r="77" spans="6:47" x14ac:dyDescent="0.3">
      <c r="F77" s="54">
        <v>98</v>
      </c>
      <c r="H77" s="38"/>
      <c r="I77" s="38"/>
      <c r="L77" s="38"/>
      <c r="T77" s="38"/>
      <c r="V77" s="38"/>
      <c r="AG77" s="38"/>
      <c r="AI77" s="38"/>
    </row>
    <row r="78" spans="6:47" x14ac:dyDescent="0.3">
      <c r="F78" s="54">
        <v>99</v>
      </c>
      <c r="H78" s="38"/>
      <c r="I78" s="38"/>
      <c r="L78" s="38"/>
      <c r="T78" s="38"/>
      <c r="V78" s="38"/>
      <c r="AI78" s="38"/>
    </row>
    <row r="79" spans="6:47" x14ac:dyDescent="0.3">
      <c r="F79" s="54">
        <v>100</v>
      </c>
      <c r="H79" s="38"/>
      <c r="I79" s="38"/>
      <c r="L79" s="38"/>
      <c r="T79" s="38"/>
      <c r="V79" s="38"/>
      <c r="AI79" s="38"/>
    </row>
    <row r="80" spans="6:47" x14ac:dyDescent="0.3">
      <c r="F80" s="54">
        <v>101</v>
      </c>
      <c r="H80" s="38"/>
      <c r="I80" s="38"/>
      <c r="L80" s="38"/>
      <c r="T80" s="38"/>
      <c r="V80" s="38"/>
      <c r="AI80" s="38"/>
    </row>
    <row r="81" spans="6:35" x14ac:dyDescent="0.3">
      <c r="F81" s="54">
        <v>102</v>
      </c>
      <c r="H81" s="38"/>
      <c r="I81" s="38"/>
      <c r="T81" s="38"/>
      <c r="V81" s="38"/>
      <c r="AI81" s="38"/>
    </row>
    <row r="82" spans="6:35" x14ac:dyDescent="0.3">
      <c r="F82" s="54">
        <v>103</v>
      </c>
      <c r="H82" s="38"/>
      <c r="I82" s="38"/>
      <c r="T82" s="38"/>
      <c r="V82" s="38"/>
      <c r="AI82" s="38"/>
    </row>
    <row r="83" spans="6:35" x14ac:dyDescent="0.3">
      <c r="F83" s="54">
        <v>104</v>
      </c>
      <c r="H83" s="38"/>
      <c r="I83" s="38"/>
      <c r="T83" s="38"/>
      <c r="V83" s="38"/>
      <c r="AI83" s="38"/>
    </row>
    <row r="84" spans="6:35" x14ac:dyDescent="0.3">
      <c r="F84" s="54">
        <v>105</v>
      </c>
      <c r="H84" s="38"/>
      <c r="I84" s="38"/>
      <c r="T84" s="38"/>
      <c r="V84" s="38"/>
      <c r="AI84" s="38"/>
    </row>
    <row r="85" spans="6:35" x14ac:dyDescent="0.3">
      <c r="F85" s="54">
        <v>106</v>
      </c>
      <c r="H85" s="38"/>
      <c r="I85" s="38"/>
      <c r="T85" s="38"/>
      <c r="V85" s="38"/>
      <c r="AI85" s="38"/>
    </row>
    <row r="86" spans="6:35" x14ac:dyDescent="0.3">
      <c r="F86" s="54">
        <v>107</v>
      </c>
      <c r="H86" s="38"/>
      <c r="I86" s="38"/>
      <c r="T86" s="38"/>
      <c r="V86" s="38"/>
      <c r="AI86" s="38"/>
    </row>
    <row r="87" spans="6:35" x14ac:dyDescent="0.3">
      <c r="F87" s="54">
        <v>108</v>
      </c>
      <c r="H87" s="38"/>
      <c r="I87" s="38"/>
      <c r="T87" s="38"/>
      <c r="V87" s="38"/>
      <c r="AI87" s="38"/>
    </row>
    <row r="88" spans="6:35" x14ac:dyDescent="0.3">
      <c r="F88" s="54">
        <v>109</v>
      </c>
      <c r="I88" s="38"/>
      <c r="T88" s="38"/>
      <c r="V88" s="38"/>
      <c r="AI88" s="38"/>
    </row>
    <row r="89" spans="6:35" x14ac:dyDescent="0.3">
      <c r="F89" s="54">
        <v>110</v>
      </c>
      <c r="I89" s="38"/>
      <c r="T89" s="38"/>
      <c r="V89" s="38"/>
      <c r="AI89" s="38"/>
    </row>
    <row r="90" spans="6:35" x14ac:dyDescent="0.3">
      <c r="F90" s="54">
        <v>111</v>
      </c>
      <c r="I90" s="38"/>
      <c r="T90" s="38"/>
      <c r="V90" s="38"/>
      <c r="AI90" s="38"/>
    </row>
    <row r="91" spans="6:35" x14ac:dyDescent="0.3">
      <c r="F91" s="54">
        <v>112</v>
      </c>
      <c r="I91" s="38"/>
      <c r="T91" s="38"/>
      <c r="V91" s="38"/>
      <c r="AI91" s="38"/>
    </row>
    <row r="92" spans="6:35" x14ac:dyDescent="0.3">
      <c r="F92" s="54">
        <v>113</v>
      </c>
      <c r="I92" s="38"/>
      <c r="T92" s="38"/>
      <c r="V92" s="38"/>
      <c r="AI92" s="38"/>
    </row>
    <row r="93" spans="6:35" x14ac:dyDescent="0.3">
      <c r="F93" s="54">
        <v>114</v>
      </c>
      <c r="I93" s="38"/>
      <c r="T93" s="38"/>
      <c r="V93" s="38"/>
      <c r="AF93" s="40"/>
      <c r="AI93" s="38"/>
    </row>
    <row r="94" spans="6:35" x14ac:dyDescent="0.3">
      <c r="F94" s="54">
        <v>115</v>
      </c>
      <c r="I94" s="38"/>
      <c r="T94" s="38"/>
      <c r="V94" s="38"/>
      <c r="AI94" s="38"/>
    </row>
    <row r="95" spans="6:35" x14ac:dyDescent="0.3">
      <c r="F95" s="54">
        <v>116</v>
      </c>
      <c r="I95" s="38"/>
      <c r="T95" s="38"/>
      <c r="V95" s="38"/>
      <c r="AI95" s="38"/>
    </row>
    <row r="96" spans="6:35" x14ac:dyDescent="0.3">
      <c r="F96" s="54">
        <v>117</v>
      </c>
      <c r="I96" s="38"/>
      <c r="T96" s="38"/>
      <c r="V96" s="38"/>
      <c r="AI96" s="38"/>
    </row>
    <row r="97" spans="6:35" x14ac:dyDescent="0.3">
      <c r="F97" s="54">
        <v>118</v>
      </c>
      <c r="I97" s="38">
        <v>2</v>
      </c>
      <c r="T97" s="38"/>
      <c r="V97" s="38"/>
      <c r="Y97" s="37">
        <v>2</v>
      </c>
      <c r="AI97" s="38"/>
    </row>
    <row r="98" spans="6:35" x14ac:dyDescent="0.3">
      <c r="F98" s="54">
        <v>119</v>
      </c>
      <c r="I98" s="38"/>
      <c r="T98" s="38"/>
      <c r="V98" s="38"/>
      <c r="AI98" s="38"/>
    </row>
    <row r="99" spans="6:35" x14ac:dyDescent="0.3">
      <c r="F99" s="54">
        <v>120</v>
      </c>
      <c r="I99" s="38"/>
      <c r="T99" s="38"/>
      <c r="V99" s="38"/>
      <c r="AI99" s="38"/>
    </row>
    <row r="100" spans="6:35" x14ac:dyDescent="0.3">
      <c r="F100" s="54">
        <v>121</v>
      </c>
      <c r="I100" s="38"/>
      <c r="T100" s="38"/>
      <c r="V100" s="38"/>
    </row>
    <row r="101" spans="6:35" x14ac:dyDescent="0.3">
      <c r="F101" s="54">
        <v>122</v>
      </c>
      <c r="I101" s="38">
        <v>1</v>
      </c>
      <c r="T101" s="38"/>
      <c r="V101" s="38"/>
      <c r="Y101" s="37">
        <v>2</v>
      </c>
    </row>
    <row r="102" spans="6:35" x14ac:dyDescent="0.3">
      <c r="F102" s="54">
        <v>123</v>
      </c>
      <c r="I102" s="38"/>
      <c r="L102" s="37">
        <v>1</v>
      </c>
      <c r="T102" s="38"/>
      <c r="V102" s="38"/>
    </row>
    <row r="103" spans="6:35" x14ac:dyDescent="0.3">
      <c r="F103" s="54">
        <v>124</v>
      </c>
      <c r="I103" s="38">
        <v>2</v>
      </c>
      <c r="L103" s="37">
        <v>3</v>
      </c>
      <c r="T103" s="38"/>
      <c r="V103" s="38"/>
      <c r="Y103" s="37">
        <v>1</v>
      </c>
      <c r="AA103" s="37">
        <v>2</v>
      </c>
    </row>
    <row r="104" spans="6:35" x14ac:dyDescent="0.3">
      <c r="F104" s="54">
        <v>125</v>
      </c>
      <c r="L104" s="38"/>
      <c r="T104" s="38"/>
      <c r="V104" s="38"/>
      <c r="Y104" s="37">
        <v>1</v>
      </c>
    </row>
    <row r="105" spans="6:35" x14ac:dyDescent="0.3">
      <c r="F105" s="54">
        <v>126</v>
      </c>
      <c r="L105" s="38"/>
      <c r="T105" s="38"/>
      <c r="V105" s="38"/>
    </row>
    <row r="106" spans="6:35" x14ac:dyDescent="0.3">
      <c r="F106" s="54">
        <v>127</v>
      </c>
      <c r="L106" s="38"/>
      <c r="T106" s="38"/>
      <c r="V106" s="38"/>
    </row>
    <row r="107" spans="6:35" x14ac:dyDescent="0.3">
      <c r="F107" s="54">
        <v>128</v>
      </c>
      <c r="L107" s="38"/>
      <c r="T107" s="38"/>
      <c r="V107" s="38"/>
      <c r="AA107" s="37">
        <v>2</v>
      </c>
    </row>
    <row r="108" spans="6:35" x14ac:dyDescent="0.3">
      <c r="F108" s="54">
        <v>129</v>
      </c>
      <c r="L108" s="38"/>
      <c r="T108" s="38"/>
      <c r="V108" s="38"/>
    </row>
    <row r="109" spans="6:35" x14ac:dyDescent="0.3">
      <c r="F109" s="54">
        <v>130</v>
      </c>
      <c r="L109" s="38"/>
      <c r="T109" s="38"/>
      <c r="V109" s="38"/>
    </row>
    <row r="110" spans="6:35" x14ac:dyDescent="0.3">
      <c r="F110" s="54">
        <v>131</v>
      </c>
      <c r="L110" s="38"/>
      <c r="T110" s="38"/>
      <c r="V110" s="38"/>
    </row>
    <row r="111" spans="6:35" x14ac:dyDescent="0.3">
      <c r="F111" s="54">
        <v>132</v>
      </c>
      <c r="L111" s="38"/>
      <c r="T111" s="38"/>
      <c r="V111" s="38"/>
    </row>
    <row r="112" spans="6:35" x14ac:dyDescent="0.3">
      <c r="F112" s="54">
        <v>133</v>
      </c>
      <c r="L112" s="38"/>
      <c r="T112" s="38"/>
      <c r="V112" s="38"/>
    </row>
    <row r="113" spans="6:39" x14ac:dyDescent="0.3">
      <c r="F113" s="54">
        <v>134</v>
      </c>
      <c r="L113" s="38"/>
      <c r="T113" s="38"/>
      <c r="V113" s="38"/>
      <c r="AA113" s="37">
        <v>2</v>
      </c>
    </row>
    <row r="114" spans="6:39" x14ac:dyDescent="0.3">
      <c r="F114" s="54">
        <v>135</v>
      </c>
      <c r="L114" s="38"/>
      <c r="T114" s="38"/>
      <c r="V114" s="38"/>
      <c r="Y114" s="37">
        <v>1</v>
      </c>
      <c r="AA114" s="37">
        <v>1</v>
      </c>
    </row>
    <row r="115" spans="6:39" x14ac:dyDescent="0.3">
      <c r="F115" s="54">
        <v>136</v>
      </c>
      <c r="L115" s="38"/>
      <c r="T115" s="38"/>
      <c r="V115" s="38"/>
      <c r="Y115" s="37">
        <v>2</v>
      </c>
      <c r="AM115" s="156">
        <v>1</v>
      </c>
    </row>
    <row r="116" spans="6:39" x14ac:dyDescent="0.3">
      <c r="F116" s="54">
        <v>137</v>
      </c>
      <c r="L116" s="38"/>
      <c r="T116" s="38"/>
      <c r="V116" s="38"/>
      <c r="AM116" s="156"/>
    </row>
    <row r="117" spans="6:39" x14ac:dyDescent="0.3">
      <c r="F117" s="54">
        <v>138</v>
      </c>
      <c r="L117" s="38"/>
      <c r="T117" s="38"/>
      <c r="V117" s="38"/>
      <c r="Y117" s="37">
        <v>2</v>
      </c>
      <c r="AA117" s="37">
        <v>3</v>
      </c>
      <c r="AM117" s="156"/>
    </row>
    <row r="118" spans="6:39" x14ac:dyDescent="0.3">
      <c r="F118" s="54">
        <v>139</v>
      </c>
      <c r="L118" s="38"/>
      <c r="T118" s="38"/>
      <c r="V118" s="38"/>
      <c r="AM118" s="156"/>
    </row>
    <row r="119" spans="6:39" x14ac:dyDescent="0.3">
      <c r="F119" s="54">
        <v>140</v>
      </c>
      <c r="L119" s="38"/>
      <c r="T119" s="38"/>
      <c r="V119" s="38"/>
      <c r="Y119" s="37">
        <v>2</v>
      </c>
      <c r="AA119" s="37">
        <v>2</v>
      </c>
      <c r="AM119" s="156"/>
    </row>
    <row r="120" spans="6:39" x14ac:dyDescent="0.3">
      <c r="F120" s="54">
        <v>141</v>
      </c>
      <c r="L120" s="38"/>
      <c r="T120" s="38"/>
      <c r="V120" s="38"/>
      <c r="Y120" s="37">
        <v>1</v>
      </c>
      <c r="AM120" s="156"/>
    </row>
    <row r="121" spans="6:39" x14ac:dyDescent="0.3">
      <c r="F121" s="54">
        <v>142</v>
      </c>
      <c r="L121" s="38"/>
      <c r="T121" s="38"/>
      <c r="V121" s="38"/>
      <c r="AA121" s="37">
        <v>1</v>
      </c>
      <c r="AM121" s="156">
        <v>1</v>
      </c>
    </row>
    <row r="122" spans="6:39" x14ac:dyDescent="0.3">
      <c r="F122" s="54">
        <v>143</v>
      </c>
      <c r="L122" s="38"/>
      <c r="T122" s="38"/>
      <c r="V122" s="38"/>
      <c r="AA122" s="37">
        <v>4</v>
      </c>
    </row>
    <row r="123" spans="6:39" x14ac:dyDescent="0.3">
      <c r="F123" s="54">
        <v>144</v>
      </c>
      <c r="L123" s="38"/>
      <c r="T123" s="38"/>
      <c r="V123" s="38"/>
      <c r="Y123" s="37">
        <v>1</v>
      </c>
      <c r="AA123" s="37">
        <v>5</v>
      </c>
    </row>
    <row r="124" spans="6:39" x14ac:dyDescent="0.3">
      <c r="F124" s="54">
        <v>145</v>
      </c>
      <c r="L124" s="38"/>
      <c r="T124" s="38"/>
      <c r="V124" s="38"/>
      <c r="Y124" s="37">
        <v>1</v>
      </c>
      <c r="AA124" s="37">
        <v>1</v>
      </c>
    </row>
    <row r="125" spans="6:39" x14ac:dyDescent="0.3">
      <c r="F125" s="54">
        <v>146</v>
      </c>
      <c r="L125" s="38"/>
      <c r="T125" s="38"/>
      <c r="V125" s="38"/>
    </row>
    <row r="126" spans="6:39" x14ac:dyDescent="0.3">
      <c r="F126" s="54">
        <v>147</v>
      </c>
      <c r="L126" s="38"/>
      <c r="T126" s="38"/>
      <c r="V126" s="38"/>
      <c r="Y126" s="37">
        <v>2</v>
      </c>
      <c r="AA126" s="37">
        <v>3</v>
      </c>
    </row>
    <row r="127" spans="6:39" x14ac:dyDescent="0.3">
      <c r="F127" s="54">
        <v>148</v>
      </c>
      <c r="L127" s="38"/>
      <c r="T127" s="38"/>
      <c r="V127" s="38"/>
      <c r="AA127" s="37">
        <v>2</v>
      </c>
    </row>
    <row r="128" spans="6:39" x14ac:dyDescent="0.3">
      <c r="F128" s="54">
        <v>149</v>
      </c>
      <c r="L128" s="38"/>
      <c r="T128" s="38"/>
      <c r="V128" s="38"/>
      <c r="Y128" s="37">
        <v>1</v>
      </c>
    </row>
    <row r="129" spans="6:27" x14ac:dyDescent="0.3">
      <c r="F129" s="54">
        <v>150</v>
      </c>
      <c r="L129" s="38"/>
      <c r="T129" s="38"/>
      <c r="V129" s="38"/>
    </row>
    <row r="130" spans="6:27" x14ac:dyDescent="0.3">
      <c r="F130" s="54">
        <v>151</v>
      </c>
      <c r="L130" s="38"/>
      <c r="T130" s="38"/>
      <c r="V130" s="38"/>
    </row>
    <row r="131" spans="6:27" x14ac:dyDescent="0.3">
      <c r="F131" s="40">
        <v>152</v>
      </c>
      <c r="L131" s="38"/>
      <c r="T131" s="38"/>
      <c r="V131" s="38"/>
      <c r="Y131" s="37">
        <v>1</v>
      </c>
      <c r="AA131" s="37">
        <v>1</v>
      </c>
    </row>
    <row r="132" spans="6:27" x14ac:dyDescent="0.3">
      <c r="F132" s="54">
        <v>153</v>
      </c>
      <c r="L132" s="38"/>
      <c r="T132" s="38"/>
      <c r="V132" s="38"/>
      <c r="AA132" s="37">
        <v>3</v>
      </c>
    </row>
    <row r="133" spans="6:27" x14ac:dyDescent="0.3">
      <c r="F133" s="54">
        <v>154</v>
      </c>
      <c r="L133" s="38"/>
      <c r="T133" s="38"/>
      <c r="V133" s="38"/>
      <c r="AA133" s="37">
        <v>1</v>
      </c>
    </row>
    <row r="134" spans="6:27" x14ac:dyDescent="0.3">
      <c r="F134" s="54">
        <v>155</v>
      </c>
      <c r="L134" s="38"/>
      <c r="T134" s="38"/>
      <c r="V134" s="38"/>
      <c r="AA134" s="37">
        <v>1</v>
      </c>
    </row>
    <row r="135" spans="6:27" x14ac:dyDescent="0.3">
      <c r="F135" s="54">
        <v>156</v>
      </c>
      <c r="L135" s="38"/>
      <c r="T135" s="38"/>
      <c r="V135" s="38"/>
    </row>
    <row r="136" spans="6:27" x14ac:dyDescent="0.3">
      <c r="F136" s="54">
        <v>157</v>
      </c>
      <c r="L136" s="38"/>
      <c r="T136" s="38"/>
      <c r="V136" s="38"/>
    </row>
    <row r="137" spans="6:27" x14ac:dyDescent="0.3">
      <c r="F137" s="54">
        <v>158</v>
      </c>
      <c r="L137" s="38"/>
      <c r="T137" s="38"/>
      <c r="V137" s="38"/>
      <c r="AA137" s="37">
        <v>1</v>
      </c>
    </row>
    <row r="138" spans="6:27" x14ac:dyDescent="0.3">
      <c r="F138" s="54">
        <v>159</v>
      </c>
      <c r="L138" s="38"/>
      <c r="T138" s="38"/>
      <c r="V138" s="38"/>
    </row>
    <row r="139" spans="6:27" x14ac:dyDescent="0.3">
      <c r="F139" s="54">
        <v>160</v>
      </c>
      <c r="L139" s="38"/>
      <c r="T139" s="38"/>
      <c r="V139" s="38"/>
    </row>
    <row r="140" spans="6:27" x14ac:dyDescent="0.3">
      <c r="F140" s="54">
        <v>161</v>
      </c>
      <c r="L140" s="38"/>
      <c r="T140" s="38"/>
      <c r="V140" s="38"/>
    </row>
    <row r="141" spans="6:27" x14ac:dyDescent="0.3">
      <c r="F141" s="54">
        <v>162</v>
      </c>
      <c r="L141" s="38"/>
      <c r="T141" s="38"/>
      <c r="V141" s="38"/>
      <c r="AA141" s="37">
        <v>1</v>
      </c>
    </row>
    <row r="142" spans="6:27" x14ac:dyDescent="0.3">
      <c r="F142" s="54">
        <v>163</v>
      </c>
      <c r="L142" s="38"/>
      <c r="T142" s="38"/>
      <c r="V142" s="38"/>
    </row>
    <row r="143" spans="6:27" x14ac:dyDescent="0.3">
      <c r="F143" s="54">
        <v>164</v>
      </c>
      <c r="L143" s="38"/>
      <c r="T143" s="38"/>
      <c r="V143" s="38"/>
    </row>
    <row r="144" spans="6:27" x14ac:dyDescent="0.3">
      <c r="F144" s="54">
        <v>165</v>
      </c>
      <c r="L144" s="38"/>
      <c r="T144" s="38"/>
      <c r="V144" s="38"/>
    </row>
    <row r="145" spans="6:40" x14ac:dyDescent="0.3">
      <c r="F145" s="54">
        <v>166</v>
      </c>
      <c r="L145" s="38"/>
      <c r="T145" s="38"/>
      <c r="V145" s="38"/>
    </row>
    <row r="146" spans="6:40" x14ac:dyDescent="0.3">
      <c r="F146" s="54">
        <v>167</v>
      </c>
      <c r="L146" s="38"/>
      <c r="T146" s="38"/>
      <c r="V146" s="38"/>
    </row>
    <row r="147" spans="6:40" x14ac:dyDescent="0.3">
      <c r="F147" s="54">
        <v>168</v>
      </c>
      <c r="L147" s="38"/>
      <c r="T147" s="38"/>
      <c r="V147" s="38"/>
    </row>
    <row r="148" spans="6:40" x14ac:dyDescent="0.3">
      <c r="F148" s="54">
        <v>169</v>
      </c>
      <c r="L148" s="38"/>
      <c r="T148" s="38"/>
      <c r="V148" s="38"/>
    </row>
    <row r="149" spans="6:40" x14ac:dyDescent="0.3">
      <c r="F149" s="54">
        <v>170</v>
      </c>
      <c r="L149" s="38"/>
      <c r="T149" s="38"/>
      <c r="V149" s="38"/>
    </row>
    <row r="150" spans="6:40" x14ac:dyDescent="0.3">
      <c r="F150" s="40" t="s">
        <v>9</v>
      </c>
      <c r="I150" s="37">
        <f>SUM(I22:I149)</f>
        <v>50</v>
      </c>
      <c r="L150" s="38">
        <f>SUM(L26:L149)</f>
        <v>76</v>
      </c>
      <c r="P150" s="37">
        <f>SUM(P24:P149)</f>
        <v>50</v>
      </c>
      <c r="T150" s="38"/>
      <c r="V150" s="38"/>
      <c r="Y150" s="37">
        <f>SUM(Y97:Y149)</f>
        <v>20</v>
      </c>
      <c r="AA150" s="37">
        <f>SUM(AA103:AA149)</f>
        <v>36</v>
      </c>
      <c r="AM150" s="37">
        <f>SUM(AM30:AM149)</f>
        <v>50</v>
      </c>
      <c r="AN150" s="41">
        <f>SUM(I150:AM150)</f>
        <v>282</v>
      </c>
    </row>
    <row r="151" spans="6:40" x14ac:dyDescent="0.3">
      <c r="F151" s="40"/>
    </row>
    <row r="152" spans="6:40" x14ac:dyDescent="0.3">
      <c r="F152" s="40"/>
    </row>
    <row r="153" spans="6:40" x14ac:dyDescent="0.3">
      <c r="F153" s="40"/>
    </row>
    <row r="154" spans="6:40" x14ac:dyDescent="0.3">
      <c r="F154" s="40"/>
    </row>
    <row r="155" spans="6:40" x14ac:dyDescent="0.3">
      <c r="F155" s="40"/>
    </row>
    <row r="156" spans="6:40" x14ac:dyDescent="0.3">
      <c r="F156" s="40"/>
    </row>
    <row r="157" spans="6:40" x14ac:dyDescent="0.3">
      <c r="F157" s="40"/>
    </row>
    <row r="158" spans="6:40" x14ac:dyDescent="0.3">
      <c r="F158" s="40"/>
    </row>
    <row r="159" spans="6:40" x14ac:dyDescent="0.3">
      <c r="F159" s="4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W150"/>
  <sheetViews>
    <sheetView zoomScale="60" zoomScaleNormal="60" workbookViewId="0">
      <selection activeCell="AL150" sqref="AL150"/>
    </sheetView>
  </sheetViews>
  <sheetFormatPr defaultColWidth="9.109375" defaultRowHeight="14.4" x14ac:dyDescent="0.3"/>
  <cols>
    <col min="1" max="2" width="9.109375" style="37"/>
    <col min="3" max="3" width="3.88671875" style="37" customWidth="1"/>
    <col min="4" max="4" width="5" style="37" customWidth="1"/>
    <col min="5" max="5" width="5.33203125" style="37" customWidth="1"/>
    <col min="6" max="6" width="5.44140625" style="37" customWidth="1"/>
    <col min="7" max="7" width="5.33203125" style="37" customWidth="1"/>
    <col min="8" max="8" width="5.109375" style="37" customWidth="1"/>
    <col min="9" max="9" width="5.88671875" style="37" customWidth="1"/>
    <col min="10" max="10" width="5.44140625" style="37" customWidth="1"/>
    <col min="11" max="11" width="6.109375" style="37" customWidth="1"/>
    <col min="12" max="12" width="5.6640625" style="37" customWidth="1"/>
    <col min="13" max="13" width="3.44140625" style="37" customWidth="1"/>
    <col min="14" max="14" width="4.6640625" style="37" customWidth="1"/>
    <col min="15" max="15" width="5.44140625" style="37" customWidth="1"/>
    <col min="16" max="17" width="4.88671875" style="37" customWidth="1"/>
    <col min="18" max="18" width="6.6640625" style="37" customWidth="1"/>
    <col min="19" max="20" width="6.44140625" style="37" customWidth="1"/>
    <col min="21" max="21" width="5.6640625" style="37" customWidth="1"/>
    <col min="22" max="22" width="4.6640625" style="37" customWidth="1"/>
    <col min="23" max="23" width="4.44140625" style="37" customWidth="1"/>
    <col min="24" max="24" width="4.88671875" style="37" customWidth="1"/>
    <col min="25" max="25" width="5.33203125" style="37" customWidth="1"/>
    <col min="26" max="26" width="4.6640625" style="37" customWidth="1"/>
    <col min="27" max="27" width="6.44140625" style="37" customWidth="1"/>
    <col min="28" max="28" width="4.44140625" style="37" customWidth="1"/>
    <col min="29" max="29" width="6.33203125" style="37" customWidth="1"/>
    <col min="30" max="30" width="9.109375" style="37"/>
    <col min="31" max="31" width="6" style="37" customWidth="1"/>
    <col min="32" max="32" width="5.109375" style="37" customWidth="1"/>
    <col min="33" max="33" width="5" style="37" customWidth="1"/>
    <col min="34" max="34" width="6" style="37" customWidth="1"/>
    <col min="35" max="36" width="6.5546875" style="37" customWidth="1"/>
    <col min="37" max="16384" width="9.109375" style="37"/>
  </cols>
  <sheetData>
    <row r="1" spans="2:48" ht="16.5" x14ac:dyDescent="0.3">
      <c r="F1" s="37" t="s">
        <v>206</v>
      </c>
    </row>
    <row r="2" spans="2:48" ht="16.5" x14ac:dyDescent="0.3">
      <c r="D2" s="37" t="s">
        <v>203</v>
      </c>
    </row>
    <row r="3" spans="2:48" ht="16.5" x14ac:dyDescent="0.3">
      <c r="B3" s="37" t="s">
        <v>93</v>
      </c>
      <c r="C3" s="37">
        <v>1</v>
      </c>
      <c r="D3" s="38">
        <v>2</v>
      </c>
      <c r="E3" s="38">
        <v>3</v>
      </c>
      <c r="F3" s="38">
        <v>4</v>
      </c>
      <c r="G3" s="38">
        <v>5</v>
      </c>
      <c r="H3" s="38">
        <v>6</v>
      </c>
      <c r="I3" s="38">
        <v>7</v>
      </c>
      <c r="J3" s="38">
        <v>8</v>
      </c>
      <c r="K3" s="38">
        <v>9</v>
      </c>
      <c r="L3" s="38">
        <v>10</v>
      </c>
      <c r="M3" s="38">
        <v>11</v>
      </c>
      <c r="N3" s="38">
        <v>12</v>
      </c>
      <c r="O3" s="38">
        <v>13</v>
      </c>
      <c r="P3" s="38">
        <v>14</v>
      </c>
      <c r="Q3" s="38">
        <v>15</v>
      </c>
      <c r="R3" s="38">
        <v>16</v>
      </c>
      <c r="S3" s="38">
        <v>17</v>
      </c>
      <c r="T3" s="38">
        <v>18</v>
      </c>
      <c r="U3" s="38">
        <v>19</v>
      </c>
      <c r="V3" s="38">
        <v>20</v>
      </c>
      <c r="W3" s="38">
        <v>21</v>
      </c>
      <c r="X3" s="38">
        <v>22</v>
      </c>
      <c r="Y3" s="38">
        <v>23</v>
      </c>
      <c r="Z3" s="38">
        <v>24</v>
      </c>
      <c r="AA3" s="38">
        <v>25</v>
      </c>
      <c r="AB3" s="38">
        <v>26</v>
      </c>
      <c r="AC3" s="37">
        <v>27</v>
      </c>
      <c r="AD3" s="38">
        <v>28</v>
      </c>
      <c r="AE3" s="38">
        <v>29</v>
      </c>
      <c r="AF3" s="38">
        <v>30</v>
      </c>
      <c r="AG3" s="37">
        <v>31</v>
      </c>
      <c r="AH3" s="38">
        <v>32</v>
      </c>
      <c r="AI3" s="38">
        <v>33</v>
      </c>
      <c r="AJ3" s="38">
        <v>34</v>
      </c>
      <c r="AK3" s="38">
        <v>35</v>
      </c>
      <c r="AL3" s="38" t="s">
        <v>9</v>
      </c>
      <c r="AM3" s="38"/>
      <c r="AN3" s="38"/>
      <c r="AO3" s="38"/>
      <c r="AP3" s="38"/>
      <c r="AQ3" s="38"/>
      <c r="AR3" s="38"/>
      <c r="AS3" s="38"/>
      <c r="AT3" s="38"/>
      <c r="AU3" s="38"/>
      <c r="AV3" s="38"/>
    </row>
    <row r="4" spans="2:48" ht="16.5" x14ac:dyDescent="0.3">
      <c r="B4" s="37">
        <v>25</v>
      </c>
      <c r="O4" s="38"/>
    </row>
    <row r="5" spans="2:48" ht="16.5" x14ac:dyDescent="0.3">
      <c r="B5" s="37">
        <v>26</v>
      </c>
      <c r="M5" s="38"/>
      <c r="O5" s="38"/>
      <c r="AD5" s="38"/>
    </row>
    <row r="6" spans="2:48" ht="16.5" x14ac:dyDescent="0.3">
      <c r="B6" s="37">
        <v>27</v>
      </c>
      <c r="M6" s="38"/>
      <c r="O6" s="38"/>
      <c r="AD6" s="38"/>
    </row>
    <row r="7" spans="2:48" ht="16.5" x14ac:dyDescent="0.3">
      <c r="B7" s="37">
        <v>28</v>
      </c>
      <c r="M7" s="38"/>
      <c r="O7" s="38"/>
      <c r="AD7" s="38"/>
      <c r="AV7" s="38"/>
    </row>
    <row r="8" spans="2:48" ht="16.5" x14ac:dyDescent="0.3">
      <c r="B8" s="37">
        <v>29</v>
      </c>
      <c r="M8" s="38"/>
      <c r="O8" s="38"/>
      <c r="AD8" s="38"/>
      <c r="AV8" s="38"/>
    </row>
    <row r="9" spans="2:48" ht="16.5" x14ac:dyDescent="0.3">
      <c r="B9" s="37">
        <v>30</v>
      </c>
      <c r="M9" s="38"/>
      <c r="O9" s="38"/>
      <c r="AD9" s="38"/>
      <c r="AV9" s="38"/>
    </row>
    <row r="10" spans="2:48" ht="16.5" x14ac:dyDescent="0.3">
      <c r="B10" s="37">
        <v>31</v>
      </c>
      <c r="J10" s="38"/>
      <c r="M10" s="38"/>
      <c r="O10" s="38"/>
      <c r="AD10" s="38"/>
      <c r="AV10" s="38"/>
    </row>
    <row r="11" spans="2:48" ht="16.5" x14ac:dyDescent="0.3">
      <c r="B11" s="37">
        <v>32</v>
      </c>
      <c r="G11" s="38"/>
      <c r="J11" s="38"/>
      <c r="M11" s="38"/>
      <c r="O11" s="38"/>
      <c r="AD11" s="38"/>
      <c r="AV11" s="38"/>
    </row>
    <row r="12" spans="2:48" ht="16.5" x14ac:dyDescent="0.3">
      <c r="B12" s="37">
        <v>33</v>
      </c>
      <c r="G12" s="38"/>
      <c r="J12" s="38"/>
      <c r="M12" s="38"/>
      <c r="O12" s="38"/>
      <c r="AB12" s="38"/>
      <c r="AD12" s="38"/>
      <c r="AV12" s="38"/>
    </row>
    <row r="13" spans="2:48" ht="16.5" x14ac:dyDescent="0.3">
      <c r="B13" s="37">
        <v>34</v>
      </c>
      <c r="G13" s="38"/>
      <c r="H13" s="38"/>
      <c r="J13" s="38"/>
      <c r="M13" s="38"/>
      <c r="O13" s="38"/>
      <c r="W13" s="38"/>
      <c r="AB13" s="38"/>
      <c r="AD13" s="38"/>
      <c r="AV13" s="38"/>
    </row>
    <row r="14" spans="2:48" ht="16.5" x14ac:dyDescent="0.3">
      <c r="B14" s="37">
        <v>35</v>
      </c>
      <c r="G14" s="38"/>
      <c r="H14" s="38"/>
      <c r="I14" s="38"/>
      <c r="J14" s="38"/>
      <c r="M14" s="38"/>
      <c r="O14" s="38"/>
      <c r="W14" s="38"/>
      <c r="AB14" s="38"/>
      <c r="AC14" s="38"/>
      <c r="AD14" s="38"/>
      <c r="AG14" s="38"/>
      <c r="AI14" s="38"/>
      <c r="AV14" s="38"/>
    </row>
    <row r="15" spans="2:48" ht="16.5" x14ac:dyDescent="0.3">
      <c r="B15" s="37">
        <v>36</v>
      </c>
      <c r="G15" s="38"/>
      <c r="H15" s="38"/>
      <c r="I15" s="38"/>
      <c r="J15" s="38"/>
      <c r="M15" s="38"/>
      <c r="O15" s="38"/>
      <c r="W15" s="38"/>
      <c r="AB15" s="38"/>
      <c r="AC15" s="38"/>
      <c r="AD15" s="38"/>
      <c r="AG15" s="38"/>
      <c r="AI15" s="38"/>
      <c r="AQ15" s="38"/>
      <c r="AV15" s="38"/>
    </row>
    <row r="16" spans="2:48" ht="16.5" x14ac:dyDescent="0.3">
      <c r="B16" s="37">
        <v>37</v>
      </c>
      <c r="G16" s="38"/>
      <c r="H16" s="38"/>
      <c r="I16" s="38"/>
      <c r="J16" s="38"/>
      <c r="M16" s="38"/>
      <c r="O16" s="38"/>
      <c r="P16" s="38"/>
      <c r="W16" s="38"/>
      <c r="AB16" s="38"/>
      <c r="AC16" s="38"/>
      <c r="AD16" s="38"/>
      <c r="AG16" s="38"/>
      <c r="AH16" s="38"/>
      <c r="AI16" s="38"/>
      <c r="AQ16" s="38"/>
      <c r="AV16" s="38"/>
    </row>
    <row r="17" spans="2:49" ht="16.5" x14ac:dyDescent="0.3">
      <c r="B17" s="37">
        <v>38</v>
      </c>
      <c r="G17" s="38"/>
      <c r="H17" s="38"/>
      <c r="I17" s="38"/>
      <c r="J17" s="38"/>
      <c r="M17" s="38"/>
      <c r="N17" s="38"/>
      <c r="O17" s="38"/>
      <c r="P17" s="38"/>
      <c r="W17" s="38"/>
      <c r="AB17" s="38"/>
      <c r="AC17" s="38"/>
      <c r="AD17" s="38"/>
      <c r="AE17" s="38"/>
      <c r="AG17" s="38"/>
      <c r="AH17" s="38"/>
      <c r="AI17" s="38"/>
      <c r="AJ17" s="38"/>
      <c r="AQ17" s="38"/>
      <c r="AV17" s="38"/>
    </row>
    <row r="18" spans="2:49" ht="16.5" x14ac:dyDescent="0.3">
      <c r="B18" s="37">
        <v>39</v>
      </c>
      <c r="G18" s="38"/>
      <c r="H18" s="38"/>
      <c r="I18" s="38"/>
      <c r="J18" s="38"/>
      <c r="M18" s="38"/>
      <c r="N18" s="38"/>
      <c r="O18" s="38"/>
      <c r="P18" s="38"/>
      <c r="W18" s="38"/>
      <c r="AB18" s="38"/>
      <c r="AC18" s="38"/>
      <c r="AD18" s="38"/>
      <c r="AE18" s="38"/>
      <c r="AG18" s="38"/>
      <c r="AH18" s="38"/>
      <c r="AI18" s="38"/>
      <c r="AJ18" s="38"/>
      <c r="AQ18" s="38"/>
      <c r="AV18" s="38"/>
    </row>
    <row r="19" spans="2:49" ht="16.5" x14ac:dyDescent="0.3">
      <c r="B19" s="37">
        <v>40</v>
      </c>
      <c r="E19" s="38"/>
      <c r="G19" s="38"/>
      <c r="H19" s="38"/>
      <c r="I19" s="38"/>
      <c r="J19" s="38"/>
      <c r="L19" s="38"/>
      <c r="M19" s="38"/>
      <c r="N19" s="38"/>
      <c r="O19" s="38"/>
      <c r="P19" s="38"/>
      <c r="U19" s="38">
        <v>2</v>
      </c>
      <c r="W19" s="38"/>
      <c r="X19" s="38"/>
      <c r="AB19" s="38"/>
      <c r="AC19" s="38"/>
      <c r="AD19" s="38"/>
      <c r="AE19" s="38"/>
      <c r="AF19" s="38"/>
      <c r="AG19" s="38"/>
      <c r="AH19" s="38"/>
      <c r="AI19" s="38"/>
      <c r="AJ19" s="38"/>
      <c r="AP19" s="38"/>
      <c r="AQ19" s="38"/>
      <c r="AT19" s="38"/>
      <c r="AU19" s="38"/>
      <c r="AV19" s="38"/>
    </row>
    <row r="20" spans="2:49" ht="16.5" x14ac:dyDescent="0.3">
      <c r="B20" s="37">
        <v>41</v>
      </c>
      <c r="E20" s="38"/>
      <c r="G20" s="38"/>
      <c r="H20" s="38"/>
      <c r="I20" s="38"/>
      <c r="J20" s="38"/>
      <c r="L20" s="38"/>
      <c r="M20" s="38"/>
      <c r="N20" s="38"/>
      <c r="O20" s="38"/>
      <c r="P20" s="38"/>
      <c r="T20" s="38"/>
      <c r="U20" s="38">
        <v>2</v>
      </c>
      <c r="W20" s="38"/>
      <c r="X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M20" s="38"/>
      <c r="AP20" s="38"/>
      <c r="AQ20" s="38"/>
      <c r="AR20" s="38"/>
      <c r="AT20" s="38"/>
      <c r="AU20" s="38"/>
      <c r="AV20" s="38"/>
    </row>
    <row r="21" spans="2:49" ht="16.5" x14ac:dyDescent="0.3">
      <c r="B21" s="37">
        <v>42</v>
      </c>
      <c r="E21" s="38"/>
      <c r="G21" s="38"/>
      <c r="H21" s="38"/>
      <c r="I21" s="38"/>
      <c r="J21" s="38"/>
      <c r="L21" s="38"/>
      <c r="M21" s="38"/>
      <c r="N21" s="38"/>
      <c r="O21" s="38"/>
      <c r="P21" s="38"/>
      <c r="T21" s="38"/>
      <c r="U21" s="38">
        <v>4</v>
      </c>
      <c r="W21" s="38"/>
      <c r="X21" s="38"/>
      <c r="Y21" s="38"/>
      <c r="Z21" s="38"/>
      <c r="AA21" s="38"/>
      <c r="AB21" s="38"/>
      <c r="AC21" s="38"/>
      <c r="AE21" s="38"/>
      <c r="AF21" s="38"/>
      <c r="AG21" s="38"/>
      <c r="AH21" s="38"/>
      <c r="AI21" s="38"/>
      <c r="AJ21" s="38"/>
      <c r="AK21" s="38"/>
      <c r="AM21" s="38"/>
      <c r="AP21" s="38"/>
      <c r="AQ21" s="38"/>
      <c r="AR21" s="38"/>
      <c r="AS21" s="38"/>
      <c r="AT21" s="38"/>
      <c r="AU21" s="38"/>
      <c r="AV21" s="38"/>
      <c r="AW21" s="38"/>
    </row>
    <row r="22" spans="2:49" ht="16.5" x14ac:dyDescent="0.3">
      <c r="B22" s="37">
        <v>43</v>
      </c>
      <c r="E22" s="38"/>
      <c r="G22" s="38"/>
      <c r="H22" s="38">
        <v>2</v>
      </c>
      <c r="I22" s="38"/>
      <c r="J22" s="38"/>
      <c r="L22" s="38"/>
      <c r="M22" s="38"/>
      <c r="N22" s="38"/>
      <c r="O22" s="38"/>
      <c r="P22" s="38"/>
      <c r="S22" s="38"/>
      <c r="T22" s="38"/>
      <c r="U22" s="38">
        <v>3</v>
      </c>
      <c r="W22" s="38"/>
      <c r="X22" s="38"/>
      <c r="Y22" s="38"/>
      <c r="Z22" s="38"/>
      <c r="AA22" s="38"/>
      <c r="AB22" s="38"/>
      <c r="AC22" s="38"/>
      <c r="AE22" s="38"/>
      <c r="AF22" s="38"/>
      <c r="AG22" s="38"/>
      <c r="AH22" s="38"/>
      <c r="AI22" s="38"/>
      <c r="AJ22" s="38"/>
      <c r="AK22" s="156"/>
      <c r="AL22" s="38"/>
      <c r="AM22" s="38"/>
      <c r="AP22" s="38"/>
      <c r="AQ22" s="38"/>
      <c r="AR22" s="38"/>
      <c r="AS22" s="38"/>
      <c r="AT22" s="38"/>
      <c r="AU22" s="38"/>
      <c r="AV22" s="38"/>
      <c r="AW22" s="38"/>
    </row>
    <row r="23" spans="2:49" ht="16.5" x14ac:dyDescent="0.3">
      <c r="B23" s="37">
        <v>44</v>
      </c>
      <c r="E23" s="38"/>
      <c r="G23" s="38"/>
      <c r="H23" s="38">
        <v>1</v>
      </c>
      <c r="I23" s="38"/>
      <c r="J23" s="38"/>
      <c r="K23" s="38"/>
      <c r="L23" s="38"/>
      <c r="M23" s="38"/>
      <c r="N23" s="38"/>
      <c r="O23" s="38"/>
      <c r="P23" s="38"/>
      <c r="Q23" s="38"/>
      <c r="S23" s="38"/>
      <c r="T23" s="38"/>
      <c r="U23" s="38">
        <v>2</v>
      </c>
      <c r="W23" s="38"/>
      <c r="X23" s="38"/>
      <c r="Y23" s="38"/>
      <c r="Z23" s="38"/>
      <c r="AA23" s="38"/>
      <c r="AB23" s="38"/>
      <c r="AC23" s="38"/>
      <c r="AE23" s="38"/>
      <c r="AF23" s="38"/>
      <c r="AG23" s="38"/>
      <c r="AH23" s="38"/>
      <c r="AI23" s="38"/>
      <c r="AJ23" s="38"/>
      <c r="AK23" s="156"/>
      <c r="AL23" s="38"/>
      <c r="AM23" s="38"/>
      <c r="AN23" s="38"/>
      <c r="AP23" s="38"/>
      <c r="AQ23" s="38"/>
      <c r="AR23" s="38"/>
      <c r="AS23" s="38"/>
      <c r="AT23" s="38"/>
      <c r="AU23" s="38"/>
      <c r="AV23" s="38"/>
      <c r="AW23" s="38"/>
    </row>
    <row r="24" spans="2:49" ht="16.5" x14ac:dyDescent="0.3">
      <c r="B24" s="37">
        <v>45</v>
      </c>
      <c r="E24" s="38"/>
      <c r="G24" s="38"/>
      <c r="H24" s="38">
        <v>3</v>
      </c>
      <c r="I24" s="38"/>
      <c r="J24" s="38"/>
      <c r="K24" s="38"/>
      <c r="L24" s="38"/>
      <c r="M24" s="38"/>
      <c r="N24" s="38"/>
      <c r="O24" s="38"/>
      <c r="P24" s="38"/>
      <c r="Q24" s="38"/>
      <c r="S24" s="38"/>
      <c r="T24" s="38"/>
      <c r="U24" s="38">
        <v>5</v>
      </c>
      <c r="V24" s="38"/>
      <c r="W24" s="38"/>
      <c r="X24" s="38"/>
      <c r="Y24" s="38"/>
      <c r="Z24" s="38"/>
      <c r="AA24" s="38"/>
      <c r="AB24" s="38"/>
      <c r="AC24" s="38"/>
      <c r="AE24" s="38"/>
      <c r="AF24" s="38"/>
      <c r="AG24" s="38"/>
      <c r="AH24" s="38"/>
      <c r="AI24" s="38"/>
      <c r="AJ24" s="38"/>
      <c r="AK24" s="156"/>
      <c r="AL24" s="38"/>
      <c r="AM24" s="38"/>
      <c r="AN24" s="38"/>
      <c r="AP24" s="38"/>
      <c r="AQ24" s="38"/>
      <c r="AR24" s="38"/>
      <c r="AS24" s="38"/>
      <c r="AT24" s="38"/>
      <c r="AU24" s="38"/>
      <c r="AV24" s="38"/>
      <c r="AW24" s="38"/>
    </row>
    <row r="25" spans="2:49" ht="16.5" x14ac:dyDescent="0.3">
      <c r="B25" s="37">
        <v>46</v>
      </c>
      <c r="E25" s="38"/>
      <c r="G25" s="38"/>
      <c r="H25" s="38">
        <v>2</v>
      </c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>
        <v>6</v>
      </c>
      <c r="V25" s="38"/>
      <c r="W25" s="38"/>
      <c r="X25" s="38"/>
      <c r="Y25" s="38"/>
      <c r="Z25" s="38"/>
      <c r="AA25" s="38"/>
      <c r="AB25" s="38"/>
      <c r="AC25" s="38"/>
      <c r="AE25" s="38"/>
      <c r="AF25" s="38"/>
      <c r="AG25" s="38"/>
      <c r="AH25" s="38"/>
      <c r="AI25" s="38"/>
      <c r="AJ25" s="38"/>
      <c r="AK25" s="156">
        <v>2</v>
      </c>
      <c r="AL25" s="38"/>
      <c r="AM25" s="38"/>
      <c r="AN25" s="38"/>
      <c r="AP25" s="38"/>
      <c r="AQ25" s="38"/>
      <c r="AR25" s="38"/>
      <c r="AS25" s="38"/>
      <c r="AT25" s="38"/>
      <c r="AU25" s="38"/>
      <c r="AV25" s="38"/>
      <c r="AW25" s="38"/>
    </row>
    <row r="26" spans="2:49" ht="16.5" x14ac:dyDescent="0.3">
      <c r="B26" s="37">
        <v>47</v>
      </c>
      <c r="D26" s="38"/>
      <c r="E26" s="38"/>
      <c r="G26" s="38"/>
      <c r="H26" s="38">
        <v>3</v>
      </c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>
        <v>8</v>
      </c>
      <c r="V26" s="38"/>
      <c r="W26" s="38"/>
      <c r="X26" s="38"/>
      <c r="Y26" s="38"/>
      <c r="Z26" s="38"/>
      <c r="AA26" s="38"/>
      <c r="AB26" s="38"/>
      <c r="AC26" s="38"/>
      <c r="AE26" s="38"/>
      <c r="AF26" s="38"/>
      <c r="AG26" s="38"/>
      <c r="AH26" s="38"/>
      <c r="AI26" s="38"/>
      <c r="AJ26" s="38"/>
      <c r="AK26" s="156">
        <v>1</v>
      </c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</row>
    <row r="27" spans="2:49" ht="16.5" x14ac:dyDescent="0.3">
      <c r="B27" s="37">
        <v>48</v>
      </c>
      <c r="D27" s="38"/>
      <c r="E27" s="38"/>
      <c r="G27" s="38"/>
      <c r="H27" s="38">
        <v>6</v>
      </c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>
        <v>5</v>
      </c>
      <c r="V27" s="38"/>
      <c r="W27" s="38"/>
      <c r="X27" s="38"/>
      <c r="Y27" s="38"/>
      <c r="Z27" s="38"/>
      <c r="AA27" s="38"/>
      <c r="AB27" s="38"/>
      <c r="AC27" s="38"/>
      <c r="AE27" s="38"/>
      <c r="AF27" s="38"/>
      <c r="AG27" s="38"/>
      <c r="AH27" s="38"/>
      <c r="AI27" s="38"/>
      <c r="AJ27" s="38"/>
      <c r="AK27" s="156">
        <v>2</v>
      </c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</row>
    <row r="28" spans="2:49" ht="16.5" x14ac:dyDescent="0.3">
      <c r="B28" s="37">
        <v>49</v>
      </c>
      <c r="D28" s="38"/>
      <c r="E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>
        <v>8</v>
      </c>
      <c r="V28" s="38"/>
      <c r="W28" s="38"/>
      <c r="X28" s="38"/>
      <c r="Y28" s="38"/>
      <c r="Z28" s="38"/>
      <c r="AA28" s="38"/>
      <c r="AB28" s="38"/>
      <c r="AC28" s="38"/>
      <c r="AE28" s="38"/>
      <c r="AF28" s="38"/>
      <c r="AG28" s="38"/>
      <c r="AH28" s="38"/>
      <c r="AI28" s="38"/>
      <c r="AJ28" s="38"/>
      <c r="AK28" s="156">
        <v>1</v>
      </c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</row>
    <row r="29" spans="2:49" ht="16.5" x14ac:dyDescent="0.3">
      <c r="B29" s="37">
        <v>50</v>
      </c>
      <c r="D29" s="38"/>
      <c r="E29" s="38"/>
      <c r="G29" s="38"/>
      <c r="H29" s="38">
        <v>2</v>
      </c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>
        <v>6</v>
      </c>
      <c r="V29" s="38"/>
      <c r="W29" s="38"/>
      <c r="X29" s="38"/>
      <c r="Y29" s="38"/>
      <c r="Z29" s="38"/>
      <c r="AA29" s="38"/>
      <c r="AB29" s="38"/>
      <c r="AC29" s="38"/>
      <c r="AE29" s="38"/>
      <c r="AF29" s="38"/>
      <c r="AG29" s="38"/>
      <c r="AH29" s="38"/>
      <c r="AI29" s="38"/>
      <c r="AJ29" s="38"/>
      <c r="AK29" s="156">
        <v>3</v>
      </c>
      <c r="AL29" s="38"/>
      <c r="AM29" s="38"/>
      <c r="AN29" s="38"/>
      <c r="AO29" s="38"/>
      <c r="AP29" s="38"/>
      <c r="AR29" s="38"/>
      <c r="AS29" s="38"/>
      <c r="AT29" s="38"/>
      <c r="AU29" s="38"/>
      <c r="AV29" s="38"/>
      <c r="AW29" s="38"/>
    </row>
    <row r="30" spans="2:49" ht="16.5" x14ac:dyDescent="0.3">
      <c r="B30" s="37">
        <v>51</v>
      </c>
      <c r="D30" s="38"/>
      <c r="E30" s="38"/>
      <c r="G30" s="38"/>
      <c r="H30" s="38">
        <v>2</v>
      </c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>
        <v>5</v>
      </c>
      <c r="V30" s="38"/>
      <c r="X30" s="38"/>
      <c r="Y30" s="38"/>
      <c r="Z30" s="38"/>
      <c r="AA30" s="38"/>
      <c r="AB30" s="38"/>
      <c r="AC30" s="38"/>
      <c r="AE30" s="38"/>
      <c r="AF30" s="38"/>
      <c r="AG30" s="38"/>
      <c r="AH30" s="38"/>
      <c r="AI30" s="38"/>
      <c r="AJ30" s="38"/>
      <c r="AK30" s="156">
        <v>2</v>
      </c>
      <c r="AL30" s="38"/>
      <c r="AM30" s="38"/>
      <c r="AN30" s="38"/>
      <c r="AO30" s="38"/>
      <c r="AP30" s="38"/>
      <c r="AR30" s="38"/>
      <c r="AS30" s="38"/>
      <c r="AT30" s="38"/>
      <c r="AU30" s="38"/>
      <c r="AV30" s="38"/>
      <c r="AW30" s="38"/>
    </row>
    <row r="31" spans="2:49" ht="16.5" x14ac:dyDescent="0.3">
      <c r="B31" s="37">
        <v>52</v>
      </c>
      <c r="D31" s="38"/>
      <c r="E31" s="38"/>
      <c r="G31" s="38"/>
      <c r="H31" s="38">
        <v>8</v>
      </c>
      <c r="I31" s="38">
        <v>2</v>
      </c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>
        <v>3</v>
      </c>
      <c r="V31" s="38"/>
      <c r="X31" s="38"/>
      <c r="Z31" s="38"/>
      <c r="AA31" s="38"/>
      <c r="AB31" s="38"/>
      <c r="AE31" s="38"/>
      <c r="AF31" s="38"/>
      <c r="AG31" s="38"/>
      <c r="AH31" s="38"/>
      <c r="AI31" s="38"/>
      <c r="AJ31" s="38"/>
      <c r="AK31" s="156">
        <v>1</v>
      </c>
      <c r="AL31" s="38"/>
      <c r="AM31" s="38"/>
      <c r="AN31" s="38"/>
      <c r="AO31" s="38"/>
      <c r="AP31" s="38"/>
      <c r="AR31" s="38"/>
      <c r="AS31" s="38"/>
      <c r="AT31" s="38"/>
      <c r="AU31" s="38"/>
      <c r="AV31" s="38"/>
      <c r="AW31" s="38"/>
    </row>
    <row r="32" spans="2:49" ht="16.5" x14ac:dyDescent="0.3">
      <c r="B32" s="37">
        <v>53</v>
      </c>
      <c r="D32" s="38"/>
      <c r="E32" s="38"/>
      <c r="G32" s="38"/>
      <c r="H32" s="38">
        <v>1</v>
      </c>
      <c r="I32" s="38">
        <v>3</v>
      </c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>
        <v>4</v>
      </c>
      <c r="V32" s="38"/>
      <c r="X32" s="38"/>
      <c r="Z32" s="38"/>
      <c r="AA32" s="38"/>
      <c r="AB32" s="38"/>
      <c r="AE32" s="38"/>
      <c r="AF32" s="38"/>
      <c r="AG32" s="38"/>
      <c r="AH32" s="38"/>
      <c r="AK32" s="156">
        <v>2</v>
      </c>
      <c r="AL32" s="38"/>
      <c r="AM32" s="38"/>
      <c r="AN32" s="38"/>
      <c r="AO32" s="38"/>
      <c r="AP32" s="38"/>
      <c r="AR32" s="38"/>
      <c r="AS32" s="38"/>
      <c r="AT32" s="38"/>
      <c r="AU32" s="38"/>
      <c r="AV32" s="38"/>
      <c r="AW32" s="38"/>
    </row>
    <row r="33" spans="2:49" ht="16.5" x14ac:dyDescent="0.3">
      <c r="B33" s="37">
        <v>54</v>
      </c>
      <c r="D33" s="38"/>
      <c r="E33" s="38"/>
      <c r="G33" s="38"/>
      <c r="H33" s="38">
        <v>3</v>
      </c>
      <c r="I33" s="38">
        <v>2</v>
      </c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>
        <v>5</v>
      </c>
      <c r="V33" s="38"/>
      <c r="X33" s="38"/>
      <c r="Z33" s="38"/>
      <c r="AA33" s="38"/>
      <c r="AB33" s="38"/>
      <c r="AE33" s="38"/>
      <c r="AF33" s="38"/>
      <c r="AG33" s="38"/>
      <c r="AK33" s="156">
        <v>3</v>
      </c>
      <c r="AL33" s="38"/>
      <c r="AM33" s="38"/>
      <c r="AN33" s="38"/>
      <c r="AO33" s="38"/>
      <c r="AP33" s="38"/>
      <c r="AR33" s="38"/>
      <c r="AS33" s="38"/>
      <c r="AT33" s="38"/>
      <c r="AU33" s="38"/>
      <c r="AV33" s="38"/>
      <c r="AW33" s="38"/>
    </row>
    <row r="34" spans="2:49" ht="16.5" x14ac:dyDescent="0.3">
      <c r="B34" s="37">
        <v>55</v>
      </c>
      <c r="D34" s="38"/>
      <c r="E34" s="38"/>
      <c r="G34" s="38"/>
      <c r="H34" s="38">
        <v>6</v>
      </c>
      <c r="I34" s="38">
        <v>6</v>
      </c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>
        <v>1</v>
      </c>
      <c r="V34" s="38"/>
      <c r="X34" s="38"/>
      <c r="Z34" s="38"/>
      <c r="AA34" s="38"/>
      <c r="AB34" s="38"/>
      <c r="AE34" s="38"/>
      <c r="AG34" s="38"/>
      <c r="AK34" s="156">
        <v>2</v>
      </c>
      <c r="AL34" s="38"/>
      <c r="AM34" s="38"/>
      <c r="AN34" s="38"/>
      <c r="AO34" s="38"/>
      <c r="AP34" s="38"/>
      <c r="AR34" s="38"/>
      <c r="AS34" s="38"/>
      <c r="AT34" s="38"/>
      <c r="AU34" s="38"/>
      <c r="AV34" s="38"/>
      <c r="AW34" s="38"/>
    </row>
    <row r="35" spans="2:49" ht="16.5" x14ac:dyDescent="0.3">
      <c r="B35" s="37">
        <v>56</v>
      </c>
      <c r="D35" s="38"/>
      <c r="E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X35" s="38"/>
      <c r="Z35" s="38"/>
      <c r="AA35" s="38"/>
      <c r="AB35" s="38"/>
      <c r="AE35" s="38"/>
      <c r="AG35" s="38"/>
      <c r="AK35" s="156">
        <v>4</v>
      </c>
      <c r="AL35" s="38"/>
      <c r="AM35" s="38"/>
      <c r="AN35" s="38"/>
      <c r="AO35" s="38"/>
      <c r="AP35" s="38"/>
      <c r="AR35" s="38"/>
      <c r="AS35" s="38"/>
      <c r="AT35" s="38"/>
      <c r="AU35" s="38"/>
      <c r="AV35" s="38"/>
      <c r="AW35" s="38"/>
    </row>
    <row r="36" spans="2:49" ht="16.5" x14ac:dyDescent="0.3">
      <c r="B36" s="37">
        <v>57</v>
      </c>
      <c r="D36" s="38"/>
      <c r="E36" s="38"/>
      <c r="G36" s="38"/>
      <c r="H36" s="38">
        <v>5</v>
      </c>
      <c r="I36" s="38"/>
      <c r="J36" s="38"/>
      <c r="K36" s="38"/>
      <c r="M36" s="38"/>
      <c r="N36" s="38"/>
      <c r="O36" s="38"/>
      <c r="P36" s="38"/>
      <c r="Q36" s="38"/>
      <c r="R36" s="38"/>
      <c r="S36" s="38"/>
      <c r="T36" s="38"/>
      <c r="U36" s="38">
        <v>1</v>
      </c>
      <c r="V36" s="38"/>
      <c r="W36" s="38"/>
      <c r="X36" s="38"/>
      <c r="Z36" s="38"/>
      <c r="AA36" s="38"/>
      <c r="AB36" s="38"/>
      <c r="AE36" s="38"/>
      <c r="AG36" s="38"/>
      <c r="AK36" s="156">
        <v>3</v>
      </c>
      <c r="AL36" s="38"/>
      <c r="AM36" s="38"/>
      <c r="AN36" s="38"/>
      <c r="AO36" s="38"/>
      <c r="AP36" s="38"/>
      <c r="AR36" s="38"/>
      <c r="AS36" s="38"/>
      <c r="AT36" s="38"/>
      <c r="AU36" s="38"/>
      <c r="AV36" s="38"/>
      <c r="AW36" s="38"/>
    </row>
    <row r="37" spans="2:49" ht="15.6" x14ac:dyDescent="0.3">
      <c r="B37" s="37">
        <v>58</v>
      </c>
      <c r="D37" s="38"/>
      <c r="E37" s="38"/>
      <c r="G37" s="38"/>
      <c r="H37" s="38">
        <v>2</v>
      </c>
      <c r="I37" s="38">
        <v>9</v>
      </c>
      <c r="J37" s="38"/>
      <c r="K37" s="38"/>
      <c r="M37" s="38"/>
      <c r="N37" s="38"/>
      <c r="O37" s="38"/>
      <c r="P37" s="38"/>
      <c r="Q37" s="38"/>
      <c r="R37" s="38"/>
      <c r="S37" s="38"/>
      <c r="T37" s="38"/>
      <c r="U37" s="38">
        <v>2</v>
      </c>
      <c r="V37" s="38"/>
      <c r="X37" s="38"/>
      <c r="Z37" s="38"/>
      <c r="AA37" s="38"/>
      <c r="AB37" s="38"/>
      <c r="AE37" s="38"/>
      <c r="AG37" s="38"/>
      <c r="AK37" s="164">
        <v>2</v>
      </c>
      <c r="AL37" s="38"/>
      <c r="AM37" s="38"/>
      <c r="AN37" s="38"/>
      <c r="AO37" s="38"/>
      <c r="AP37" s="38"/>
      <c r="AR37" s="38"/>
      <c r="AS37" s="38"/>
      <c r="AT37" s="38"/>
      <c r="AU37" s="38"/>
      <c r="AV37" s="38"/>
      <c r="AW37" s="38"/>
    </row>
    <row r="38" spans="2:49" ht="15.6" x14ac:dyDescent="0.3">
      <c r="B38" s="37">
        <v>59</v>
      </c>
      <c r="D38" s="38"/>
      <c r="E38" s="38"/>
      <c r="G38" s="38"/>
      <c r="H38" s="38">
        <v>3</v>
      </c>
      <c r="I38" s="38"/>
      <c r="J38" s="38"/>
      <c r="M38" s="38"/>
      <c r="N38" s="38"/>
      <c r="O38" s="38"/>
      <c r="P38" s="38"/>
      <c r="Q38" s="38"/>
      <c r="R38" s="38"/>
      <c r="S38" s="38"/>
      <c r="T38" s="38"/>
      <c r="U38" s="38">
        <v>1</v>
      </c>
      <c r="V38" s="38"/>
      <c r="Z38" s="38"/>
      <c r="AA38" s="38"/>
      <c r="AB38" s="38"/>
      <c r="AE38" s="38"/>
      <c r="AG38" s="38"/>
      <c r="AK38" s="164">
        <v>1</v>
      </c>
      <c r="AL38" s="38"/>
      <c r="AM38" s="38"/>
      <c r="AN38" s="38"/>
      <c r="AO38" s="38"/>
      <c r="AP38" s="38"/>
      <c r="AR38" s="38"/>
      <c r="AS38" s="38"/>
      <c r="AT38" s="38"/>
      <c r="AU38" s="38"/>
      <c r="AW38" s="38"/>
    </row>
    <row r="39" spans="2:49" ht="15.6" x14ac:dyDescent="0.3">
      <c r="B39" s="37">
        <v>60</v>
      </c>
      <c r="D39" s="38"/>
      <c r="E39" s="38"/>
      <c r="G39" s="38"/>
      <c r="H39" s="38"/>
      <c r="I39" s="38"/>
      <c r="J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Z39" s="38"/>
      <c r="AA39" s="38"/>
      <c r="AB39" s="38"/>
      <c r="AE39" s="38"/>
      <c r="AG39" s="38"/>
      <c r="AK39" s="164"/>
      <c r="AL39" s="38"/>
      <c r="AM39" s="38"/>
      <c r="AN39" s="38"/>
      <c r="AO39" s="38"/>
      <c r="AP39" s="38"/>
      <c r="AR39" s="38"/>
      <c r="AS39" s="38"/>
      <c r="AT39" s="38"/>
      <c r="AU39" s="38"/>
      <c r="AW39" s="38"/>
    </row>
    <row r="40" spans="2:49" ht="15.6" x14ac:dyDescent="0.3">
      <c r="B40" s="37">
        <v>61</v>
      </c>
      <c r="D40" s="38"/>
      <c r="G40" s="38"/>
      <c r="H40" s="38">
        <v>3</v>
      </c>
      <c r="I40" s="38">
        <v>5</v>
      </c>
      <c r="J40" s="38"/>
      <c r="M40" s="38"/>
      <c r="N40" s="38"/>
      <c r="O40" s="38"/>
      <c r="P40" s="38"/>
      <c r="Q40" s="38"/>
      <c r="R40" s="38"/>
      <c r="S40" s="38"/>
      <c r="T40" s="38"/>
      <c r="U40" s="38">
        <v>1</v>
      </c>
      <c r="V40" s="38"/>
      <c r="Z40" s="38"/>
      <c r="AA40" s="38"/>
      <c r="AB40" s="38"/>
      <c r="AE40" s="38"/>
      <c r="AG40" s="38"/>
      <c r="AK40" s="164">
        <v>2</v>
      </c>
      <c r="AL40" s="38"/>
      <c r="AM40" s="38"/>
      <c r="AN40" s="38"/>
      <c r="AO40" s="38"/>
      <c r="AP40" s="38"/>
      <c r="AR40" s="38"/>
      <c r="AS40" s="38"/>
      <c r="AT40" s="38"/>
      <c r="AU40" s="38"/>
      <c r="AW40" s="38"/>
    </row>
    <row r="41" spans="2:49" ht="15.6" x14ac:dyDescent="0.3">
      <c r="B41" s="37">
        <v>62</v>
      </c>
      <c r="D41" s="38"/>
      <c r="G41" s="38"/>
      <c r="H41" s="38">
        <v>4</v>
      </c>
      <c r="I41" s="38">
        <v>7</v>
      </c>
      <c r="J41" s="38"/>
      <c r="M41" s="38"/>
      <c r="N41" s="38"/>
      <c r="O41" s="38"/>
      <c r="P41" s="38"/>
      <c r="Q41" s="38"/>
      <c r="R41" s="38"/>
      <c r="S41" s="38"/>
      <c r="T41" s="38"/>
      <c r="V41" s="38"/>
      <c r="Z41" s="38"/>
      <c r="AA41" s="38"/>
      <c r="AB41" s="38"/>
      <c r="AE41" s="38"/>
      <c r="AG41" s="38"/>
      <c r="AK41" s="164"/>
      <c r="AL41" s="38"/>
      <c r="AM41" s="38"/>
      <c r="AN41" s="38"/>
      <c r="AO41" s="38"/>
      <c r="AP41" s="38"/>
      <c r="AR41" s="38"/>
      <c r="AS41" s="38"/>
      <c r="AT41" s="38"/>
      <c r="AU41" s="38"/>
      <c r="AW41" s="38"/>
    </row>
    <row r="42" spans="2:49" ht="15.6" x14ac:dyDescent="0.3">
      <c r="B42" s="37">
        <v>63</v>
      </c>
      <c r="D42" s="38"/>
      <c r="G42" s="38"/>
      <c r="H42" s="38">
        <v>6</v>
      </c>
      <c r="I42" s="38">
        <v>3</v>
      </c>
      <c r="J42" s="38"/>
      <c r="M42" s="38"/>
      <c r="N42" s="38"/>
      <c r="O42" s="38"/>
      <c r="Q42" s="38"/>
      <c r="R42" s="38"/>
      <c r="S42" s="38"/>
      <c r="T42" s="38"/>
      <c r="V42" s="38"/>
      <c r="Z42" s="38"/>
      <c r="AA42" s="38"/>
      <c r="AB42" s="38"/>
      <c r="AE42" s="38"/>
      <c r="AG42" s="38"/>
      <c r="AK42" s="164"/>
      <c r="AL42" s="38"/>
      <c r="AM42" s="38"/>
      <c r="AN42" s="38"/>
      <c r="AO42" s="38"/>
      <c r="AP42" s="38"/>
      <c r="AR42" s="38"/>
      <c r="AS42" s="38"/>
      <c r="AT42" s="38"/>
      <c r="AU42" s="38"/>
      <c r="AW42" s="38"/>
    </row>
    <row r="43" spans="2:49" ht="15.6" x14ac:dyDescent="0.3">
      <c r="B43" s="37">
        <v>64</v>
      </c>
      <c r="D43" s="38"/>
      <c r="H43" s="38">
        <v>2</v>
      </c>
      <c r="I43" s="38">
        <v>8</v>
      </c>
      <c r="J43" s="38"/>
      <c r="M43" s="38"/>
      <c r="N43" s="38"/>
      <c r="O43" s="38"/>
      <c r="Q43" s="38"/>
      <c r="R43" s="38"/>
      <c r="S43" s="38"/>
      <c r="T43" s="38"/>
      <c r="V43" s="38"/>
      <c r="Z43" s="38"/>
      <c r="AA43" s="38"/>
      <c r="AB43" s="38"/>
      <c r="AE43" s="38"/>
      <c r="AG43" s="38"/>
      <c r="AK43" s="164">
        <v>3</v>
      </c>
      <c r="AL43" s="38"/>
      <c r="AM43" s="38"/>
      <c r="AN43" s="38"/>
      <c r="AO43" s="38"/>
      <c r="AP43" s="38"/>
      <c r="AR43" s="38"/>
      <c r="AS43" s="38"/>
      <c r="AT43" s="38"/>
      <c r="AU43" s="38"/>
      <c r="AW43" s="38"/>
    </row>
    <row r="44" spans="2:49" ht="16.5" x14ac:dyDescent="0.3">
      <c r="B44" s="37">
        <v>65</v>
      </c>
      <c r="D44" s="38"/>
      <c r="H44" s="38">
        <v>2</v>
      </c>
      <c r="I44" s="38">
        <v>8</v>
      </c>
      <c r="J44" s="38"/>
      <c r="M44" s="38"/>
      <c r="N44" s="38"/>
      <c r="O44" s="38"/>
      <c r="Q44" s="38"/>
      <c r="R44" s="38"/>
      <c r="S44" s="38"/>
      <c r="T44" s="38"/>
      <c r="V44" s="38"/>
      <c r="Z44" s="38"/>
      <c r="AA44" s="38"/>
      <c r="AB44" s="38"/>
      <c r="AE44" s="38"/>
      <c r="AG44" s="38"/>
      <c r="AK44" s="156">
        <v>2</v>
      </c>
      <c r="AL44" s="38"/>
      <c r="AM44" s="38"/>
      <c r="AN44" s="38"/>
      <c r="AO44" s="38"/>
      <c r="AP44" s="38"/>
      <c r="AR44" s="38"/>
      <c r="AS44" s="38"/>
      <c r="AT44" s="38"/>
      <c r="AU44" s="38"/>
      <c r="AW44" s="38"/>
    </row>
    <row r="45" spans="2:49" ht="16.5" x14ac:dyDescent="0.3">
      <c r="B45" s="37">
        <v>66</v>
      </c>
      <c r="D45" s="38"/>
      <c r="H45" s="38"/>
      <c r="I45" s="38">
        <v>5</v>
      </c>
      <c r="M45" s="38"/>
      <c r="N45" s="38"/>
      <c r="O45" s="38"/>
      <c r="Q45" s="38"/>
      <c r="R45" s="38"/>
      <c r="S45" s="38"/>
      <c r="T45" s="38"/>
      <c r="V45" s="38"/>
      <c r="Z45" s="38"/>
      <c r="AA45" s="38"/>
      <c r="AB45" s="38"/>
      <c r="AE45" s="38"/>
      <c r="AG45" s="38"/>
      <c r="AK45" s="156"/>
      <c r="AL45" s="38"/>
      <c r="AM45" s="38"/>
      <c r="AN45" s="38"/>
      <c r="AO45" s="38"/>
      <c r="AP45" s="38"/>
      <c r="AR45" s="38"/>
      <c r="AS45" s="38"/>
      <c r="AT45" s="38"/>
      <c r="AU45" s="38"/>
    </row>
    <row r="46" spans="2:49" ht="16.5" x14ac:dyDescent="0.3">
      <c r="B46" s="37">
        <v>67</v>
      </c>
      <c r="D46" s="38"/>
      <c r="H46" s="38">
        <v>1</v>
      </c>
      <c r="I46" s="38"/>
      <c r="N46" s="38"/>
      <c r="O46" s="38"/>
      <c r="Q46" s="38"/>
      <c r="R46" s="38"/>
      <c r="S46" s="38"/>
      <c r="T46" s="38"/>
      <c r="V46" s="38"/>
      <c r="Z46" s="38"/>
      <c r="AA46" s="38"/>
      <c r="AB46" s="38"/>
      <c r="AG46" s="38"/>
      <c r="AK46" s="156"/>
      <c r="AL46" s="38"/>
      <c r="AM46" s="38"/>
      <c r="AN46" s="38"/>
      <c r="AO46" s="38"/>
      <c r="AP46" s="38"/>
      <c r="AR46" s="38"/>
      <c r="AS46" s="38"/>
      <c r="AT46" s="38"/>
      <c r="AU46" s="38"/>
    </row>
    <row r="47" spans="2:49" ht="16.5" x14ac:dyDescent="0.3">
      <c r="B47" s="37">
        <v>68</v>
      </c>
      <c r="D47" s="38"/>
      <c r="H47" s="38">
        <v>3</v>
      </c>
      <c r="I47" s="38">
        <v>3</v>
      </c>
      <c r="N47" s="38"/>
      <c r="O47" s="38"/>
      <c r="Q47" s="38"/>
      <c r="R47" s="38"/>
      <c r="S47" s="38"/>
      <c r="T47" s="38"/>
      <c r="V47" s="38"/>
      <c r="Z47" s="38"/>
      <c r="AA47" s="38"/>
      <c r="AB47" s="38"/>
      <c r="AG47" s="38"/>
      <c r="AK47" s="156">
        <v>2</v>
      </c>
      <c r="AL47" s="38"/>
      <c r="AM47" s="38"/>
      <c r="AN47" s="38"/>
      <c r="AO47" s="38"/>
      <c r="AP47" s="38"/>
      <c r="AR47" s="38"/>
      <c r="AU47" s="38"/>
    </row>
    <row r="48" spans="2:49" ht="16.5" x14ac:dyDescent="0.3">
      <c r="B48" s="37">
        <v>69</v>
      </c>
      <c r="D48" s="38"/>
      <c r="H48" s="38"/>
      <c r="I48" s="38">
        <v>1</v>
      </c>
      <c r="N48" s="38"/>
      <c r="O48" s="38"/>
      <c r="Q48" s="38"/>
      <c r="R48" s="38"/>
      <c r="S48" s="38"/>
      <c r="T48" s="38"/>
      <c r="V48" s="38"/>
      <c r="Z48" s="38"/>
      <c r="AB48" s="38"/>
      <c r="AG48" s="38"/>
      <c r="AK48" s="156"/>
      <c r="AL48" s="38"/>
      <c r="AN48" s="38"/>
      <c r="AO48" s="38"/>
      <c r="AP48" s="38"/>
      <c r="AR48" s="38"/>
    </row>
    <row r="49" spans="2:44" x14ac:dyDescent="0.3">
      <c r="B49" s="37">
        <v>70</v>
      </c>
      <c r="D49" s="38"/>
      <c r="H49" s="38"/>
      <c r="I49" s="38">
        <v>1</v>
      </c>
      <c r="N49" s="38"/>
      <c r="O49" s="38"/>
      <c r="R49" s="38"/>
      <c r="S49" s="38"/>
      <c r="V49" s="38"/>
      <c r="Z49" s="38"/>
      <c r="AB49" s="38"/>
      <c r="AG49" s="38"/>
      <c r="AK49" s="156">
        <v>2</v>
      </c>
      <c r="AL49" s="38"/>
      <c r="AN49" s="38"/>
      <c r="AO49" s="38"/>
      <c r="AP49" s="38"/>
      <c r="AR49" s="38"/>
    </row>
    <row r="50" spans="2:44" x14ac:dyDescent="0.3">
      <c r="B50" s="37">
        <v>71</v>
      </c>
      <c r="D50" s="38"/>
      <c r="H50" s="38"/>
      <c r="I50" s="38">
        <v>5</v>
      </c>
      <c r="N50" s="38"/>
      <c r="O50" s="38"/>
      <c r="R50" s="38"/>
      <c r="S50" s="38"/>
      <c r="Z50" s="38"/>
      <c r="AB50" s="38"/>
      <c r="AG50" s="38"/>
      <c r="AK50" s="156">
        <v>1</v>
      </c>
      <c r="AL50" s="38"/>
      <c r="AN50" s="38"/>
      <c r="AO50" s="38"/>
      <c r="AR50" s="38"/>
    </row>
    <row r="51" spans="2:44" x14ac:dyDescent="0.3">
      <c r="B51" s="37">
        <v>72</v>
      </c>
      <c r="D51" s="38"/>
      <c r="H51" s="38"/>
      <c r="I51" s="38">
        <v>1</v>
      </c>
      <c r="N51" s="38"/>
      <c r="O51" s="38"/>
      <c r="R51" s="38"/>
      <c r="S51" s="38"/>
      <c r="Z51" s="38"/>
      <c r="AB51" s="38"/>
      <c r="AG51" s="38"/>
      <c r="AK51" s="156">
        <v>1</v>
      </c>
      <c r="AL51" s="38"/>
      <c r="AO51" s="38"/>
      <c r="AR51" s="38"/>
    </row>
    <row r="52" spans="2:44" x14ac:dyDescent="0.3">
      <c r="B52" s="37">
        <v>73</v>
      </c>
      <c r="D52" s="38"/>
      <c r="H52" s="38">
        <v>5</v>
      </c>
      <c r="I52" s="38">
        <v>5</v>
      </c>
      <c r="N52" s="38"/>
      <c r="O52" s="38"/>
      <c r="R52" s="38"/>
      <c r="S52" s="38"/>
      <c r="Z52" s="38"/>
      <c r="AG52" s="38"/>
      <c r="AK52" s="156"/>
      <c r="AL52" s="38"/>
      <c r="AO52" s="38"/>
    </row>
    <row r="53" spans="2:44" x14ac:dyDescent="0.3">
      <c r="B53" s="37">
        <v>74</v>
      </c>
      <c r="D53" s="38"/>
      <c r="H53" s="38">
        <v>3</v>
      </c>
      <c r="I53" s="38">
        <v>1</v>
      </c>
      <c r="N53" s="38"/>
      <c r="O53" s="38"/>
      <c r="R53" s="38"/>
      <c r="S53" s="38"/>
      <c r="Z53" s="38"/>
      <c r="AG53" s="38"/>
      <c r="AK53" s="156">
        <v>2</v>
      </c>
      <c r="AL53" s="38"/>
      <c r="AO53" s="38"/>
    </row>
    <row r="54" spans="2:44" x14ac:dyDescent="0.3">
      <c r="B54" s="37">
        <v>75</v>
      </c>
      <c r="D54" s="38"/>
      <c r="H54" s="38"/>
      <c r="I54" s="38">
        <v>4</v>
      </c>
      <c r="N54" s="38"/>
      <c r="O54" s="38"/>
      <c r="R54" s="38"/>
      <c r="S54" s="38"/>
      <c r="Z54" s="38"/>
      <c r="AG54" s="38"/>
      <c r="AK54" s="156"/>
      <c r="AL54" s="38"/>
      <c r="AO54" s="38"/>
    </row>
    <row r="55" spans="2:44" x14ac:dyDescent="0.3">
      <c r="B55" s="37">
        <v>76</v>
      </c>
      <c r="H55" s="38"/>
      <c r="I55" s="38"/>
      <c r="N55" s="38"/>
      <c r="O55" s="38"/>
      <c r="R55" s="38"/>
      <c r="S55" s="38"/>
      <c r="Z55" s="38"/>
      <c r="AG55" s="38"/>
      <c r="AK55" s="156">
        <v>1</v>
      </c>
      <c r="AL55" s="38"/>
      <c r="AO55" s="38"/>
    </row>
    <row r="56" spans="2:44" x14ac:dyDescent="0.3">
      <c r="B56" s="37">
        <v>77</v>
      </c>
      <c r="H56" s="38">
        <v>1</v>
      </c>
      <c r="I56" s="38"/>
      <c r="N56" s="38"/>
      <c r="O56" s="38"/>
      <c r="R56" s="38"/>
      <c r="S56" s="38"/>
      <c r="Z56" s="38"/>
      <c r="AG56" s="38"/>
      <c r="AK56" s="156"/>
      <c r="AL56" s="38"/>
      <c r="AO56" s="38"/>
    </row>
    <row r="57" spans="2:44" x14ac:dyDescent="0.3">
      <c r="B57" s="37">
        <v>78</v>
      </c>
      <c r="H57" s="38"/>
      <c r="I57" s="38">
        <v>5</v>
      </c>
      <c r="N57" s="38"/>
      <c r="O57" s="38"/>
      <c r="S57" s="38"/>
      <c r="Z57" s="38"/>
      <c r="AG57" s="38"/>
      <c r="AK57" s="156">
        <v>1</v>
      </c>
      <c r="AL57" s="38"/>
      <c r="AO57" s="38"/>
    </row>
    <row r="58" spans="2:44" x14ac:dyDescent="0.3">
      <c r="B58" s="37">
        <v>79</v>
      </c>
      <c r="H58" s="38"/>
      <c r="I58" s="38">
        <v>1</v>
      </c>
      <c r="N58" s="38"/>
      <c r="O58" s="38"/>
      <c r="S58" s="38"/>
      <c r="Z58" s="38"/>
      <c r="AG58" s="38"/>
      <c r="AK58" s="156"/>
      <c r="AL58" s="38"/>
      <c r="AO58" s="38"/>
    </row>
    <row r="59" spans="2:44" x14ac:dyDescent="0.3">
      <c r="B59" s="37">
        <v>80</v>
      </c>
      <c r="H59" s="38"/>
      <c r="I59" s="38"/>
      <c r="N59" s="38"/>
      <c r="O59" s="38"/>
      <c r="Z59" s="38"/>
      <c r="AG59" s="38"/>
      <c r="AK59" s="156"/>
      <c r="AL59" s="38"/>
      <c r="AO59" s="38"/>
    </row>
    <row r="60" spans="2:44" x14ac:dyDescent="0.3">
      <c r="B60" s="37">
        <v>81</v>
      </c>
      <c r="H60" s="38"/>
      <c r="N60" s="38"/>
      <c r="O60" s="38"/>
      <c r="Z60" s="38"/>
      <c r="AG60" s="38"/>
      <c r="AK60" s="156"/>
      <c r="AL60" s="38"/>
      <c r="AO60" s="38"/>
    </row>
    <row r="61" spans="2:44" x14ac:dyDescent="0.3">
      <c r="B61" s="37">
        <v>82</v>
      </c>
      <c r="H61" s="38">
        <v>1</v>
      </c>
      <c r="I61" s="38">
        <v>1</v>
      </c>
      <c r="N61" s="38"/>
      <c r="O61" s="38"/>
      <c r="Z61" s="38"/>
      <c r="AG61" s="38"/>
      <c r="AK61" s="156">
        <v>1</v>
      </c>
      <c r="AL61" s="38"/>
      <c r="AO61" s="38"/>
    </row>
    <row r="62" spans="2:44" x14ac:dyDescent="0.3">
      <c r="B62" s="37">
        <v>83</v>
      </c>
      <c r="H62" s="38"/>
      <c r="N62" s="38"/>
      <c r="O62" s="38"/>
      <c r="Z62" s="38"/>
      <c r="AG62" s="38"/>
      <c r="AL62" s="38"/>
      <c r="AO62" s="38"/>
    </row>
    <row r="63" spans="2:44" x14ac:dyDescent="0.3">
      <c r="B63" s="37">
        <v>84</v>
      </c>
      <c r="H63" s="38">
        <v>1</v>
      </c>
      <c r="N63" s="38"/>
      <c r="O63" s="38"/>
      <c r="Z63" s="38"/>
      <c r="AG63" s="38"/>
      <c r="AL63" s="38"/>
      <c r="AO63" s="38"/>
    </row>
    <row r="64" spans="2:44" x14ac:dyDescent="0.3">
      <c r="B64" s="37">
        <v>85</v>
      </c>
      <c r="H64" s="38"/>
      <c r="N64" s="38"/>
      <c r="O64" s="38"/>
      <c r="Z64" s="38"/>
      <c r="AG64" s="38"/>
      <c r="AL64" s="38"/>
      <c r="AO64" s="38"/>
    </row>
    <row r="65" spans="2:41" x14ac:dyDescent="0.3">
      <c r="B65" s="37">
        <v>86</v>
      </c>
      <c r="H65" s="38"/>
      <c r="N65" s="38"/>
      <c r="O65" s="38"/>
      <c r="Z65" s="38"/>
      <c r="AG65" s="38"/>
      <c r="AL65" s="38"/>
      <c r="AO65" s="38"/>
    </row>
    <row r="66" spans="2:41" x14ac:dyDescent="0.3">
      <c r="B66" s="37">
        <v>87</v>
      </c>
      <c r="H66" s="38"/>
      <c r="N66" s="38"/>
      <c r="O66" s="38"/>
      <c r="Z66" s="38"/>
      <c r="AG66" s="38"/>
      <c r="AL66" s="38"/>
      <c r="AO66" s="38"/>
    </row>
    <row r="67" spans="2:41" x14ac:dyDescent="0.3">
      <c r="B67" s="37">
        <v>88</v>
      </c>
      <c r="H67" s="38"/>
      <c r="N67" s="38"/>
      <c r="O67" s="38"/>
      <c r="Z67" s="38"/>
      <c r="AG67" s="38"/>
      <c r="AL67" s="38"/>
      <c r="AO67" s="38"/>
    </row>
    <row r="68" spans="2:41" x14ac:dyDescent="0.3">
      <c r="B68" s="37">
        <v>89</v>
      </c>
      <c r="H68" s="38"/>
      <c r="O68" s="38"/>
      <c r="Z68" s="38"/>
      <c r="AG68" s="38"/>
      <c r="AK68" s="156">
        <v>1</v>
      </c>
      <c r="AL68" s="38"/>
      <c r="AO68" s="38"/>
    </row>
    <row r="69" spans="2:41" x14ac:dyDescent="0.3">
      <c r="B69" s="37">
        <v>90</v>
      </c>
      <c r="H69" s="38"/>
      <c r="O69" s="38"/>
      <c r="Z69" s="38"/>
      <c r="AG69" s="38"/>
      <c r="AK69" s="156"/>
      <c r="AL69" s="38"/>
      <c r="AO69" s="38"/>
    </row>
    <row r="70" spans="2:41" x14ac:dyDescent="0.3">
      <c r="B70" s="37">
        <v>91</v>
      </c>
      <c r="H70" s="38"/>
      <c r="O70" s="38"/>
      <c r="Z70" s="38"/>
      <c r="AG70" s="38"/>
      <c r="AK70" s="156"/>
      <c r="AL70" s="38"/>
      <c r="AO70" s="38"/>
    </row>
    <row r="71" spans="2:41" x14ac:dyDescent="0.3">
      <c r="B71" s="37">
        <v>92</v>
      </c>
      <c r="H71" s="38"/>
      <c r="O71" s="38"/>
      <c r="Z71" s="38"/>
      <c r="AG71" s="38"/>
      <c r="AK71" s="156">
        <v>1</v>
      </c>
      <c r="AL71" s="38"/>
      <c r="AO71" s="38"/>
    </row>
    <row r="72" spans="2:41" x14ac:dyDescent="0.3">
      <c r="B72" s="37">
        <v>93</v>
      </c>
      <c r="H72" s="38"/>
      <c r="O72" s="38"/>
      <c r="Z72" s="38"/>
      <c r="AG72" s="38"/>
      <c r="AL72" s="38"/>
      <c r="AO72" s="38"/>
    </row>
    <row r="73" spans="2:41" x14ac:dyDescent="0.3">
      <c r="B73" s="37">
        <v>94</v>
      </c>
      <c r="H73" s="38"/>
      <c r="O73" s="38"/>
      <c r="AG73" s="38"/>
      <c r="AL73" s="38"/>
      <c r="AO73" s="38"/>
    </row>
    <row r="74" spans="2:41" x14ac:dyDescent="0.3">
      <c r="B74" s="37">
        <v>95</v>
      </c>
      <c r="H74" s="38"/>
      <c r="O74" s="38"/>
      <c r="AG74" s="38"/>
      <c r="AL74" s="38"/>
      <c r="AO74" s="38"/>
    </row>
    <row r="75" spans="2:41" x14ac:dyDescent="0.3">
      <c r="B75" s="37">
        <v>96</v>
      </c>
      <c r="H75" s="38"/>
      <c r="O75" s="38"/>
      <c r="AG75" s="38"/>
      <c r="AL75" s="38"/>
      <c r="AO75" s="38"/>
    </row>
    <row r="76" spans="2:41" x14ac:dyDescent="0.3">
      <c r="B76" s="37">
        <v>97</v>
      </c>
      <c r="H76" s="38"/>
      <c r="O76" s="38"/>
      <c r="AG76" s="38"/>
      <c r="AL76" s="38"/>
      <c r="AO76" s="38"/>
    </row>
    <row r="77" spans="2:41" x14ac:dyDescent="0.3">
      <c r="B77" s="37">
        <v>98</v>
      </c>
      <c r="H77" s="38"/>
      <c r="O77" s="38"/>
      <c r="AG77" s="38"/>
      <c r="AL77" s="38"/>
      <c r="AO77" s="38"/>
    </row>
    <row r="78" spans="2:41" x14ac:dyDescent="0.3">
      <c r="B78" s="37">
        <v>99</v>
      </c>
      <c r="H78" s="38"/>
      <c r="O78" s="38"/>
      <c r="AG78" s="38"/>
      <c r="AL78" s="38"/>
      <c r="AO78" s="38"/>
    </row>
    <row r="79" spans="2:41" x14ac:dyDescent="0.3">
      <c r="B79" s="37">
        <v>100</v>
      </c>
      <c r="H79" s="38"/>
      <c r="O79" s="38"/>
      <c r="AG79" s="38"/>
      <c r="AL79" s="38"/>
      <c r="AO79" s="38"/>
    </row>
    <row r="80" spans="2:41" x14ac:dyDescent="0.3">
      <c r="B80" s="37">
        <v>101</v>
      </c>
      <c r="H80" s="38"/>
      <c r="O80" s="38"/>
      <c r="AG80" s="38"/>
      <c r="AL80" s="38"/>
      <c r="AO80" s="38"/>
    </row>
    <row r="81" spans="2:41" x14ac:dyDescent="0.3">
      <c r="B81" s="37">
        <v>102</v>
      </c>
      <c r="O81" s="38"/>
      <c r="AG81" s="38"/>
      <c r="AL81" s="38"/>
      <c r="AO81" s="38"/>
    </row>
    <row r="82" spans="2:41" x14ac:dyDescent="0.3">
      <c r="B82" s="37">
        <v>103</v>
      </c>
      <c r="O82" s="38"/>
      <c r="AG82" s="38"/>
      <c r="AL82" s="38"/>
      <c r="AO82" s="38"/>
    </row>
    <row r="83" spans="2:41" x14ac:dyDescent="0.3">
      <c r="B83" s="37">
        <v>104</v>
      </c>
      <c r="H83" s="38">
        <v>1</v>
      </c>
      <c r="O83" s="38"/>
      <c r="AG83" s="38"/>
      <c r="AL83" s="38"/>
      <c r="AO83" s="38"/>
    </row>
    <row r="84" spans="2:41" x14ac:dyDescent="0.3">
      <c r="B84" s="37">
        <v>105</v>
      </c>
      <c r="O84" s="38"/>
      <c r="AG84" s="38"/>
      <c r="AL84" s="38"/>
      <c r="AO84" s="38"/>
    </row>
    <row r="85" spans="2:41" x14ac:dyDescent="0.3">
      <c r="B85" s="37">
        <v>106</v>
      </c>
      <c r="O85" s="38"/>
      <c r="AG85" s="38"/>
      <c r="AL85" s="38"/>
      <c r="AO85" s="38"/>
    </row>
    <row r="86" spans="2:41" x14ac:dyDescent="0.3">
      <c r="B86" s="37">
        <v>107</v>
      </c>
      <c r="O86" s="38"/>
      <c r="AG86" s="38"/>
      <c r="AL86" s="38"/>
      <c r="AO86" s="38"/>
    </row>
    <row r="87" spans="2:41" x14ac:dyDescent="0.3">
      <c r="B87" s="37">
        <v>108</v>
      </c>
      <c r="O87" s="38"/>
      <c r="AG87" s="38"/>
      <c r="AL87" s="38"/>
      <c r="AO87" s="38"/>
    </row>
    <row r="88" spans="2:41" x14ac:dyDescent="0.3">
      <c r="B88" s="37">
        <v>109</v>
      </c>
      <c r="O88" s="38"/>
      <c r="AG88" s="38"/>
      <c r="AL88" s="38"/>
      <c r="AO88" s="38"/>
    </row>
    <row r="89" spans="2:41" x14ac:dyDescent="0.3">
      <c r="B89" s="37">
        <v>110</v>
      </c>
      <c r="O89" s="38"/>
      <c r="AG89" s="38"/>
      <c r="AL89" s="38"/>
      <c r="AO89" s="38"/>
    </row>
    <row r="90" spans="2:41" x14ac:dyDescent="0.3">
      <c r="B90" s="37">
        <v>111</v>
      </c>
      <c r="O90" s="38"/>
      <c r="AG90" s="38"/>
      <c r="AL90" s="38"/>
      <c r="AO90" s="38"/>
    </row>
    <row r="91" spans="2:41" x14ac:dyDescent="0.3">
      <c r="B91" s="37">
        <v>112</v>
      </c>
      <c r="O91" s="38"/>
      <c r="AG91" s="38"/>
      <c r="AL91" s="38"/>
      <c r="AO91" s="38"/>
    </row>
    <row r="92" spans="2:41" x14ac:dyDescent="0.3">
      <c r="B92" s="37">
        <v>113</v>
      </c>
      <c r="O92" s="38"/>
      <c r="AG92" s="38"/>
      <c r="AL92" s="38"/>
      <c r="AO92" s="38"/>
    </row>
    <row r="93" spans="2:41" x14ac:dyDescent="0.3">
      <c r="B93" s="37">
        <v>114</v>
      </c>
      <c r="O93" s="38"/>
      <c r="AG93" s="38"/>
      <c r="AL93" s="38"/>
      <c r="AO93" s="38"/>
    </row>
    <row r="94" spans="2:41" x14ac:dyDescent="0.3">
      <c r="B94" s="37">
        <v>115</v>
      </c>
      <c r="O94" s="38"/>
      <c r="AG94" s="38"/>
      <c r="AL94" s="38"/>
      <c r="AO94" s="38"/>
    </row>
    <row r="95" spans="2:41" x14ac:dyDescent="0.3">
      <c r="B95" s="37">
        <v>116</v>
      </c>
      <c r="O95" s="38"/>
      <c r="AG95" s="38"/>
      <c r="AL95" s="38"/>
      <c r="AO95" s="38"/>
    </row>
    <row r="96" spans="2:41" x14ac:dyDescent="0.3">
      <c r="B96" s="37">
        <v>117</v>
      </c>
      <c r="I96" s="38">
        <v>1</v>
      </c>
      <c r="O96" s="38"/>
      <c r="AG96" s="38"/>
      <c r="AL96" s="38"/>
      <c r="AO96" s="38"/>
    </row>
    <row r="97" spans="2:38" x14ac:dyDescent="0.3">
      <c r="B97" s="37">
        <v>118</v>
      </c>
      <c r="O97" s="38"/>
      <c r="AG97" s="38"/>
      <c r="AL97" s="38"/>
    </row>
    <row r="98" spans="2:38" x14ac:dyDescent="0.3">
      <c r="B98" s="37">
        <v>119</v>
      </c>
      <c r="O98" s="38"/>
      <c r="AG98" s="38"/>
    </row>
    <row r="99" spans="2:38" x14ac:dyDescent="0.3">
      <c r="B99" s="37">
        <v>120</v>
      </c>
      <c r="O99" s="38"/>
      <c r="AG99" s="38"/>
    </row>
    <row r="100" spans="2:38" x14ac:dyDescent="0.3">
      <c r="B100" s="37">
        <v>121</v>
      </c>
      <c r="O100" s="38"/>
      <c r="AG100" s="38"/>
    </row>
    <row r="101" spans="2:38" x14ac:dyDescent="0.3">
      <c r="B101" s="37">
        <v>122</v>
      </c>
      <c r="O101" s="38"/>
      <c r="AG101" s="38"/>
    </row>
    <row r="102" spans="2:38" x14ac:dyDescent="0.3">
      <c r="B102" s="37">
        <v>123</v>
      </c>
      <c r="O102" s="38"/>
      <c r="AG102" s="38"/>
    </row>
    <row r="103" spans="2:38" x14ac:dyDescent="0.3">
      <c r="B103" s="37">
        <v>124</v>
      </c>
      <c r="O103" s="38"/>
      <c r="AG103" s="38"/>
    </row>
    <row r="104" spans="2:38" x14ac:dyDescent="0.3">
      <c r="B104" s="37">
        <v>125</v>
      </c>
      <c r="O104" s="38"/>
      <c r="AG104" s="38"/>
    </row>
    <row r="105" spans="2:38" x14ac:dyDescent="0.3">
      <c r="B105" s="37">
        <v>126</v>
      </c>
      <c r="O105" s="38"/>
      <c r="AG105" s="38"/>
    </row>
    <row r="106" spans="2:38" x14ac:dyDescent="0.3">
      <c r="B106" s="37">
        <v>127</v>
      </c>
      <c r="O106" s="38"/>
      <c r="AG106" s="38"/>
    </row>
    <row r="107" spans="2:38" x14ac:dyDescent="0.3">
      <c r="B107" s="37">
        <v>128</v>
      </c>
      <c r="O107" s="38"/>
      <c r="AG107" s="38"/>
    </row>
    <row r="108" spans="2:38" x14ac:dyDescent="0.3">
      <c r="B108" s="37">
        <v>129</v>
      </c>
      <c r="O108" s="38"/>
      <c r="AG108" s="38"/>
    </row>
    <row r="109" spans="2:38" x14ac:dyDescent="0.3">
      <c r="B109" s="37">
        <v>130</v>
      </c>
      <c r="O109" s="38"/>
      <c r="AG109" s="38"/>
    </row>
    <row r="110" spans="2:38" x14ac:dyDescent="0.3">
      <c r="B110" s="37">
        <v>131</v>
      </c>
      <c r="O110" s="38"/>
      <c r="AG110" s="38"/>
    </row>
    <row r="111" spans="2:38" x14ac:dyDescent="0.3">
      <c r="B111" s="37">
        <v>132</v>
      </c>
      <c r="O111" s="38"/>
      <c r="AG111" s="38"/>
    </row>
    <row r="112" spans="2:38" x14ac:dyDescent="0.3">
      <c r="B112" s="37">
        <v>133</v>
      </c>
      <c r="O112" s="38"/>
      <c r="AG112" s="38"/>
    </row>
    <row r="113" spans="2:37" x14ac:dyDescent="0.3">
      <c r="B113" s="37">
        <v>134</v>
      </c>
      <c r="O113" s="38"/>
      <c r="AG113" s="38"/>
    </row>
    <row r="114" spans="2:37" x14ac:dyDescent="0.3">
      <c r="B114" s="37">
        <v>135</v>
      </c>
      <c r="O114" s="38"/>
      <c r="AG114" s="38"/>
    </row>
    <row r="115" spans="2:37" x14ac:dyDescent="0.3">
      <c r="B115" s="37">
        <v>136</v>
      </c>
      <c r="O115" s="38"/>
      <c r="AG115" s="38"/>
    </row>
    <row r="116" spans="2:37" x14ac:dyDescent="0.3">
      <c r="B116" s="37">
        <v>137</v>
      </c>
      <c r="O116" s="38"/>
      <c r="AG116" s="38"/>
    </row>
    <row r="117" spans="2:37" x14ac:dyDescent="0.3">
      <c r="B117" s="37">
        <v>138</v>
      </c>
      <c r="O117" s="38"/>
      <c r="AG117" s="38"/>
    </row>
    <row r="118" spans="2:37" x14ac:dyDescent="0.3">
      <c r="B118" s="37">
        <v>139</v>
      </c>
      <c r="O118" s="38"/>
      <c r="AG118" s="38"/>
    </row>
    <row r="119" spans="2:37" x14ac:dyDescent="0.3">
      <c r="B119" s="37">
        <v>140</v>
      </c>
      <c r="O119" s="38"/>
      <c r="AG119" s="38"/>
    </row>
    <row r="120" spans="2:37" x14ac:dyDescent="0.3">
      <c r="B120" s="37">
        <v>141</v>
      </c>
      <c r="O120" s="38"/>
      <c r="AG120" s="38"/>
    </row>
    <row r="121" spans="2:37" x14ac:dyDescent="0.3">
      <c r="B121" s="37">
        <v>142</v>
      </c>
      <c r="O121" s="38"/>
      <c r="AG121" s="38"/>
    </row>
    <row r="122" spans="2:37" x14ac:dyDescent="0.3">
      <c r="B122" s="37">
        <v>143</v>
      </c>
      <c r="O122" s="38"/>
      <c r="AG122" s="38"/>
    </row>
    <row r="123" spans="2:37" x14ac:dyDescent="0.3">
      <c r="B123" s="37">
        <v>144</v>
      </c>
      <c r="O123" s="38"/>
      <c r="AG123" s="38"/>
    </row>
    <row r="124" spans="2:37" x14ac:dyDescent="0.3">
      <c r="B124" s="37">
        <v>145</v>
      </c>
      <c r="O124" s="38"/>
      <c r="AG124" s="38"/>
    </row>
    <row r="125" spans="2:37" x14ac:dyDescent="0.3">
      <c r="B125" s="37">
        <v>146</v>
      </c>
      <c r="O125" s="38"/>
      <c r="AG125" s="38"/>
    </row>
    <row r="126" spans="2:37" x14ac:dyDescent="0.3">
      <c r="B126" s="37">
        <v>147</v>
      </c>
      <c r="O126" s="38"/>
      <c r="AG126" s="38"/>
      <c r="AK126" s="156">
        <v>1</v>
      </c>
    </row>
    <row r="127" spans="2:37" x14ac:dyDescent="0.3">
      <c r="B127" s="37">
        <v>148</v>
      </c>
      <c r="O127" s="38"/>
      <c r="AG127" s="38"/>
    </row>
    <row r="128" spans="2:37" x14ac:dyDescent="0.3">
      <c r="B128" s="37">
        <v>149</v>
      </c>
      <c r="O128" s="38"/>
      <c r="AG128" s="38"/>
    </row>
    <row r="129" spans="2:33" x14ac:dyDescent="0.3">
      <c r="B129" s="37">
        <v>150</v>
      </c>
      <c r="O129" s="38"/>
      <c r="AG129" s="38"/>
    </row>
    <row r="130" spans="2:33" x14ac:dyDescent="0.3">
      <c r="B130" s="37">
        <v>151</v>
      </c>
      <c r="O130" s="38"/>
      <c r="AG130" s="38"/>
    </row>
    <row r="131" spans="2:33" x14ac:dyDescent="0.3">
      <c r="B131" s="37">
        <v>152</v>
      </c>
      <c r="O131" s="38"/>
      <c r="AG131" s="38"/>
    </row>
    <row r="132" spans="2:33" x14ac:dyDescent="0.3">
      <c r="B132" s="37">
        <v>153</v>
      </c>
      <c r="O132" s="38"/>
      <c r="AG132" s="38"/>
    </row>
    <row r="133" spans="2:33" x14ac:dyDescent="0.3">
      <c r="B133" s="37">
        <v>154</v>
      </c>
      <c r="O133" s="38"/>
      <c r="AG133" s="38"/>
    </row>
    <row r="134" spans="2:33" x14ac:dyDescent="0.3">
      <c r="B134" s="37">
        <v>155</v>
      </c>
      <c r="O134" s="38"/>
      <c r="AG134" s="38"/>
    </row>
    <row r="135" spans="2:33" x14ac:dyDescent="0.3">
      <c r="B135" s="37">
        <v>156</v>
      </c>
      <c r="O135" s="38"/>
      <c r="AG135" s="38"/>
    </row>
    <row r="136" spans="2:33" x14ac:dyDescent="0.3">
      <c r="B136" s="37">
        <v>157</v>
      </c>
      <c r="O136" s="38"/>
      <c r="AG136" s="38"/>
    </row>
    <row r="137" spans="2:33" x14ac:dyDescent="0.3">
      <c r="B137" s="37">
        <v>158</v>
      </c>
      <c r="O137" s="38"/>
      <c r="AG137" s="38"/>
    </row>
    <row r="138" spans="2:33" x14ac:dyDescent="0.3">
      <c r="B138" s="37">
        <v>159</v>
      </c>
      <c r="O138" s="38"/>
      <c r="AG138" s="38"/>
    </row>
    <row r="139" spans="2:33" x14ac:dyDescent="0.3">
      <c r="B139" s="37">
        <v>160</v>
      </c>
      <c r="O139" s="38"/>
      <c r="AG139" s="38"/>
    </row>
    <row r="140" spans="2:33" x14ac:dyDescent="0.3">
      <c r="B140" s="37">
        <v>161</v>
      </c>
      <c r="O140" s="38"/>
      <c r="AG140" s="38"/>
    </row>
    <row r="141" spans="2:33" x14ac:dyDescent="0.3">
      <c r="B141" s="37">
        <v>162</v>
      </c>
      <c r="O141" s="38"/>
      <c r="AG141" s="38"/>
    </row>
    <row r="142" spans="2:33" x14ac:dyDescent="0.3">
      <c r="B142" s="37">
        <v>163</v>
      </c>
      <c r="O142" s="38"/>
      <c r="AG142" s="38"/>
    </row>
    <row r="143" spans="2:33" x14ac:dyDescent="0.3">
      <c r="B143" s="37">
        <v>164</v>
      </c>
      <c r="O143" s="38"/>
      <c r="AG143" s="38"/>
    </row>
    <row r="144" spans="2:33" x14ac:dyDescent="0.3">
      <c r="B144" s="37">
        <v>165</v>
      </c>
      <c r="O144" s="38"/>
      <c r="AG144" s="38"/>
    </row>
    <row r="145" spans="2:38" x14ac:dyDescent="0.3">
      <c r="B145" s="37">
        <v>166</v>
      </c>
      <c r="O145" s="38"/>
      <c r="AG145" s="38"/>
    </row>
    <row r="146" spans="2:38" x14ac:dyDescent="0.3">
      <c r="B146" s="37">
        <v>167</v>
      </c>
      <c r="O146" s="38"/>
      <c r="AG146" s="38"/>
    </row>
    <row r="147" spans="2:38" x14ac:dyDescent="0.3">
      <c r="B147" s="37">
        <v>168</v>
      </c>
      <c r="O147" s="38"/>
      <c r="AG147" s="38"/>
    </row>
    <row r="148" spans="2:38" x14ac:dyDescent="0.3">
      <c r="B148" s="37">
        <v>169</v>
      </c>
      <c r="O148" s="38"/>
      <c r="AG148" s="38"/>
    </row>
    <row r="149" spans="2:38" x14ac:dyDescent="0.3">
      <c r="B149" s="37">
        <v>170</v>
      </c>
      <c r="O149" s="38"/>
      <c r="AG149" s="38"/>
    </row>
    <row r="150" spans="2:38" x14ac:dyDescent="0.3">
      <c r="B150" s="37" t="s">
        <v>9</v>
      </c>
      <c r="H150" s="37">
        <f>SUM(H22:H149)</f>
        <v>82</v>
      </c>
      <c r="I150" s="37">
        <f>SUM(I31:I149)</f>
        <v>87</v>
      </c>
      <c r="O150" s="38"/>
      <c r="U150" s="37">
        <f>SUM(U19:U149)</f>
        <v>74</v>
      </c>
      <c r="AG150" s="38"/>
      <c r="AH150" s="38"/>
      <c r="AK150" s="37">
        <f>SUM(AK22:AK149)</f>
        <v>50</v>
      </c>
      <c r="AL150" s="41">
        <f>SUM(H150:AK150)</f>
        <v>293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G60"/>
  <sheetViews>
    <sheetView zoomScale="60" zoomScaleNormal="60" workbookViewId="0">
      <selection activeCell="AH46" sqref="AH46"/>
    </sheetView>
  </sheetViews>
  <sheetFormatPr defaultRowHeight="14.4" x14ac:dyDescent="0.3"/>
  <cols>
    <col min="3" max="3" width="6.44140625" customWidth="1"/>
    <col min="4" max="4" width="6" customWidth="1"/>
    <col min="5" max="5" width="6.109375" customWidth="1"/>
    <col min="6" max="6" width="6.5546875" customWidth="1"/>
    <col min="7" max="7" width="5.44140625" customWidth="1"/>
    <col min="8" max="8" width="5.88671875" customWidth="1"/>
    <col min="9" max="9" width="5.44140625" customWidth="1"/>
    <col min="10" max="10" width="6" customWidth="1"/>
    <col min="11" max="11" width="5.109375" customWidth="1"/>
    <col min="12" max="12" width="5.33203125" customWidth="1"/>
    <col min="13" max="13" width="5.88671875" customWidth="1"/>
    <col min="14" max="14" width="5.5546875" customWidth="1"/>
    <col min="15" max="15" width="5.44140625" customWidth="1"/>
    <col min="16" max="16" width="5.88671875" customWidth="1"/>
    <col min="17" max="17" width="5.33203125" customWidth="1"/>
    <col min="18" max="18" width="6.33203125" customWidth="1"/>
    <col min="19" max="19" width="6.109375" customWidth="1"/>
    <col min="20" max="20" width="6.33203125" customWidth="1"/>
    <col min="21" max="21" width="6.109375" customWidth="1"/>
    <col min="22" max="22" width="5.44140625" customWidth="1"/>
    <col min="23" max="23" width="6.109375" customWidth="1"/>
    <col min="24" max="24" width="5.44140625" customWidth="1"/>
    <col min="25" max="25" width="6.109375" customWidth="1"/>
    <col min="26" max="26" width="6.33203125" customWidth="1"/>
    <col min="27" max="27" width="5.5546875" customWidth="1"/>
    <col min="28" max="28" width="6.6640625" customWidth="1"/>
    <col min="29" max="29" width="6.5546875" customWidth="1"/>
    <col min="30" max="30" width="5.33203125" customWidth="1"/>
    <col min="31" max="32" width="5.88671875" customWidth="1"/>
    <col min="33" max="33" width="5.33203125" customWidth="1"/>
    <col min="34" max="34" width="5.88671875" customWidth="1"/>
    <col min="35" max="36" width="5.6640625" customWidth="1"/>
    <col min="37" max="37" width="5.33203125" customWidth="1"/>
    <col min="38" max="38" width="5.5546875" customWidth="1"/>
    <col min="39" max="40" width="6.5546875" customWidth="1"/>
    <col min="41" max="41" width="6" customWidth="1"/>
    <col min="42" max="43" width="5.6640625" customWidth="1"/>
    <col min="44" max="44" width="5.109375" customWidth="1"/>
    <col min="45" max="45" width="6" customWidth="1"/>
    <col min="46" max="46" width="6.5546875" customWidth="1"/>
    <col min="47" max="47" width="5.6640625" customWidth="1"/>
    <col min="48" max="49" width="6.33203125" customWidth="1"/>
    <col min="50" max="50" width="5.6640625" customWidth="1"/>
    <col min="51" max="51" width="5.44140625" customWidth="1"/>
    <col min="52" max="52" width="6.5546875" customWidth="1"/>
    <col min="53" max="53" width="6.88671875" customWidth="1"/>
    <col min="54" max="54" width="6.5546875" customWidth="1"/>
    <col min="55" max="55" width="5.5546875" customWidth="1"/>
    <col min="56" max="56" width="6.33203125" customWidth="1"/>
    <col min="57" max="57" width="5.33203125" customWidth="1"/>
    <col min="58" max="58" width="6.33203125" customWidth="1"/>
    <col min="59" max="59" width="7.6640625" customWidth="1"/>
  </cols>
  <sheetData>
    <row r="1" spans="2:59" x14ac:dyDescent="0.3">
      <c r="B1" s="37"/>
      <c r="C1" s="37"/>
      <c r="D1" s="37"/>
      <c r="E1" s="37" t="s">
        <v>205</v>
      </c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</row>
    <row r="2" spans="2:59" x14ac:dyDescent="0.3">
      <c r="B2" s="37"/>
      <c r="C2" s="37" t="s">
        <v>204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</row>
    <row r="3" spans="2:59" x14ac:dyDescent="0.3">
      <c r="B3" s="37" t="s">
        <v>93</v>
      </c>
      <c r="C3" s="37">
        <v>1</v>
      </c>
      <c r="D3" s="37">
        <v>2</v>
      </c>
      <c r="E3" s="37">
        <v>3</v>
      </c>
      <c r="F3" s="37">
        <v>4</v>
      </c>
      <c r="G3" s="37">
        <v>5</v>
      </c>
      <c r="H3" s="37">
        <v>6</v>
      </c>
      <c r="I3" s="37">
        <v>7</v>
      </c>
      <c r="J3" s="37">
        <v>8</v>
      </c>
      <c r="K3" s="37">
        <v>9</v>
      </c>
      <c r="L3" s="37">
        <v>10</v>
      </c>
      <c r="M3" s="37">
        <v>11</v>
      </c>
      <c r="N3" s="37">
        <v>12</v>
      </c>
      <c r="O3" s="37">
        <v>13</v>
      </c>
      <c r="P3" s="37">
        <v>14</v>
      </c>
      <c r="Q3" s="37">
        <v>15</v>
      </c>
      <c r="R3" s="37">
        <v>16</v>
      </c>
      <c r="S3" s="37">
        <v>17</v>
      </c>
      <c r="T3" s="37">
        <v>18</v>
      </c>
      <c r="U3" s="37">
        <v>19</v>
      </c>
      <c r="V3" s="37">
        <v>20</v>
      </c>
      <c r="W3" s="37">
        <v>21</v>
      </c>
      <c r="X3" s="37">
        <v>22</v>
      </c>
      <c r="Y3" s="37">
        <v>23</v>
      </c>
      <c r="Z3" s="37">
        <v>24</v>
      </c>
      <c r="AA3" s="37">
        <v>25</v>
      </c>
      <c r="AB3" s="37">
        <v>26</v>
      </c>
      <c r="AC3" s="37">
        <v>27</v>
      </c>
      <c r="AD3" s="37">
        <v>28</v>
      </c>
      <c r="AE3" s="37">
        <v>29</v>
      </c>
      <c r="AF3" s="37">
        <v>30</v>
      </c>
      <c r="AG3" s="37">
        <v>31</v>
      </c>
      <c r="AH3" s="37">
        <v>32</v>
      </c>
      <c r="AI3" s="37">
        <v>33</v>
      </c>
      <c r="AJ3" s="37">
        <v>34</v>
      </c>
      <c r="AK3" s="37">
        <v>35</v>
      </c>
      <c r="AL3" s="37"/>
      <c r="AM3" s="37" t="s">
        <v>9</v>
      </c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</row>
    <row r="4" spans="2:59" x14ac:dyDescent="0.3">
      <c r="B4" s="37">
        <v>25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</row>
    <row r="5" spans="2:59" x14ac:dyDescent="0.3">
      <c r="B5" s="37">
        <v>26</v>
      </c>
      <c r="C5" s="37"/>
      <c r="D5" s="37"/>
      <c r="E5" s="38"/>
      <c r="F5" s="37"/>
      <c r="G5" s="61"/>
      <c r="H5" s="37"/>
      <c r="I5" s="37"/>
      <c r="J5" s="37"/>
      <c r="K5" s="37"/>
      <c r="L5" s="37"/>
      <c r="M5" s="38"/>
      <c r="N5" s="37"/>
      <c r="O5" s="38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8"/>
      <c r="BE5" s="37"/>
      <c r="BF5" s="37"/>
      <c r="BG5" s="37"/>
    </row>
    <row r="6" spans="2:59" x14ac:dyDescent="0.3">
      <c r="B6" s="37">
        <v>27</v>
      </c>
      <c r="C6" s="37"/>
      <c r="D6" s="37"/>
      <c r="E6" s="38"/>
      <c r="F6" s="37"/>
      <c r="G6" s="61"/>
      <c r="H6" s="37"/>
      <c r="I6" s="37"/>
      <c r="J6" s="38"/>
      <c r="K6" s="37"/>
      <c r="L6" s="37"/>
      <c r="M6" s="38"/>
      <c r="N6" s="37"/>
      <c r="O6" s="38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8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8"/>
      <c r="BE6" s="37"/>
      <c r="BF6" s="37"/>
      <c r="BG6" s="37"/>
    </row>
    <row r="7" spans="2:59" x14ac:dyDescent="0.3">
      <c r="B7" s="37">
        <v>28</v>
      </c>
      <c r="C7" s="37"/>
      <c r="D7" s="37"/>
      <c r="E7" s="38"/>
      <c r="F7" s="37"/>
      <c r="G7" s="61"/>
      <c r="H7" s="37"/>
      <c r="I7" s="37"/>
      <c r="J7" s="38"/>
      <c r="K7" s="37"/>
      <c r="L7" s="37"/>
      <c r="M7" s="38"/>
      <c r="N7" s="37"/>
      <c r="O7" s="38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8"/>
      <c r="AE7" s="37"/>
      <c r="AF7" s="37"/>
      <c r="AG7" s="37"/>
      <c r="AH7" s="38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8"/>
      <c r="BE7" s="37"/>
      <c r="BF7" s="37"/>
      <c r="BG7" s="37"/>
    </row>
    <row r="8" spans="2:59" x14ac:dyDescent="0.3">
      <c r="B8" s="37">
        <v>29</v>
      </c>
      <c r="C8" s="37"/>
      <c r="D8" s="37"/>
      <c r="E8" s="38"/>
      <c r="F8" s="37"/>
      <c r="G8" s="61"/>
      <c r="H8" s="37"/>
      <c r="I8" s="37"/>
      <c r="J8" s="38"/>
      <c r="K8" s="37"/>
      <c r="L8" s="37"/>
      <c r="M8" s="38"/>
      <c r="N8" s="37"/>
      <c r="O8" s="38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8"/>
      <c r="AE8" s="37"/>
      <c r="AF8" s="37"/>
      <c r="AG8" s="37"/>
      <c r="AH8" s="38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8"/>
      <c r="AZ8" s="37"/>
      <c r="BA8" s="37"/>
      <c r="BB8" s="37"/>
      <c r="BC8" s="37"/>
      <c r="BD8" s="38"/>
      <c r="BE8" s="37"/>
      <c r="BF8" s="37"/>
      <c r="BG8" s="37"/>
    </row>
    <row r="9" spans="2:59" x14ac:dyDescent="0.3">
      <c r="B9" s="37">
        <v>30</v>
      </c>
      <c r="C9" s="37"/>
      <c r="D9" s="37"/>
      <c r="E9" s="38"/>
      <c r="F9" s="37"/>
      <c r="G9" s="61"/>
      <c r="H9" s="37"/>
      <c r="I9" s="37"/>
      <c r="J9" s="38"/>
      <c r="K9" s="37"/>
      <c r="L9" s="37"/>
      <c r="M9" s="38"/>
      <c r="N9" s="37"/>
      <c r="O9" s="38"/>
      <c r="P9" s="37"/>
      <c r="Q9" s="37"/>
      <c r="R9" s="37"/>
      <c r="S9" s="37"/>
      <c r="T9" s="37"/>
      <c r="U9" s="37"/>
      <c r="V9" s="37"/>
      <c r="W9" s="37"/>
      <c r="X9" s="37"/>
      <c r="Y9" s="37">
        <v>2</v>
      </c>
      <c r="Z9" s="37"/>
      <c r="AA9" s="37"/>
      <c r="AB9" s="37"/>
      <c r="AC9" s="37"/>
      <c r="AD9" s="37">
        <v>2</v>
      </c>
      <c r="AE9" s="37"/>
      <c r="AF9" s="37"/>
      <c r="AG9" s="37"/>
      <c r="AH9" s="38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8"/>
      <c r="AZ9" s="37"/>
      <c r="BA9" s="37"/>
      <c r="BB9" s="37"/>
      <c r="BC9" s="37"/>
      <c r="BD9" s="38"/>
      <c r="BE9" s="38"/>
      <c r="BF9" s="37"/>
      <c r="BG9" s="37"/>
    </row>
    <row r="10" spans="2:59" x14ac:dyDescent="0.3">
      <c r="B10" s="37">
        <v>31</v>
      </c>
      <c r="C10" s="37"/>
      <c r="D10" s="37"/>
      <c r="E10" s="38"/>
      <c r="F10" s="37"/>
      <c r="G10" s="65"/>
      <c r="H10" s="38"/>
      <c r="I10" s="37"/>
      <c r="J10" s="38">
        <v>2</v>
      </c>
      <c r="K10" s="37"/>
      <c r="L10" s="37"/>
      <c r="M10" s="38"/>
      <c r="N10" s="37"/>
      <c r="O10" s="38"/>
      <c r="P10" s="37"/>
      <c r="Q10" s="37"/>
      <c r="R10" s="37"/>
      <c r="S10" s="37"/>
      <c r="T10" s="37"/>
      <c r="U10" s="37"/>
      <c r="V10" s="37"/>
      <c r="W10" s="37"/>
      <c r="X10" s="37"/>
      <c r="Y10" s="37">
        <v>1</v>
      </c>
      <c r="Z10" s="38">
        <v>2</v>
      </c>
      <c r="AA10" s="37"/>
      <c r="AB10" s="37"/>
      <c r="AC10" s="38">
        <v>3</v>
      </c>
      <c r="AD10" s="37">
        <v>2</v>
      </c>
      <c r="AE10" s="37"/>
      <c r="AF10" s="37"/>
      <c r="AG10" s="37"/>
      <c r="AH10" s="38"/>
      <c r="AI10" s="37"/>
      <c r="AJ10" s="37"/>
      <c r="AK10" s="156">
        <v>2</v>
      </c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8"/>
      <c r="AZ10" s="37"/>
      <c r="BA10" s="37"/>
      <c r="BB10" s="37"/>
      <c r="BC10" s="37"/>
      <c r="BD10" s="38"/>
      <c r="BE10" s="38"/>
      <c r="BF10" s="37"/>
      <c r="BG10" s="37"/>
    </row>
    <row r="11" spans="2:59" x14ac:dyDescent="0.3">
      <c r="B11" s="37">
        <v>32</v>
      </c>
      <c r="C11" s="37"/>
      <c r="D11" s="37"/>
      <c r="E11" s="38"/>
      <c r="F11" s="37"/>
      <c r="G11" s="65"/>
      <c r="H11" s="38"/>
      <c r="I11" s="37"/>
      <c r="J11" s="38">
        <v>3</v>
      </c>
      <c r="K11" s="38">
        <v>2</v>
      </c>
      <c r="L11" s="37"/>
      <c r="M11" s="38"/>
      <c r="N11" s="37"/>
      <c r="O11" s="38"/>
      <c r="P11" s="37"/>
      <c r="Q11" s="37"/>
      <c r="R11" s="38">
        <v>1</v>
      </c>
      <c r="S11" s="37"/>
      <c r="T11" s="37"/>
      <c r="U11" s="37"/>
      <c r="V11" s="37"/>
      <c r="W11" s="37"/>
      <c r="X11" s="37"/>
      <c r="Y11" s="37">
        <v>4</v>
      </c>
      <c r="Z11" s="38"/>
      <c r="AA11" s="37"/>
      <c r="AB11" s="37"/>
      <c r="AC11" s="38"/>
      <c r="AD11" s="37"/>
      <c r="AE11" s="37"/>
      <c r="AF11" s="37"/>
      <c r="AG11" s="37"/>
      <c r="AH11" s="38"/>
      <c r="AI11" s="37"/>
      <c r="AJ11" s="37"/>
      <c r="AK11" s="156">
        <v>2</v>
      </c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8"/>
      <c r="AZ11" s="37"/>
      <c r="BA11" s="37"/>
      <c r="BB11" s="37"/>
      <c r="BC11" s="37"/>
      <c r="BD11" s="38"/>
      <c r="BE11" s="38"/>
      <c r="BF11" s="37"/>
      <c r="BG11" s="37"/>
    </row>
    <row r="12" spans="2:59" x14ac:dyDescent="0.3">
      <c r="B12" s="37">
        <v>33</v>
      </c>
      <c r="C12" s="37"/>
      <c r="D12" s="37"/>
      <c r="E12" s="38"/>
      <c r="F12" s="37"/>
      <c r="G12" s="65"/>
      <c r="H12" s="38"/>
      <c r="I12" s="38"/>
      <c r="J12" s="38"/>
      <c r="K12" s="38"/>
      <c r="L12" s="37"/>
      <c r="M12" s="38"/>
      <c r="N12" s="37"/>
      <c r="O12" s="38"/>
      <c r="P12" s="37"/>
      <c r="Q12" s="37"/>
      <c r="R12" s="38"/>
      <c r="S12" s="37"/>
      <c r="T12" s="37"/>
      <c r="U12" s="37"/>
      <c r="V12" s="37"/>
      <c r="W12" s="37"/>
      <c r="X12" s="37"/>
      <c r="Y12" s="66">
        <v>1</v>
      </c>
      <c r="Z12" s="38">
        <v>1</v>
      </c>
      <c r="AA12" s="37"/>
      <c r="AB12" s="37"/>
      <c r="AC12" s="38">
        <v>3</v>
      </c>
      <c r="AD12" s="37"/>
      <c r="AE12" s="37"/>
      <c r="AF12" s="37"/>
      <c r="AG12" s="37"/>
      <c r="AH12" s="38"/>
      <c r="AI12" s="37"/>
      <c r="AJ12" s="37"/>
      <c r="AK12" s="156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8"/>
      <c r="AW12" s="37"/>
      <c r="AX12" s="37"/>
      <c r="AY12" s="38"/>
      <c r="AZ12" s="37"/>
      <c r="BA12" s="37"/>
      <c r="BB12" s="37"/>
      <c r="BC12" s="38"/>
      <c r="BD12" s="38"/>
      <c r="BE12" s="38"/>
      <c r="BF12" s="37"/>
      <c r="BG12" s="37"/>
    </row>
    <row r="13" spans="2:59" x14ac:dyDescent="0.3">
      <c r="B13" s="37">
        <v>34</v>
      </c>
      <c r="C13" s="38">
        <v>1</v>
      </c>
      <c r="D13" s="37"/>
      <c r="E13" s="38"/>
      <c r="F13" s="37"/>
      <c r="G13" s="38"/>
      <c r="H13" s="38"/>
      <c r="I13" s="38"/>
      <c r="J13" s="38"/>
      <c r="K13" s="38">
        <v>1</v>
      </c>
      <c r="L13" s="37"/>
      <c r="M13" s="38"/>
      <c r="N13" s="37"/>
      <c r="O13" s="38">
        <v>2</v>
      </c>
      <c r="P13" s="38">
        <v>1</v>
      </c>
      <c r="Q13" s="37"/>
      <c r="R13" s="38"/>
      <c r="S13" s="38"/>
      <c r="T13" s="37"/>
      <c r="U13" s="37"/>
      <c r="V13" s="37"/>
      <c r="W13" s="37"/>
      <c r="X13" s="37"/>
      <c r="Y13" s="66">
        <v>3</v>
      </c>
      <c r="Z13" s="38">
        <v>2</v>
      </c>
      <c r="AA13" s="37"/>
      <c r="AB13" s="37"/>
      <c r="AC13" s="38">
        <v>4</v>
      </c>
      <c r="AD13" s="37"/>
      <c r="AE13" s="37"/>
      <c r="AF13" s="37"/>
      <c r="AG13" s="37"/>
      <c r="AH13" s="38"/>
      <c r="AI13" s="37"/>
      <c r="AJ13" s="37"/>
      <c r="AK13" s="156">
        <v>1</v>
      </c>
      <c r="AL13" s="37"/>
      <c r="AM13" s="37"/>
      <c r="AN13" s="37"/>
      <c r="AO13" s="37"/>
      <c r="AP13" s="37"/>
      <c r="AQ13" s="37"/>
      <c r="AR13" s="37"/>
      <c r="AS13" s="37"/>
      <c r="AT13" s="37"/>
      <c r="AU13" s="38"/>
      <c r="AV13" s="38"/>
      <c r="AW13" s="37"/>
      <c r="AX13" s="37"/>
      <c r="AY13" s="38"/>
      <c r="AZ13" s="37"/>
      <c r="BA13" s="37"/>
      <c r="BB13" s="37"/>
      <c r="BC13" s="38"/>
      <c r="BD13" s="38"/>
      <c r="BE13" s="38"/>
      <c r="BF13" s="37"/>
      <c r="BG13" s="37"/>
    </row>
    <row r="14" spans="2:59" x14ac:dyDescent="0.3">
      <c r="B14" s="37">
        <v>35</v>
      </c>
      <c r="C14" s="38">
        <v>2</v>
      </c>
      <c r="D14" s="37"/>
      <c r="E14" s="38"/>
      <c r="F14" s="37"/>
      <c r="G14" s="38"/>
      <c r="H14" s="38"/>
      <c r="I14" s="38"/>
      <c r="J14" s="38"/>
      <c r="K14" s="38">
        <v>1</v>
      </c>
      <c r="L14" s="37"/>
      <c r="M14" s="38"/>
      <c r="N14" s="38">
        <v>2</v>
      </c>
      <c r="O14" s="38"/>
      <c r="P14" s="38"/>
      <c r="Q14" s="37"/>
      <c r="R14" s="38"/>
      <c r="S14" s="38"/>
      <c r="T14" s="38"/>
      <c r="U14" s="37"/>
      <c r="V14" s="38">
        <v>2</v>
      </c>
      <c r="W14" s="38"/>
      <c r="X14" s="37"/>
      <c r="Y14" s="66">
        <v>2</v>
      </c>
      <c r="Z14" s="38">
        <v>3</v>
      </c>
      <c r="AA14" s="37"/>
      <c r="AB14" s="38"/>
      <c r="AC14" s="38">
        <v>2</v>
      </c>
      <c r="AD14" s="37"/>
      <c r="AE14" s="38">
        <v>1</v>
      </c>
      <c r="AF14" s="37"/>
      <c r="AG14" s="37"/>
      <c r="AH14" s="38"/>
      <c r="AI14" s="37"/>
      <c r="AJ14" s="37"/>
      <c r="AK14" s="156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8"/>
      <c r="AW14" s="37"/>
      <c r="AX14" s="37"/>
      <c r="AY14" s="38"/>
      <c r="AZ14" s="37"/>
      <c r="BA14" s="37"/>
      <c r="BB14" s="37"/>
      <c r="BC14" s="38"/>
      <c r="BD14" s="38"/>
      <c r="BE14" s="38"/>
      <c r="BF14" s="37"/>
      <c r="BG14" s="37"/>
    </row>
    <row r="15" spans="2:59" x14ac:dyDescent="0.3">
      <c r="B15" s="37">
        <v>36</v>
      </c>
      <c r="C15" s="38">
        <v>1</v>
      </c>
      <c r="D15" s="37"/>
      <c r="E15" s="38"/>
      <c r="F15" s="37"/>
      <c r="G15" s="38"/>
      <c r="H15" s="38"/>
      <c r="I15" s="38">
        <v>1</v>
      </c>
      <c r="J15" s="66"/>
      <c r="K15" s="38">
        <v>2</v>
      </c>
      <c r="L15" s="37"/>
      <c r="M15" s="38"/>
      <c r="N15" s="38"/>
      <c r="O15" s="38"/>
      <c r="P15" s="38"/>
      <c r="Q15" s="38"/>
      <c r="R15" s="38">
        <v>2</v>
      </c>
      <c r="S15" s="38"/>
      <c r="T15" s="38"/>
      <c r="U15" s="37"/>
      <c r="V15" s="38">
        <v>2</v>
      </c>
      <c r="W15" s="37">
        <v>1</v>
      </c>
      <c r="X15" s="37"/>
      <c r="Y15" s="66">
        <v>2</v>
      </c>
      <c r="Z15" s="38"/>
      <c r="AA15" s="37"/>
      <c r="AB15" s="38"/>
      <c r="AC15" s="38">
        <v>5</v>
      </c>
      <c r="AD15" s="37"/>
      <c r="AE15" s="38">
        <v>2</v>
      </c>
      <c r="AF15" s="37"/>
      <c r="AG15" s="37"/>
      <c r="AH15" s="38"/>
      <c r="AI15" s="37"/>
      <c r="AJ15" s="37"/>
      <c r="AK15" s="156">
        <v>1</v>
      </c>
      <c r="AL15" s="37"/>
      <c r="AM15" s="37"/>
      <c r="AN15" s="37"/>
      <c r="AO15" s="37"/>
      <c r="AP15" s="37"/>
      <c r="AQ15" s="37"/>
      <c r="AR15" s="37"/>
      <c r="AS15" s="37"/>
      <c r="AT15" s="37"/>
      <c r="AU15" s="38"/>
      <c r="AV15" s="38"/>
      <c r="AW15" s="37"/>
      <c r="AX15" s="37"/>
      <c r="AY15" s="38"/>
      <c r="AZ15" s="37"/>
      <c r="BA15" s="37"/>
      <c r="BB15" s="37"/>
      <c r="BC15" s="38"/>
      <c r="BD15" s="38"/>
      <c r="BE15" s="38"/>
      <c r="BF15" s="37"/>
      <c r="BG15" s="37"/>
    </row>
    <row r="16" spans="2:59" x14ac:dyDescent="0.3">
      <c r="B16" s="37">
        <v>37</v>
      </c>
      <c r="C16" s="38">
        <v>1</v>
      </c>
      <c r="D16" s="37"/>
      <c r="E16" s="38"/>
      <c r="F16" s="37"/>
      <c r="G16" s="38"/>
      <c r="H16" s="38">
        <v>1</v>
      </c>
      <c r="I16" s="38">
        <v>1</v>
      </c>
      <c r="J16" s="66">
        <v>1</v>
      </c>
      <c r="K16" s="38"/>
      <c r="L16" s="37"/>
      <c r="M16" s="38"/>
      <c r="N16" s="38"/>
      <c r="O16" s="38"/>
      <c r="P16" s="38">
        <v>2</v>
      </c>
      <c r="Q16" s="38"/>
      <c r="R16" s="38">
        <v>1</v>
      </c>
      <c r="S16" s="38"/>
      <c r="T16" s="38"/>
      <c r="U16" s="37"/>
      <c r="V16" s="38">
        <v>1</v>
      </c>
      <c r="W16" s="66"/>
      <c r="X16" s="38">
        <v>4</v>
      </c>
      <c r="Y16" s="66">
        <v>2</v>
      </c>
      <c r="Z16" s="38">
        <v>2</v>
      </c>
      <c r="AA16" s="38">
        <v>1</v>
      </c>
      <c r="AB16" s="38">
        <v>1</v>
      </c>
      <c r="AC16" s="38">
        <v>3</v>
      </c>
      <c r="AD16" s="37"/>
      <c r="AE16" s="38">
        <v>2</v>
      </c>
      <c r="AF16" s="37"/>
      <c r="AG16" s="37"/>
      <c r="AH16" s="38"/>
      <c r="AI16" s="37"/>
      <c r="AJ16" s="38"/>
      <c r="AK16" s="156">
        <v>1</v>
      </c>
      <c r="AL16" s="37"/>
      <c r="AM16" s="37"/>
      <c r="AN16" s="37"/>
      <c r="AO16" s="37"/>
      <c r="AP16" s="37"/>
      <c r="AQ16" s="37"/>
      <c r="AR16" s="37"/>
      <c r="AS16" s="37"/>
      <c r="AT16" s="37"/>
      <c r="AU16" s="38"/>
      <c r="AV16" s="38"/>
      <c r="AW16" s="37"/>
      <c r="AX16" s="37"/>
      <c r="AY16" s="38"/>
      <c r="AZ16" s="37"/>
      <c r="BA16" s="37"/>
      <c r="BB16" s="38"/>
      <c r="BC16" s="38"/>
      <c r="BD16" s="38"/>
      <c r="BE16" s="38"/>
      <c r="BF16" s="37"/>
      <c r="BG16" s="37"/>
    </row>
    <row r="17" spans="2:59" x14ac:dyDescent="0.3">
      <c r="B17" s="37">
        <v>38</v>
      </c>
      <c r="C17" s="38">
        <v>3</v>
      </c>
      <c r="D17" s="37"/>
      <c r="E17" s="38"/>
      <c r="F17" s="37"/>
      <c r="G17" s="38"/>
      <c r="H17" s="65"/>
      <c r="I17" s="38"/>
      <c r="J17" s="66"/>
      <c r="K17" s="38">
        <v>1</v>
      </c>
      <c r="L17" s="38"/>
      <c r="M17" s="38"/>
      <c r="N17" s="38">
        <v>4</v>
      </c>
      <c r="O17" s="38">
        <v>2</v>
      </c>
      <c r="P17" s="38">
        <v>2</v>
      </c>
      <c r="Q17" s="38"/>
      <c r="R17" s="38"/>
      <c r="S17" s="38"/>
      <c r="T17" s="38">
        <v>2</v>
      </c>
      <c r="U17" s="38">
        <v>2</v>
      </c>
      <c r="V17" s="38">
        <v>4</v>
      </c>
      <c r="W17" s="66">
        <v>3</v>
      </c>
      <c r="X17" s="38">
        <v>2</v>
      </c>
      <c r="Y17" s="66">
        <v>5</v>
      </c>
      <c r="Z17" s="38">
        <v>2</v>
      </c>
      <c r="AA17" s="38"/>
      <c r="AB17" s="38">
        <v>1</v>
      </c>
      <c r="AC17" s="38">
        <v>4</v>
      </c>
      <c r="AD17" s="37"/>
      <c r="AE17" s="38">
        <v>1</v>
      </c>
      <c r="AF17" s="37"/>
      <c r="AG17" s="37"/>
      <c r="AH17" s="38"/>
      <c r="AI17" s="38">
        <v>2</v>
      </c>
      <c r="AJ17" s="38"/>
      <c r="AK17" s="156">
        <v>2</v>
      </c>
      <c r="AL17" s="37"/>
      <c r="AM17" s="37"/>
      <c r="AN17" s="37"/>
      <c r="AO17" s="37"/>
      <c r="AP17" s="37"/>
      <c r="AQ17" s="37"/>
      <c r="AR17" s="37"/>
      <c r="AS17" s="37"/>
      <c r="AT17" s="37"/>
      <c r="AU17" s="38"/>
      <c r="AV17" s="38"/>
      <c r="AW17" s="38"/>
      <c r="AX17" s="37"/>
      <c r="AY17" s="38"/>
      <c r="AZ17" s="38"/>
      <c r="BA17" s="37"/>
      <c r="BB17" s="38"/>
      <c r="BC17" s="38"/>
      <c r="BD17" s="38"/>
      <c r="BE17" s="38"/>
      <c r="BF17" s="37"/>
      <c r="BG17" s="37"/>
    </row>
    <row r="18" spans="2:59" x14ac:dyDescent="0.3">
      <c r="B18" s="37">
        <v>39</v>
      </c>
      <c r="C18" s="38">
        <v>2</v>
      </c>
      <c r="D18" s="37"/>
      <c r="E18" s="38"/>
      <c r="F18" s="37"/>
      <c r="G18" s="38"/>
      <c r="H18" s="65">
        <v>2</v>
      </c>
      <c r="I18" s="38">
        <v>1</v>
      </c>
      <c r="J18" s="66"/>
      <c r="K18" s="38">
        <v>1</v>
      </c>
      <c r="L18" s="38"/>
      <c r="M18" s="38"/>
      <c r="N18" s="38"/>
      <c r="O18" s="38">
        <v>2</v>
      </c>
      <c r="P18" s="38">
        <v>2</v>
      </c>
      <c r="Q18" s="38"/>
      <c r="R18" s="38">
        <v>4</v>
      </c>
      <c r="S18" s="38"/>
      <c r="T18" s="38"/>
      <c r="U18" s="38">
        <v>1</v>
      </c>
      <c r="V18" s="38">
        <v>3</v>
      </c>
      <c r="W18" s="66">
        <v>2</v>
      </c>
      <c r="X18" s="38">
        <v>3</v>
      </c>
      <c r="Y18" s="66">
        <v>5</v>
      </c>
      <c r="Z18" s="38">
        <v>5</v>
      </c>
      <c r="AA18" s="38">
        <v>2</v>
      </c>
      <c r="AB18" s="38">
        <v>2</v>
      </c>
      <c r="AC18" s="38">
        <v>7</v>
      </c>
      <c r="AD18" s="37"/>
      <c r="AE18" s="38">
        <v>3</v>
      </c>
      <c r="AF18" s="139">
        <v>2</v>
      </c>
      <c r="AG18" s="38"/>
      <c r="AH18" s="38"/>
      <c r="AI18" s="38">
        <v>4</v>
      </c>
      <c r="AJ18" s="38"/>
      <c r="AK18" s="156"/>
      <c r="AL18" s="37"/>
      <c r="AM18" s="37"/>
      <c r="AN18" s="37"/>
      <c r="AO18" s="37"/>
      <c r="AP18" s="37"/>
      <c r="AQ18" s="37"/>
      <c r="AR18" s="37"/>
      <c r="AS18" s="38"/>
      <c r="AT18" s="37"/>
      <c r="AU18" s="38"/>
      <c r="AV18" s="38"/>
      <c r="AW18" s="38"/>
      <c r="AX18" s="37"/>
      <c r="AY18" s="38"/>
      <c r="AZ18" s="38"/>
      <c r="BA18" s="37"/>
      <c r="BB18" s="38"/>
      <c r="BC18" s="38"/>
      <c r="BD18" s="38"/>
      <c r="BE18" s="38"/>
      <c r="BF18" s="37"/>
      <c r="BG18" s="37"/>
    </row>
    <row r="19" spans="2:59" x14ac:dyDescent="0.3">
      <c r="B19" s="37">
        <v>40</v>
      </c>
      <c r="C19" s="38">
        <v>6</v>
      </c>
      <c r="D19" s="37"/>
      <c r="E19" s="65"/>
      <c r="F19" s="37"/>
      <c r="G19" s="38"/>
      <c r="H19" s="38"/>
      <c r="I19" s="38">
        <v>1</v>
      </c>
      <c r="J19" s="66"/>
      <c r="K19" s="38">
        <v>2</v>
      </c>
      <c r="L19" s="38"/>
      <c r="M19" s="38"/>
      <c r="N19" s="38">
        <v>2</v>
      </c>
      <c r="O19" s="38">
        <v>8</v>
      </c>
      <c r="P19" s="38"/>
      <c r="Q19" s="38"/>
      <c r="R19" s="38">
        <v>1</v>
      </c>
      <c r="S19" s="38"/>
      <c r="T19" s="38">
        <v>2</v>
      </c>
      <c r="U19" s="38">
        <v>8</v>
      </c>
      <c r="V19" s="38">
        <v>1</v>
      </c>
      <c r="W19" s="66">
        <v>2</v>
      </c>
      <c r="X19" s="38">
        <v>2</v>
      </c>
      <c r="Y19" s="66">
        <v>16</v>
      </c>
      <c r="Z19" s="38">
        <v>2</v>
      </c>
      <c r="AA19" s="38">
        <v>1</v>
      </c>
      <c r="AB19" s="38"/>
      <c r="AC19" s="38">
        <v>6</v>
      </c>
      <c r="AD19" s="37">
        <v>3</v>
      </c>
      <c r="AE19" s="38"/>
      <c r="AF19" s="139">
        <v>3</v>
      </c>
      <c r="AG19" s="38"/>
      <c r="AH19" s="38"/>
      <c r="AI19" s="38">
        <v>4</v>
      </c>
      <c r="AJ19" s="38"/>
      <c r="AK19" s="156">
        <v>2</v>
      </c>
      <c r="AL19" s="37"/>
      <c r="AM19" s="38"/>
      <c r="AN19" s="37"/>
      <c r="AO19" s="37"/>
      <c r="AP19" s="37"/>
      <c r="AQ19" s="37"/>
      <c r="AR19" s="37"/>
      <c r="AS19" s="38"/>
      <c r="AT19" s="38"/>
      <c r="AU19" s="38"/>
      <c r="AV19" s="38"/>
      <c r="AW19" s="38"/>
      <c r="AX19" s="37"/>
      <c r="AY19" s="38"/>
      <c r="AZ19" s="38"/>
      <c r="BA19" s="37"/>
      <c r="BB19" s="38"/>
      <c r="BC19" s="38"/>
      <c r="BD19" s="38"/>
      <c r="BE19" s="38"/>
      <c r="BF19" s="38"/>
      <c r="BG19" s="37"/>
    </row>
    <row r="20" spans="2:59" x14ac:dyDescent="0.3">
      <c r="B20" s="37">
        <v>41</v>
      </c>
      <c r="C20" s="38">
        <v>7</v>
      </c>
      <c r="D20" s="38">
        <v>3</v>
      </c>
      <c r="E20" s="38"/>
      <c r="F20" s="37">
        <v>1</v>
      </c>
      <c r="G20" s="38"/>
      <c r="H20" s="38">
        <v>5</v>
      </c>
      <c r="I20" s="38">
        <v>6</v>
      </c>
      <c r="J20" s="66"/>
      <c r="K20" s="38">
        <v>1</v>
      </c>
      <c r="L20" s="38"/>
      <c r="M20" s="38">
        <v>1</v>
      </c>
      <c r="N20" s="38">
        <v>3</v>
      </c>
      <c r="O20" s="38">
        <v>8</v>
      </c>
      <c r="P20" s="38">
        <v>2</v>
      </c>
      <c r="Q20" s="38"/>
      <c r="R20" s="38">
        <v>8</v>
      </c>
      <c r="S20" s="38"/>
      <c r="T20" s="38">
        <v>4</v>
      </c>
      <c r="U20" s="38">
        <v>2</v>
      </c>
      <c r="V20" s="38">
        <v>3</v>
      </c>
      <c r="W20" s="66">
        <v>2</v>
      </c>
      <c r="X20" s="38">
        <v>6</v>
      </c>
      <c r="Y20" s="66">
        <v>24</v>
      </c>
      <c r="Z20" s="38">
        <v>2</v>
      </c>
      <c r="AA20" s="38"/>
      <c r="AB20" s="38">
        <v>6</v>
      </c>
      <c r="AC20" s="38">
        <v>12</v>
      </c>
      <c r="AD20" s="37">
        <v>2</v>
      </c>
      <c r="AE20" s="38">
        <v>1</v>
      </c>
      <c r="AF20" s="139">
        <v>2</v>
      </c>
      <c r="AG20" s="38"/>
      <c r="AH20" s="38">
        <v>1</v>
      </c>
      <c r="AI20" s="38">
        <v>10</v>
      </c>
      <c r="AJ20" s="38"/>
      <c r="AK20" s="156">
        <v>2</v>
      </c>
      <c r="AL20" s="38"/>
      <c r="AM20" s="38"/>
      <c r="AN20" s="37"/>
      <c r="AO20" s="38"/>
      <c r="AP20" s="37"/>
      <c r="AQ20" s="38"/>
      <c r="AR20" s="37"/>
      <c r="AS20" s="38"/>
      <c r="AT20" s="38"/>
      <c r="AU20" s="38"/>
      <c r="AV20" s="38"/>
      <c r="AW20" s="38"/>
      <c r="AX20" s="37"/>
      <c r="AY20" s="38"/>
      <c r="AZ20" s="38"/>
      <c r="BA20" s="38"/>
      <c r="BB20" s="38"/>
      <c r="BC20" s="38"/>
      <c r="BD20" s="38"/>
      <c r="BE20" s="38"/>
      <c r="BF20" s="38"/>
      <c r="BG20" s="37"/>
    </row>
    <row r="21" spans="2:59" x14ac:dyDescent="0.3">
      <c r="B21" s="37">
        <v>42</v>
      </c>
      <c r="C21" s="38">
        <v>9</v>
      </c>
      <c r="D21" s="38">
        <v>2</v>
      </c>
      <c r="E21" s="38"/>
      <c r="F21" s="37">
        <v>4</v>
      </c>
      <c r="G21" s="38">
        <v>3</v>
      </c>
      <c r="H21" s="65">
        <v>1</v>
      </c>
      <c r="I21" s="38">
        <v>5</v>
      </c>
      <c r="J21" s="66"/>
      <c r="K21" s="38">
        <v>16</v>
      </c>
      <c r="L21" s="38"/>
      <c r="M21" s="38">
        <v>7</v>
      </c>
      <c r="N21" s="38">
        <v>2</v>
      </c>
      <c r="O21" s="38">
        <v>6</v>
      </c>
      <c r="P21" s="38">
        <v>2</v>
      </c>
      <c r="Q21" s="38">
        <v>2</v>
      </c>
      <c r="R21" s="38">
        <v>4</v>
      </c>
      <c r="S21" s="38"/>
      <c r="T21" s="38">
        <v>5</v>
      </c>
      <c r="U21" s="38">
        <v>8</v>
      </c>
      <c r="V21" s="38">
        <v>5</v>
      </c>
      <c r="W21" s="66">
        <v>1</v>
      </c>
      <c r="X21" s="38">
        <v>5</v>
      </c>
      <c r="Y21" s="66">
        <v>27</v>
      </c>
      <c r="Z21" s="38">
        <v>3</v>
      </c>
      <c r="AA21" s="38"/>
      <c r="AB21" s="38">
        <v>6</v>
      </c>
      <c r="AC21" s="38">
        <v>8</v>
      </c>
      <c r="AD21" s="37"/>
      <c r="AE21" s="38">
        <v>3</v>
      </c>
      <c r="AF21" s="139">
        <v>3</v>
      </c>
      <c r="AG21" s="38"/>
      <c r="AH21" s="38">
        <v>1</v>
      </c>
      <c r="AI21" s="38">
        <v>4</v>
      </c>
      <c r="AJ21" s="38"/>
      <c r="AK21" s="156">
        <v>2</v>
      </c>
      <c r="AL21" s="38"/>
      <c r="AM21" s="38"/>
      <c r="AN21" s="38"/>
      <c r="AO21" s="38"/>
      <c r="AP21" s="38"/>
      <c r="AQ21" s="38"/>
      <c r="AR21" s="37"/>
      <c r="AS21" s="38"/>
      <c r="AT21" s="38"/>
      <c r="AU21" s="38"/>
      <c r="AV21" s="38"/>
      <c r="AW21" s="38"/>
      <c r="AX21" s="37"/>
      <c r="AY21" s="38"/>
      <c r="AZ21" s="38"/>
      <c r="BA21" s="38"/>
      <c r="BB21" s="38"/>
      <c r="BC21" s="38"/>
      <c r="BD21" s="38"/>
      <c r="BE21" s="38"/>
      <c r="BF21" s="38"/>
      <c r="BG21" s="37"/>
    </row>
    <row r="22" spans="2:59" x14ac:dyDescent="0.3">
      <c r="B22" s="37">
        <v>43</v>
      </c>
      <c r="C22" s="38">
        <v>8</v>
      </c>
      <c r="D22" s="38">
        <v>1</v>
      </c>
      <c r="E22" s="38"/>
      <c r="F22" s="37">
        <v>1</v>
      </c>
      <c r="G22" s="38">
        <v>2</v>
      </c>
      <c r="H22" s="65">
        <v>8</v>
      </c>
      <c r="I22" s="38">
        <v>13</v>
      </c>
      <c r="J22" s="66">
        <v>3</v>
      </c>
      <c r="K22" s="38">
        <v>10</v>
      </c>
      <c r="L22" s="38"/>
      <c r="M22" s="38">
        <v>12</v>
      </c>
      <c r="N22" s="65">
        <v>5</v>
      </c>
      <c r="O22" s="38">
        <v>11</v>
      </c>
      <c r="P22" s="38">
        <v>6</v>
      </c>
      <c r="Q22" s="38">
        <v>2</v>
      </c>
      <c r="R22" s="38">
        <v>11</v>
      </c>
      <c r="S22" s="38"/>
      <c r="T22" s="38">
        <v>7</v>
      </c>
      <c r="U22" s="38">
        <v>4</v>
      </c>
      <c r="V22" s="38">
        <v>1</v>
      </c>
      <c r="W22" s="66">
        <v>2</v>
      </c>
      <c r="X22" s="38">
        <v>4</v>
      </c>
      <c r="Y22" s="66">
        <v>22</v>
      </c>
      <c r="Z22" s="38">
        <v>3</v>
      </c>
      <c r="AA22" s="38">
        <v>4</v>
      </c>
      <c r="AB22" s="38">
        <v>4</v>
      </c>
      <c r="AC22" s="38">
        <v>10</v>
      </c>
      <c r="AD22" s="37">
        <v>2</v>
      </c>
      <c r="AE22" s="38">
        <v>4</v>
      </c>
      <c r="AF22" s="139">
        <v>12</v>
      </c>
      <c r="AG22" s="38"/>
      <c r="AH22" s="38">
        <v>2</v>
      </c>
      <c r="AI22" s="38">
        <v>8</v>
      </c>
      <c r="AJ22" s="38"/>
      <c r="AK22" s="156">
        <v>3</v>
      </c>
      <c r="AL22" s="38"/>
      <c r="AM22" s="38"/>
      <c r="AN22" s="38"/>
      <c r="AO22" s="38"/>
      <c r="AP22" s="38"/>
      <c r="AQ22" s="38"/>
      <c r="AR22" s="37"/>
      <c r="AS22" s="38"/>
      <c r="AT22" s="38"/>
      <c r="AU22" s="38"/>
      <c r="AV22" s="38"/>
      <c r="AW22" s="38"/>
      <c r="AX22" s="37"/>
      <c r="AY22" s="38"/>
      <c r="AZ22" s="38"/>
      <c r="BA22" s="38"/>
      <c r="BB22" s="38"/>
      <c r="BC22" s="38"/>
      <c r="BD22" s="38"/>
      <c r="BE22" s="38"/>
      <c r="BF22" s="38"/>
      <c r="BG22" s="37"/>
    </row>
    <row r="23" spans="2:59" x14ac:dyDescent="0.3">
      <c r="B23" s="37">
        <v>44</v>
      </c>
      <c r="C23" s="38">
        <v>7</v>
      </c>
      <c r="D23" s="38">
        <v>2</v>
      </c>
      <c r="E23" s="38"/>
      <c r="F23" s="37">
        <v>3</v>
      </c>
      <c r="G23" s="38">
        <v>6</v>
      </c>
      <c r="H23" s="38">
        <v>6</v>
      </c>
      <c r="I23" s="65">
        <v>12</v>
      </c>
      <c r="J23" s="66">
        <v>6</v>
      </c>
      <c r="K23" s="38">
        <v>6</v>
      </c>
      <c r="L23" s="38"/>
      <c r="M23" s="38">
        <v>16</v>
      </c>
      <c r="N23" s="38">
        <v>6</v>
      </c>
      <c r="O23" s="38">
        <v>9</v>
      </c>
      <c r="P23" s="38">
        <v>2</v>
      </c>
      <c r="Q23" s="38">
        <v>3</v>
      </c>
      <c r="R23" s="38">
        <v>6</v>
      </c>
      <c r="S23" s="38"/>
      <c r="T23" s="38">
        <v>8</v>
      </c>
      <c r="U23" s="38">
        <v>8</v>
      </c>
      <c r="V23" s="38">
        <v>3</v>
      </c>
      <c r="W23" s="66">
        <v>8</v>
      </c>
      <c r="X23" s="38">
        <v>2</v>
      </c>
      <c r="Y23" s="66">
        <v>25</v>
      </c>
      <c r="Z23" s="38">
        <v>3</v>
      </c>
      <c r="AA23" s="38">
        <v>6</v>
      </c>
      <c r="AB23" s="38">
        <v>2</v>
      </c>
      <c r="AC23" s="38">
        <v>26</v>
      </c>
      <c r="AD23" s="37">
        <v>1</v>
      </c>
      <c r="AE23" s="38">
        <v>3</v>
      </c>
      <c r="AF23" s="139">
        <v>9</v>
      </c>
      <c r="AG23" s="38"/>
      <c r="AH23" s="38">
        <v>5</v>
      </c>
      <c r="AI23" s="38">
        <v>6</v>
      </c>
      <c r="AJ23" s="38"/>
      <c r="AK23" s="156">
        <v>5</v>
      </c>
      <c r="AL23" s="38"/>
      <c r="AM23" s="38"/>
      <c r="AN23" s="38"/>
      <c r="AO23" s="38"/>
      <c r="AP23" s="38"/>
      <c r="AQ23" s="38"/>
      <c r="AR23" s="37"/>
      <c r="AS23" s="38"/>
      <c r="AT23" s="38"/>
      <c r="AU23" s="38"/>
      <c r="AV23" s="38"/>
      <c r="AW23" s="38"/>
      <c r="AX23" s="38"/>
      <c r="AY23" s="38"/>
      <c r="AZ23" s="38"/>
      <c r="BA23" s="65"/>
      <c r="BB23" s="38"/>
      <c r="BC23" s="38"/>
      <c r="BD23" s="38"/>
      <c r="BE23" s="38"/>
      <c r="BF23" s="38"/>
      <c r="BG23" s="37"/>
    </row>
    <row r="24" spans="2:59" x14ac:dyDescent="0.3">
      <c r="B24" s="37">
        <v>45</v>
      </c>
      <c r="C24" s="38">
        <v>9</v>
      </c>
      <c r="D24" s="38"/>
      <c r="E24" s="38"/>
      <c r="F24" s="37">
        <v>5</v>
      </c>
      <c r="G24" s="38">
        <v>3</v>
      </c>
      <c r="H24" s="65">
        <v>9</v>
      </c>
      <c r="I24" s="65">
        <v>16</v>
      </c>
      <c r="J24" s="66">
        <v>5</v>
      </c>
      <c r="K24" s="38">
        <v>22</v>
      </c>
      <c r="L24" s="38"/>
      <c r="M24" s="38">
        <v>11</v>
      </c>
      <c r="N24" s="38">
        <v>4</v>
      </c>
      <c r="O24" s="38">
        <v>14</v>
      </c>
      <c r="P24" s="38">
        <v>6</v>
      </c>
      <c r="Q24" s="38">
        <v>3</v>
      </c>
      <c r="R24" s="38">
        <v>12</v>
      </c>
      <c r="S24" s="38"/>
      <c r="T24" s="38">
        <v>4</v>
      </c>
      <c r="U24" s="38">
        <v>11</v>
      </c>
      <c r="V24" s="38">
        <v>3</v>
      </c>
      <c r="W24" s="66">
        <v>5</v>
      </c>
      <c r="X24" s="38">
        <v>15</v>
      </c>
      <c r="Y24" s="66">
        <v>12</v>
      </c>
      <c r="Z24" s="38">
        <v>4</v>
      </c>
      <c r="AA24" s="38">
        <v>6</v>
      </c>
      <c r="AB24" s="38">
        <v>3</v>
      </c>
      <c r="AC24" s="38">
        <v>17</v>
      </c>
      <c r="AD24" s="37">
        <v>3</v>
      </c>
      <c r="AE24" s="38">
        <v>2</v>
      </c>
      <c r="AF24" s="139">
        <v>10</v>
      </c>
      <c r="AG24" s="38"/>
      <c r="AH24" s="38">
        <v>10</v>
      </c>
      <c r="AI24" s="38">
        <v>32</v>
      </c>
      <c r="AJ24" s="38"/>
      <c r="AK24" s="156">
        <v>6</v>
      </c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65"/>
      <c r="BB24" s="38"/>
      <c r="BC24" s="38"/>
      <c r="BD24" s="38"/>
      <c r="BE24" s="38"/>
      <c r="BF24" s="38"/>
      <c r="BG24" s="37"/>
    </row>
    <row r="25" spans="2:59" x14ac:dyDescent="0.3">
      <c r="B25" s="37">
        <v>46</v>
      </c>
      <c r="C25" s="38">
        <v>11</v>
      </c>
      <c r="D25" s="38">
        <v>3</v>
      </c>
      <c r="E25" s="65"/>
      <c r="F25" s="37">
        <v>3</v>
      </c>
      <c r="G25" s="38">
        <v>7</v>
      </c>
      <c r="H25" s="65">
        <v>1</v>
      </c>
      <c r="I25" s="65">
        <v>12</v>
      </c>
      <c r="J25" s="66">
        <v>4</v>
      </c>
      <c r="K25" s="38">
        <v>14</v>
      </c>
      <c r="L25" s="38"/>
      <c r="M25" s="38">
        <v>6</v>
      </c>
      <c r="N25" s="38">
        <v>2</v>
      </c>
      <c r="O25" s="38">
        <v>17</v>
      </c>
      <c r="P25" s="38">
        <v>2</v>
      </c>
      <c r="Q25" s="38">
        <v>2</v>
      </c>
      <c r="R25" s="38">
        <v>16</v>
      </c>
      <c r="S25" s="38"/>
      <c r="T25" s="38">
        <v>8</v>
      </c>
      <c r="U25" s="38">
        <v>10</v>
      </c>
      <c r="V25" s="38">
        <v>2</v>
      </c>
      <c r="W25" s="66">
        <v>5</v>
      </c>
      <c r="X25" s="38">
        <v>5</v>
      </c>
      <c r="Y25" s="66">
        <v>18</v>
      </c>
      <c r="Z25" s="38">
        <v>7</v>
      </c>
      <c r="AA25" s="38">
        <v>4</v>
      </c>
      <c r="AB25" s="38">
        <v>8</v>
      </c>
      <c r="AC25" s="38">
        <v>5</v>
      </c>
      <c r="AD25" s="37">
        <v>2</v>
      </c>
      <c r="AE25" s="38">
        <v>4</v>
      </c>
      <c r="AF25" s="139">
        <v>13</v>
      </c>
      <c r="AG25" s="38"/>
      <c r="AH25" s="38">
        <v>11</v>
      </c>
      <c r="AI25" s="65">
        <v>26</v>
      </c>
      <c r="AJ25" s="38"/>
      <c r="AK25" s="156">
        <v>9</v>
      </c>
      <c r="AL25" s="38"/>
      <c r="AM25" s="38"/>
      <c r="AN25" s="38"/>
      <c r="AO25" s="38"/>
      <c r="AP25" s="38"/>
      <c r="AQ25" s="38"/>
      <c r="AR25" s="38"/>
      <c r="AS25" s="38"/>
      <c r="AT25" s="38"/>
      <c r="AU25" s="65"/>
      <c r="AV25" s="38"/>
      <c r="AW25" s="38"/>
      <c r="AX25" s="38"/>
      <c r="AY25" s="38"/>
      <c r="AZ25" s="38"/>
      <c r="BA25" s="65"/>
      <c r="BB25" s="38"/>
      <c r="BC25" s="38"/>
      <c r="BD25" s="38"/>
      <c r="BE25" s="38"/>
      <c r="BF25" s="38"/>
      <c r="BG25" s="37"/>
    </row>
    <row r="26" spans="2:59" x14ac:dyDescent="0.3">
      <c r="B26" s="37">
        <v>47</v>
      </c>
      <c r="C26" s="38">
        <v>12</v>
      </c>
      <c r="D26" s="38">
        <v>5</v>
      </c>
      <c r="E26" s="38"/>
      <c r="F26" s="37">
        <v>6</v>
      </c>
      <c r="G26" s="38">
        <v>9</v>
      </c>
      <c r="H26" s="38">
        <v>2</v>
      </c>
      <c r="I26" s="65">
        <v>1</v>
      </c>
      <c r="J26" s="66">
        <v>2</v>
      </c>
      <c r="K26" s="38">
        <v>13</v>
      </c>
      <c r="L26" s="38"/>
      <c r="M26" s="38">
        <v>26</v>
      </c>
      <c r="N26" s="38"/>
      <c r="O26" s="38">
        <v>20</v>
      </c>
      <c r="P26" s="38">
        <v>6</v>
      </c>
      <c r="Q26" s="38">
        <v>6</v>
      </c>
      <c r="R26" s="38">
        <v>11</v>
      </c>
      <c r="S26" s="38"/>
      <c r="T26" s="38">
        <v>15</v>
      </c>
      <c r="U26" s="38">
        <v>16</v>
      </c>
      <c r="V26" s="38">
        <v>11</v>
      </c>
      <c r="W26" s="66">
        <v>5</v>
      </c>
      <c r="X26" s="38">
        <v>6</v>
      </c>
      <c r="Y26" s="66">
        <v>23</v>
      </c>
      <c r="Z26" s="38">
        <v>10</v>
      </c>
      <c r="AA26" s="38">
        <v>4</v>
      </c>
      <c r="AB26" s="38">
        <v>3</v>
      </c>
      <c r="AC26" s="38">
        <v>5</v>
      </c>
      <c r="AD26" s="37">
        <v>2</v>
      </c>
      <c r="AE26" s="38"/>
      <c r="AF26" s="139">
        <v>8</v>
      </c>
      <c r="AG26" s="38"/>
      <c r="AH26" s="38">
        <v>4</v>
      </c>
      <c r="AI26" s="65">
        <v>19</v>
      </c>
      <c r="AJ26" s="38"/>
      <c r="AK26" s="65">
        <v>6</v>
      </c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65"/>
      <c r="BB26" s="38"/>
      <c r="BC26" s="38"/>
      <c r="BD26" s="38"/>
      <c r="BE26" s="38"/>
      <c r="BF26" s="38"/>
      <c r="BG26" s="37"/>
    </row>
    <row r="27" spans="2:59" x14ac:dyDescent="0.3">
      <c r="B27" s="37">
        <v>48</v>
      </c>
      <c r="C27" s="38">
        <v>6</v>
      </c>
      <c r="D27" s="38">
        <v>3</v>
      </c>
      <c r="E27" s="65"/>
      <c r="F27" s="37">
        <v>10</v>
      </c>
      <c r="G27" s="38">
        <v>13</v>
      </c>
      <c r="H27" s="65">
        <v>14</v>
      </c>
      <c r="I27" s="65">
        <v>15</v>
      </c>
      <c r="J27" s="66">
        <v>10</v>
      </c>
      <c r="K27" s="38">
        <v>15</v>
      </c>
      <c r="L27" s="38"/>
      <c r="M27" s="38">
        <v>17</v>
      </c>
      <c r="N27" s="38">
        <v>6</v>
      </c>
      <c r="O27" s="38">
        <v>16</v>
      </c>
      <c r="P27" s="38">
        <v>9</v>
      </c>
      <c r="Q27" s="38">
        <v>4</v>
      </c>
      <c r="R27" s="38">
        <v>19</v>
      </c>
      <c r="S27" s="38"/>
      <c r="T27" s="38">
        <v>22</v>
      </c>
      <c r="U27" s="38">
        <v>17</v>
      </c>
      <c r="V27" s="38">
        <v>11</v>
      </c>
      <c r="W27" s="66">
        <v>12</v>
      </c>
      <c r="X27" s="38">
        <v>5</v>
      </c>
      <c r="Y27" s="66">
        <v>20</v>
      </c>
      <c r="Z27" s="38">
        <v>12</v>
      </c>
      <c r="AA27" s="38">
        <v>10</v>
      </c>
      <c r="AB27" s="38">
        <v>5</v>
      </c>
      <c r="AC27" s="38">
        <v>15</v>
      </c>
      <c r="AD27" s="37">
        <v>3</v>
      </c>
      <c r="AE27" s="38">
        <v>6</v>
      </c>
      <c r="AF27" s="139">
        <v>10</v>
      </c>
      <c r="AG27" s="38"/>
      <c r="AH27" s="65">
        <v>9</v>
      </c>
      <c r="AI27" s="65">
        <v>16</v>
      </c>
      <c r="AJ27" s="38"/>
      <c r="AK27" s="156">
        <v>8</v>
      </c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65"/>
      <c r="BB27" s="38"/>
      <c r="BC27" s="37"/>
      <c r="BD27" s="38"/>
      <c r="BE27" s="38"/>
      <c r="BF27" s="38"/>
      <c r="BG27" s="37"/>
    </row>
    <row r="28" spans="2:59" x14ac:dyDescent="0.3">
      <c r="B28" s="37">
        <v>49</v>
      </c>
      <c r="C28" s="38">
        <v>3</v>
      </c>
      <c r="D28" s="38">
        <v>7</v>
      </c>
      <c r="E28" s="38"/>
      <c r="F28" s="37">
        <v>17</v>
      </c>
      <c r="G28" s="38">
        <v>5</v>
      </c>
      <c r="H28" s="65">
        <v>8</v>
      </c>
      <c r="I28" s="65">
        <v>14</v>
      </c>
      <c r="J28" s="66">
        <v>6</v>
      </c>
      <c r="K28" s="38">
        <v>9</v>
      </c>
      <c r="L28" s="38"/>
      <c r="M28" s="38">
        <v>15</v>
      </c>
      <c r="N28" s="65">
        <v>8</v>
      </c>
      <c r="O28" s="38">
        <v>9</v>
      </c>
      <c r="P28" s="38">
        <v>8</v>
      </c>
      <c r="Q28" s="38"/>
      <c r="R28" s="38">
        <v>15</v>
      </c>
      <c r="S28" s="38"/>
      <c r="T28" s="38">
        <v>10</v>
      </c>
      <c r="U28" s="38">
        <v>14</v>
      </c>
      <c r="V28" s="38">
        <v>12</v>
      </c>
      <c r="W28" s="66">
        <v>16</v>
      </c>
      <c r="X28" s="38">
        <v>6</v>
      </c>
      <c r="Y28" s="66">
        <v>19</v>
      </c>
      <c r="Z28" s="38">
        <v>11</v>
      </c>
      <c r="AA28" s="38">
        <v>4</v>
      </c>
      <c r="AB28" s="38">
        <v>4</v>
      </c>
      <c r="AC28" s="38">
        <v>7</v>
      </c>
      <c r="AD28" s="37">
        <v>2</v>
      </c>
      <c r="AE28" s="38">
        <v>4</v>
      </c>
      <c r="AF28" s="139">
        <v>5</v>
      </c>
      <c r="AG28" s="38"/>
      <c r="AH28" s="65">
        <v>6</v>
      </c>
      <c r="AI28" s="65">
        <v>14</v>
      </c>
      <c r="AJ28" s="38"/>
      <c r="AK28" s="156">
        <v>5</v>
      </c>
      <c r="AL28" s="38"/>
      <c r="AM28" s="38"/>
      <c r="AN28" s="38"/>
      <c r="AO28" s="38"/>
      <c r="AP28" s="38"/>
      <c r="AQ28" s="38"/>
      <c r="AR28" s="38"/>
      <c r="AS28" s="38"/>
      <c r="AT28" s="38"/>
      <c r="AU28" s="65"/>
      <c r="AV28" s="38"/>
      <c r="AW28" s="38"/>
      <c r="AX28" s="38"/>
      <c r="AY28" s="38"/>
      <c r="AZ28" s="38"/>
      <c r="BA28" s="65"/>
      <c r="BB28" s="38"/>
      <c r="BC28" s="37"/>
      <c r="BD28" s="38"/>
      <c r="BE28" s="38"/>
      <c r="BF28" s="65"/>
      <c r="BG28" s="37"/>
    </row>
    <row r="29" spans="2:59" x14ac:dyDescent="0.3">
      <c r="B29" s="37">
        <v>50</v>
      </c>
      <c r="C29" s="38">
        <v>2</v>
      </c>
      <c r="D29" s="38">
        <v>2</v>
      </c>
      <c r="E29" s="38"/>
      <c r="F29" s="37">
        <v>11</v>
      </c>
      <c r="G29" s="38">
        <v>4</v>
      </c>
      <c r="H29" s="38">
        <v>2</v>
      </c>
      <c r="I29" s="65">
        <v>11</v>
      </c>
      <c r="J29" s="66">
        <v>5</v>
      </c>
      <c r="K29" s="38">
        <v>2</v>
      </c>
      <c r="L29" s="38"/>
      <c r="M29" s="38">
        <v>5</v>
      </c>
      <c r="N29" s="65">
        <v>4</v>
      </c>
      <c r="O29" s="38">
        <v>13</v>
      </c>
      <c r="P29" s="38">
        <v>6</v>
      </c>
      <c r="Q29" s="38">
        <v>8</v>
      </c>
      <c r="R29" s="65">
        <v>9</v>
      </c>
      <c r="S29" s="38"/>
      <c r="T29" s="38">
        <v>14</v>
      </c>
      <c r="U29" s="38">
        <v>14</v>
      </c>
      <c r="V29" s="38">
        <v>9</v>
      </c>
      <c r="W29" s="66">
        <v>19</v>
      </c>
      <c r="X29" s="38">
        <v>22</v>
      </c>
      <c r="Y29" s="66">
        <v>14</v>
      </c>
      <c r="Z29" s="38">
        <v>7</v>
      </c>
      <c r="AA29" s="38">
        <v>8</v>
      </c>
      <c r="AB29" s="38">
        <v>3</v>
      </c>
      <c r="AC29" s="38">
        <v>13</v>
      </c>
      <c r="AD29" s="37">
        <v>4</v>
      </c>
      <c r="AE29" s="38">
        <v>8</v>
      </c>
      <c r="AF29" s="139">
        <v>4</v>
      </c>
      <c r="AG29" s="38"/>
      <c r="AH29" s="38">
        <v>9</v>
      </c>
      <c r="AI29" s="38">
        <v>10</v>
      </c>
      <c r="AJ29" s="38"/>
      <c r="AK29" s="156">
        <v>6</v>
      </c>
      <c r="AL29" s="38"/>
      <c r="AM29" s="38"/>
      <c r="AN29" s="38"/>
      <c r="AO29" s="38"/>
      <c r="AP29" s="38"/>
      <c r="AQ29" s="38"/>
      <c r="AR29" s="38"/>
      <c r="AS29" s="38"/>
      <c r="AT29" s="38"/>
      <c r="AU29" s="65"/>
      <c r="AV29" s="38"/>
      <c r="AW29" s="38"/>
      <c r="AX29" s="38"/>
      <c r="AY29" s="38"/>
      <c r="AZ29" s="38"/>
      <c r="BA29" s="65"/>
      <c r="BB29" s="38"/>
      <c r="BC29" s="37"/>
      <c r="BD29" s="38"/>
      <c r="BE29" s="38"/>
      <c r="BF29" s="65"/>
      <c r="BG29" s="37"/>
    </row>
    <row r="30" spans="2:59" x14ac:dyDescent="0.3">
      <c r="B30" s="37">
        <v>51</v>
      </c>
      <c r="C30" s="38">
        <v>4</v>
      </c>
      <c r="D30" s="38">
        <v>5</v>
      </c>
      <c r="E30" s="38"/>
      <c r="F30" s="37">
        <v>15</v>
      </c>
      <c r="G30" s="38">
        <v>8</v>
      </c>
      <c r="H30" s="38">
        <v>1</v>
      </c>
      <c r="I30" s="65">
        <v>9</v>
      </c>
      <c r="J30" s="66">
        <v>6</v>
      </c>
      <c r="K30" s="38">
        <v>1</v>
      </c>
      <c r="L30" s="38"/>
      <c r="M30" s="38">
        <v>18</v>
      </c>
      <c r="N30" s="38">
        <v>4</v>
      </c>
      <c r="O30" s="38">
        <v>2</v>
      </c>
      <c r="P30" s="38"/>
      <c r="Q30" s="38">
        <v>4</v>
      </c>
      <c r="R30" s="65">
        <v>10</v>
      </c>
      <c r="S30" s="38"/>
      <c r="T30" s="38">
        <v>8</v>
      </c>
      <c r="U30" s="38">
        <v>8</v>
      </c>
      <c r="V30" s="38">
        <v>15</v>
      </c>
      <c r="W30" s="66">
        <v>19</v>
      </c>
      <c r="X30" s="38">
        <v>12</v>
      </c>
      <c r="Y30" s="66">
        <v>16</v>
      </c>
      <c r="Z30" s="38">
        <v>10</v>
      </c>
      <c r="AA30" s="38">
        <v>6</v>
      </c>
      <c r="AB30" s="38">
        <v>9</v>
      </c>
      <c r="AC30" s="38">
        <v>9</v>
      </c>
      <c r="AD30" s="37">
        <v>3</v>
      </c>
      <c r="AE30" s="38">
        <v>8</v>
      </c>
      <c r="AF30" s="139">
        <v>4</v>
      </c>
      <c r="AG30" s="38"/>
      <c r="AH30" s="38">
        <v>3</v>
      </c>
      <c r="AI30" s="65">
        <v>18</v>
      </c>
      <c r="AJ30" s="38"/>
      <c r="AK30" s="65">
        <v>4</v>
      </c>
      <c r="AL30" s="38"/>
      <c r="AM30" s="38"/>
      <c r="AN30" s="38"/>
      <c r="AO30" s="38"/>
      <c r="AP30" s="38"/>
      <c r="AQ30" s="38"/>
      <c r="AR30" s="38"/>
      <c r="AS30" s="38"/>
      <c r="AT30" s="38"/>
      <c r="AU30" s="65"/>
      <c r="AV30" s="38"/>
      <c r="AW30" s="38"/>
      <c r="AX30" s="38"/>
      <c r="AY30" s="38"/>
      <c r="AZ30" s="38"/>
      <c r="BA30" s="65"/>
      <c r="BB30" s="38"/>
      <c r="BC30" s="37"/>
      <c r="BD30" s="38"/>
      <c r="BE30" s="38"/>
      <c r="BF30" s="65"/>
      <c r="BG30" s="37"/>
    </row>
    <row r="31" spans="2:59" x14ac:dyDescent="0.3">
      <c r="B31" s="37">
        <v>52</v>
      </c>
      <c r="C31" s="38">
        <v>3</v>
      </c>
      <c r="D31" s="38">
        <v>2</v>
      </c>
      <c r="E31" s="38"/>
      <c r="F31" s="37">
        <v>19</v>
      </c>
      <c r="G31" s="38">
        <v>6</v>
      </c>
      <c r="H31" s="65">
        <v>6</v>
      </c>
      <c r="I31" s="65">
        <v>10</v>
      </c>
      <c r="J31" s="66">
        <v>19</v>
      </c>
      <c r="K31" s="38">
        <v>5</v>
      </c>
      <c r="L31" s="38"/>
      <c r="M31" s="38">
        <v>5</v>
      </c>
      <c r="N31" s="38">
        <v>6</v>
      </c>
      <c r="O31" s="38">
        <v>9</v>
      </c>
      <c r="P31" s="38">
        <v>4</v>
      </c>
      <c r="Q31" s="38">
        <v>8</v>
      </c>
      <c r="R31" s="38">
        <v>14</v>
      </c>
      <c r="S31" s="38"/>
      <c r="T31" s="38">
        <v>12</v>
      </c>
      <c r="U31" s="38">
        <v>13</v>
      </c>
      <c r="V31" s="38">
        <v>18</v>
      </c>
      <c r="W31" s="66">
        <v>11</v>
      </c>
      <c r="X31" s="38">
        <v>20</v>
      </c>
      <c r="Y31" s="66">
        <v>14</v>
      </c>
      <c r="Z31" s="38">
        <v>17</v>
      </c>
      <c r="AA31" s="38">
        <v>4</v>
      </c>
      <c r="AB31" s="38">
        <v>3</v>
      </c>
      <c r="AC31" s="38">
        <v>8</v>
      </c>
      <c r="AD31" s="37">
        <v>2</v>
      </c>
      <c r="AE31" s="38">
        <v>6</v>
      </c>
      <c r="AF31" s="139">
        <v>7</v>
      </c>
      <c r="AG31" s="38"/>
      <c r="AH31" s="65">
        <v>8</v>
      </c>
      <c r="AI31" s="65">
        <v>16</v>
      </c>
      <c r="AJ31" s="37"/>
      <c r="AK31" s="156">
        <v>8</v>
      </c>
      <c r="AL31" s="38"/>
      <c r="AM31" s="38"/>
      <c r="AN31" s="38"/>
      <c r="AO31" s="38"/>
      <c r="AP31" s="38"/>
      <c r="AQ31" s="38"/>
      <c r="AR31" s="38"/>
      <c r="AS31" s="38"/>
      <c r="AT31" s="38"/>
      <c r="AU31" s="37"/>
      <c r="AV31" s="38"/>
      <c r="AW31" s="38"/>
      <c r="AX31" s="38"/>
      <c r="AY31" s="38"/>
      <c r="AZ31" s="38"/>
      <c r="BA31" s="65"/>
      <c r="BB31" s="38"/>
      <c r="BC31" s="37"/>
      <c r="BD31" s="38"/>
      <c r="BE31" s="37"/>
      <c r="BF31" s="65"/>
      <c r="BG31" s="37"/>
    </row>
    <row r="32" spans="2:59" x14ac:dyDescent="0.3">
      <c r="B32" s="37">
        <v>53</v>
      </c>
      <c r="C32" s="38">
        <v>1</v>
      </c>
      <c r="D32" s="38"/>
      <c r="E32" s="65"/>
      <c r="F32" s="37">
        <v>14</v>
      </c>
      <c r="G32" s="38">
        <v>11</v>
      </c>
      <c r="H32" s="65">
        <v>9</v>
      </c>
      <c r="I32" s="65">
        <v>17</v>
      </c>
      <c r="J32" s="66">
        <v>7</v>
      </c>
      <c r="K32" s="38">
        <v>4</v>
      </c>
      <c r="L32" s="38"/>
      <c r="M32" s="38">
        <v>19</v>
      </c>
      <c r="N32" s="38">
        <v>4</v>
      </c>
      <c r="O32" s="38">
        <v>12</v>
      </c>
      <c r="P32" s="38">
        <v>8</v>
      </c>
      <c r="Q32" s="38">
        <v>6</v>
      </c>
      <c r="R32" s="38">
        <v>6</v>
      </c>
      <c r="S32" s="38"/>
      <c r="T32" s="38">
        <v>6</v>
      </c>
      <c r="U32" s="38">
        <v>15</v>
      </c>
      <c r="V32" s="38">
        <v>15</v>
      </c>
      <c r="W32" s="66">
        <v>15</v>
      </c>
      <c r="X32" s="38">
        <v>18</v>
      </c>
      <c r="Y32" s="66">
        <v>2</v>
      </c>
      <c r="Z32" s="38">
        <v>12</v>
      </c>
      <c r="AA32" s="38">
        <v>10</v>
      </c>
      <c r="AB32" s="38">
        <v>3</v>
      </c>
      <c r="AC32" s="38">
        <v>5</v>
      </c>
      <c r="AD32" s="37">
        <v>3</v>
      </c>
      <c r="AE32" s="38">
        <v>4</v>
      </c>
      <c r="AF32" s="139">
        <v>1</v>
      </c>
      <c r="AG32" s="38"/>
      <c r="AH32" s="65">
        <v>3</v>
      </c>
      <c r="AI32" s="65">
        <v>13</v>
      </c>
      <c r="AJ32" s="37"/>
      <c r="AK32" s="156">
        <v>3</v>
      </c>
      <c r="AL32" s="38"/>
      <c r="AM32" s="38"/>
      <c r="AN32" s="38"/>
      <c r="AO32" s="38"/>
      <c r="AP32" s="38"/>
      <c r="AQ32" s="38"/>
      <c r="AR32" s="38"/>
      <c r="AS32" s="38"/>
      <c r="AT32" s="38"/>
      <c r="AU32" s="37"/>
      <c r="AV32" s="38"/>
      <c r="AW32" s="38"/>
      <c r="AX32" s="38"/>
      <c r="AY32" s="38"/>
      <c r="AZ32" s="38"/>
      <c r="BA32" s="38"/>
      <c r="BB32" s="38"/>
      <c r="BC32" s="37"/>
      <c r="BD32" s="38"/>
      <c r="BE32" s="37"/>
      <c r="BF32" s="65"/>
      <c r="BG32" s="37"/>
    </row>
    <row r="33" spans="2:59" x14ac:dyDescent="0.3">
      <c r="B33" s="37">
        <v>54</v>
      </c>
      <c r="C33" s="38">
        <v>1</v>
      </c>
      <c r="D33" s="38">
        <v>2</v>
      </c>
      <c r="E33" s="38"/>
      <c r="F33" s="37">
        <v>9</v>
      </c>
      <c r="G33" s="38">
        <v>16</v>
      </c>
      <c r="H33" s="65">
        <v>7</v>
      </c>
      <c r="I33" s="65">
        <v>25</v>
      </c>
      <c r="J33" s="66">
        <v>14</v>
      </c>
      <c r="K33" s="38">
        <v>13</v>
      </c>
      <c r="L33" s="38"/>
      <c r="M33" s="38">
        <v>2</v>
      </c>
      <c r="N33" s="38">
        <v>6</v>
      </c>
      <c r="O33" s="38">
        <v>6</v>
      </c>
      <c r="P33" s="38">
        <v>2</v>
      </c>
      <c r="Q33" s="38">
        <v>6</v>
      </c>
      <c r="R33" s="65">
        <v>6</v>
      </c>
      <c r="S33" s="38"/>
      <c r="T33" s="38">
        <v>8</v>
      </c>
      <c r="U33" s="38">
        <v>9</v>
      </c>
      <c r="V33" s="38">
        <v>10</v>
      </c>
      <c r="W33" s="66">
        <v>15</v>
      </c>
      <c r="X33" s="38">
        <v>18</v>
      </c>
      <c r="Y33" s="66">
        <v>4</v>
      </c>
      <c r="Z33" s="38">
        <v>21</v>
      </c>
      <c r="AA33" s="38">
        <v>14</v>
      </c>
      <c r="AB33" s="38">
        <v>9</v>
      </c>
      <c r="AC33" s="38">
        <v>8</v>
      </c>
      <c r="AD33" s="37">
        <v>2</v>
      </c>
      <c r="AE33" s="38">
        <v>6</v>
      </c>
      <c r="AF33" s="139">
        <v>2</v>
      </c>
      <c r="AG33" s="38"/>
      <c r="AH33" s="65">
        <v>6</v>
      </c>
      <c r="AI33" s="65">
        <v>15</v>
      </c>
      <c r="AJ33" s="37"/>
      <c r="AK33" s="156">
        <v>5</v>
      </c>
      <c r="AL33" s="38"/>
      <c r="AM33" s="38"/>
      <c r="AN33" s="38"/>
      <c r="AO33" s="38"/>
      <c r="AP33" s="38"/>
      <c r="AQ33" s="38"/>
      <c r="AR33" s="38"/>
      <c r="AS33" s="38"/>
      <c r="AT33" s="38"/>
      <c r="AU33" s="37"/>
      <c r="AV33" s="38"/>
      <c r="AW33" s="38"/>
      <c r="AX33" s="38"/>
      <c r="AY33" s="38"/>
      <c r="AZ33" s="38"/>
      <c r="BA33" s="65"/>
      <c r="BB33" s="38"/>
      <c r="BC33" s="37"/>
      <c r="BD33" s="38"/>
      <c r="BE33" s="37"/>
      <c r="BF33" s="65"/>
      <c r="BG33" s="37"/>
    </row>
    <row r="34" spans="2:59" x14ac:dyDescent="0.3">
      <c r="B34" s="37">
        <v>55</v>
      </c>
      <c r="C34" s="38"/>
      <c r="D34" s="38">
        <v>5</v>
      </c>
      <c r="E34" s="38"/>
      <c r="F34" s="37">
        <v>13</v>
      </c>
      <c r="G34" s="38">
        <v>5</v>
      </c>
      <c r="H34" s="65">
        <v>13</v>
      </c>
      <c r="I34" s="38">
        <v>21</v>
      </c>
      <c r="J34" s="66">
        <v>10</v>
      </c>
      <c r="K34" s="38">
        <v>8</v>
      </c>
      <c r="L34" s="38"/>
      <c r="M34" s="38">
        <v>3</v>
      </c>
      <c r="N34" s="38">
        <v>8</v>
      </c>
      <c r="O34" s="38">
        <v>14</v>
      </c>
      <c r="P34" s="38">
        <v>4</v>
      </c>
      <c r="Q34" s="38">
        <v>11</v>
      </c>
      <c r="R34" s="65">
        <v>10</v>
      </c>
      <c r="S34" s="38"/>
      <c r="T34" s="38">
        <v>4</v>
      </c>
      <c r="U34" s="38">
        <v>19</v>
      </c>
      <c r="V34" s="38">
        <v>15</v>
      </c>
      <c r="W34" s="66">
        <v>10</v>
      </c>
      <c r="X34" s="38">
        <v>24</v>
      </c>
      <c r="Y34" s="66">
        <v>5</v>
      </c>
      <c r="Z34" s="38">
        <v>15</v>
      </c>
      <c r="AA34" s="38">
        <v>12</v>
      </c>
      <c r="AB34" s="38">
        <v>4</v>
      </c>
      <c r="AC34" s="38">
        <v>5</v>
      </c>
      <c r="AD34" s="37">
        <v>3</v>
      </c>
      <c r="AE34" s="38"/>
      <c r="AF34" s="139">
        <v>1</v>
      </c>
      <c r="AG34" s="38"/>
      <c r="AH34" s="65">
        <v>6</v>
      </c>
      <c r="AI34" s="65">
        <v>19</v>
      </c>
      <c r="AJ34" s="37"/>
      <c r="AK34" s="156">
        <v>5</v>
      </c>
      <c r="AL34" s="38"/>
      <c r="AM34" s="38"/>
      <c r="AN34" s="38"/>
      <c r="AO34" s="38"/>
      <c r="AP34" s="38"/>
      <c r="AQ34" s="38"/>
      <c r="AR34" s="38"/>
      <c r="AS34" s="38"/>
      <c r="AT34" s="38"/>
      <c r="AU34" s="37"/>
      <c r="AV34" s="38"/>
      <c r="AW34" s="38"/>
      <c r="AX34" s="38"/>
      <c r="AY34" s="38"/>
      <c r="AZ34" s="38"/>
      <c r="BA34" s="65"/>
      <c r="BB34" s="38"/>
      <c r="BC34" s="37"/>
      <c r="BD34" s="37"/>
      <c r="BE34" s="37"/>
      <c r="BF34" s="65"/>
      <c r="BG34" s="37"/>
    </row>
    <row r="35" spans="2:59" x14ac:dyDescent="0.3">
      <c r="B35" s="37">
        <v>56</v>
      </c>
      <c r="C35" s="38"/>
      <c r="D35" s="38"/>
      <c r="E35" s="38"/>
      <c r="F35" s="37">
        <v>7</v>
      </c>
      <c r="G35" s="38">
        <v>14</v>
      </c>
      <c r="H35" s="38"/>
      <c r="I35" s="38">
        <v>10</v>
      </c>
      <c r="J35" s="66">
        <v>16</v>
      </c>
      <c r="K35" s="38">
        <v>1</v>
      </c>
      <c r="L35" s="38"/>
      <c r="M35" s="38">
        <v>21</v>
      </c>
      <c r="N35" s="38">
        <v>4</v>
      </c>
      <c r="O35" s="38">
        <v>8</v>
      </c>
      <c r="P35" s="38">
        <v>8</v>
      </c>
      <c r="Q35" s="65">
        <v>8</v>
      </c>
      <c r="R35" s="65">
        <v>6</v>
      </c>
      <c r="S35" s="38"/>
      <c r="T35" s="38">
        <v>6</v>
      </c>
      <c r="U35" s="38">
        <v>8</v>
      </c>
      <c r="V35" s="38">
        <v>12</v>
      </c>
      <c r="W35" s="66">
        <v>12</v>
      </c>
      <c r="X35" s="38">
        <v>18</v>
      </c>
      <c r="Y35" s="66">
        <v>5</v>
      </c>
      <c r="Z35" s="38">
        <v>13</v>
      </c>
      <c r="AA35" s="38">
        <v>12</v>
      </c>
      <c r="AB35" s="38">
        <v>5</v>
      </c>
      <c r="AC35" s="38">
        <v>2</v>
      </c>
      <c r="AD35" s="37">
        <v>4</v>
      </c>
      <c r="AE35" s="38">
        <v>6</v>
      </c>
      <c r="AF35" s="139">
        <v>2</v>
      </c>
      <c r="AG35" s="38"/>
      <c r="AH35" s="65">
        <v>4</v>
      </c>
      <c r="AI35" s="65">
        <v>21</v>
      </c>
      <c r="AJ35" s="37"/>
      <c r="AK35" s="156">
        <v>4</v>
      </c>
      <c r="AL35" s="38"/>
      <c r="AM35" s="38"/>
      <c r="AN35" s="38"/>
      <c r="AO35" s="38"/>
      <c r="AP35" s="38"/>
      <c r="AQ35" s="38"/>
      <c r="AR35" s="38"/>
      <c r="AS35" s="38"/>
      <c r="AT35" s="38"/>
      <c r="AU35" s="37"/>
      <c r="AV35" s="38"/>
      <c r="AW35" s="38"/>
      <c r="AX35" s="38"/>
      <c r="AY35" s="38"/>
      <c r="AZ35" s="38"/>
      <c r="BA35" s="65"/>
      <c r="BB35" s="38"/>
      <c r="BC35" s="37"/>
      <c r="BD35" s="37"/>
      <c r="BE35" s="37"/>
      <c r="BF35" s="65"/>
      <c r="BG35" s="37"/>
    </row>
    <row r="36" spans="2:59" x14ac:dyDescent="0.3">
      <c r="B36" s="37">
        <v>57</v>
      </c>
      <c r="C36" s="38"/>
      <c r="D36" s="38">
        <v>2</v>
      </c>
      <c r="E36" s="37"/>
      <c r="F36" s="37">
        <v>5</v>
      </c>
      <c r="G36" s="38">
        <v>12</v>
      </c>
      <c r="H36" s="65">
        <v>12</v>
      </c>
      <c r="I36" s="38">
        <v>3</v>
      </c>
      <c r="J36" s="66">
        <v>10</v>
      </c>
      <c r="K36" s="38"/>
      <c r="L36" s="38"/>
      <c r="M36" s="38">
        <v>2</v>
      </c>
      <c r="N36" s="65">
        <v>4</v>
      </c>
      <c r="O36" s="38">
        <v>5</v>
      </c>
      <c r="P36" s="38">
        <v>6</v>
      </c>
      <c r="Q36" s="65">
        <v>4</v>
      </c>
      <c r="R36" s="65">
        <v>8</v>
      </c>
      <c r="S36" s="38"/>
      <c r="T36" s="38">
        <v>8</v>
      </c>
      <c r="U36" s="38">
        <v>9</v>
      </c>
      <c r="V36" s="38">
        <v>14</v>
      </c>
      <c r="W36" s="66">
        <v>8</v>
      </c>
      <c r="X36" s="38">
        <v>15</v>
      </c>
      <c r="Y36" s="66">
        <v>5</v>
      </c>
      <c r="Z36" s="38">
        <v>23</v>
      </c>
      <c r="AA36" s="38">
        <v>2</v>
      </c>
      <c r="AB36" s="38">
        <v>3</v>
      </c>
      <c r="AC36" s="38">
        <v>5</v>
      </c>
      <c r="AD36" s="37">
        <v>3</v>
      </c>
      <c r="AE36" s="38">
        <v>2</v>
      </c>
      <c r="AF36" s="139"/>
      <c r="AG36" s="38"/>
      <c r="AH36" s="65">
        <v>2</v>
      </c>
      <c r="AI36" s="65">
        <v>14</v>
      </c>
      <c r="AJ36" s="37"/>
      <c r="AK36" s="156">
        <v>2</v>
      </c>
      <c r="AL36" s="37"/>
      <c r="AM36" s="38"/>
      <c r="AN36" s="38"/>
      <c r="AO36" s="38"/>
      <c r="AP36" s="38"/>
      <c r="AQ36" s="38"/>
      <c r="AR36" s="38"/>
      <c r="AS36" s="38"/>
      <c r="AT36" s="38"/>
      <c r="AU36" s="37"/>
      <c r="AV36" s="38"/>
      <c r="AW36" s="38"/>
      <c r="AX36" s="38"/>
      <c r="AY36" s="38"/>
      <c r="AZ36" s="38"/>
      <c r="BA36" s="65"/>
      <c r="BB36" s="38"/>
      <c r="BC36" s="37"/>
      <c r="BD36" s="37"/>
      <c r="BE36" s="37"/>
      <c r="BF36" s="65"/>
      <c r="BG36" s="37"/>
    </row>
    <row r="37" spans="2:59" x14ac:dyDescent="0.3">
      <c r="B37" s="37">
        <v>58</v>
      </c>
      <c r="C37" s="38"/>
      <c r="D37" s="38">
        <v>1</v>
      </c>
      <c r="E37" s="37"/>
      <c r="F37" s="37">
        <v>2</v>
      </c>
      <c r="G37" s="38">
        <v>11</v>
      </c>
      <c r="H37" s="65">
        <v>7</v>
      </c>
      <c r="I37" s="38">
        <v>1</v>
      </c>
      <c r="J37" s="66">
        <v>23</v>
      </c>
      <c r="K37" s="38"/>
      <c r="L37" s="38"/>
      <c r="M37" s="38">
        <v>1</v>
      </c>
      <c r="N37" s="65"/>
      <c r="O37" s="38">
        <v>4</v>
      </c>
      <c r="P37" s="38">
        <v>4</v>
      </c>
      <c r="Q37" s="38">
        <v>4</v>
      </c>
      <c r="R37" s="38">
        <v>6</v>
      </c>
      <c r="S37" s="38"/>
      <c r="T37" s="38"/>
      <c r="U37" s="38">
        <v>11</v>
      </c>
      <c r="V37" s="38">
        <v>12</v>
      </c>
      <c r="W37" s="66">
        <v>14</v>
      </c>
      <c r="X37" s="38">
        <v>16</v>
      </c>
      <c r="Y37" s="66">
        <v>2</v>
      </c>
      <c r="Z37" s="38">
        <v>24</v>
      </c>
      <c r="AA37" s="38">
        <v>8</v>
      </c>
      <c r="AB37" s="38">
        <v>6</v>
      </c>
      <c r="AC37" s="38">
        <v>2</v>
      </c>
      <c r="AD37" s="37">
        <v>2</v>
      </c>
      <c r="AE37" s="38">
        <v>4</v>
      </c>
      <c r="AF37" s="139">
        <v>2</v>
      </c>
      <c r="AG37" s="38"/>
      <c r="AH37" s="65">
        <v>3</v>
      </c>
      <c r="AI37" s="65">
        <v>16</v>
      </c>
      <c r="AJ37" s="37"/>
      <c r="AK37" s="156">
        <v>3</v>
      </c>
      <c r="AL37" s="37"/>
      <c r="AM37" s="37"/>
      <c r="AN37" s="38"/>
      <c r="AO37" s="38"/>
      <c r="AP37" s="38"/>
      <c r="AQ37" s="38"/>
      <c r="AR37" s="38"/>
      <c r="AS37" s="38"/>
      <c r="AT37" s="38"/>
      <c r="AU37" s="37"/>
      <c r="AV37" s="38"/>
      <c r="AW37" s="38"/>
      <c r="AX37" s="38"/>
      <c r="AY37" s="38"/>
      <c r="AZ37" s="38"/>
      <c r="BA37" s="65"/>
      <c r="BB37" s="38"/>
      <c r="BC37" s="37"/>
      <c r="BD37" s="37"/>
      <c r="BE37" s="37"/>
      <c r="BF37" s="38"/>
      <c r="BG37" s="37"/>
    </row>
    <row r="38" spans="2:59" x14ac:dyDescent="0.3">
      <c r="B38" s="37">
        <v>59</v>
      </c>
      <c r="C38" s="38"/>
      <c r="D38" s="38">
        <v>3</v>
      </c>
      <c r="E38" s="37"/>
      <c r="F38" s="37">
        <v>2</v>
      </c>
      <c r="G38" s="38">
        <v>1</v>
      </c>
      <c r="H38" s="65">
        <v>3</v>
      </c>
      <c r="I38" s="65"/>
      <c r="J38" s="66">
        <v>6</v>
      </c>
      <c r="K38" s="38"/>
      <c r="L38" s="38"/>
      <c r="M38" s="38">
        <v>2</v>
      </c>
      <c r="N38" s="65"/>
      <c r="O38" s="38">
        <v>2</v>
      </c>
      <c r="P38" s="38"/>
      <c r="Q38" s="38">
        <v>2</v>
      </c>
      <c r="R38" s="65">
        <v>4</v>
      </c>
      <c r="S38" s="38"/>
      <c r="T38" s="38"/>
      <c r="U38" s="38">
        <v>7</v>
      </c>
      <c r="V38" s="38">
        <v>4</v>
      </c>
      <c r="W38" s="66">
        <v>16</v>
      </c>
      <c r="X38" s="38">
        <v>8</v>
      </c>
      <c r="Y38" s="37"/>
      <c r="Z38" s="38">
        <v>15</v>
      </c>
      <c r="AA38" s="38">
        <v>5</v>
      </c>
      <c r="AB38" s="38">
        <v>1</v>
      </c>
      <c r="AC38" s="38"/>
      <c r="AD38" s="37"/>
      <c r="AE38" s="38"/>
      <c r="AF38" s="37"/>
      <c r="AG38" s="38"/>
      <c r="AH38" s="38">
        <v>1</v>
      </c>
      <c r="AI38" s="65">
        <v>3</v>
      </c>
      <c r="AJ38" s="37"/>
      <c r="AK38" s="156"/>
      <c r="AL38" s="37"/>
      <c r="AM38" s="37"/>
      <c r="AN38" s="38"/>
      <c r="AO38" s="38"/>
      <c r="AP38" s="38"/>
      <c r="AQ38" s="38"/>
      <c r="AR38" s="38"/>
      <c r="AS38" s="38"/>
      <c r="AT38" s="37"/>
      <c r="AU38" s="37"/>
      <c r="AV38" s="38"/>
      <c r="AW38" s="38"/>
      <c r="AX38" s="38"/>
      <c r="AY38" s="38"/>
      <c r="AZ38" s="38"/>
      <c r="BA38" s="65"/>
      <c r="BB38" s="38"/>
      <c r="BC38" s="37"/>
      <c r="BD38" s="37"/>
      <c r="BE38" s="37"/>
      <c r="BF38" s="38"/>
      <c r="BG38" s="37"/>
    </row>
    <row r="39" spans="2:59" x14ac:dyDescent="0.3">
      <c r="B39" s="37">
        <v>60</v>
      </c>
      <c r="C39" s="38"/>
      <c r="D39" s="38">
        <v>1</v>
      </c>
      <c r="E39" s="37"/>
      <c r="F39" s="37">
        <v>1</v>
      </c>
      <c r="G39" s="38">
        <v>1</v>
      </c>
      <c r="H39" s="38"/>
      <c r="I39" s="38">
        <v>1</v>
      </c>
      <c r="J39" s="66">
        <v>5</v>
      </c>
      <c r="K39" s="38"/>
      <c r="L39" s="38"/>
      <c r="M39" s="38"/>
      <c r="N39" s="65">
        <v>5</v>
      </c>
      <c r="O39" s="38"/>
      <c r="P39" s="38">
        <v>4</v>
      </c>
      <c r="Q39" s="38">
        <v>8</v>
      </c>
      <c r="R39" s="65">
        <v>2</v>
      </c>
      <c r="S39" s="38"/>
      <c r="T39" s="38"/>
      <c r="U39" s="38">
        <v>1</v>
      </c>
      <c r="V39" s="38">
        <v>9</v>
      </c>
      <c r="W39" s="66">
        <v>13</v>
      </c>
      <c r="X39" s="38">
        <v>15</v>
      </c>
      <c r="Y39" s="37"/>
      <c r="Z39" s="38">
        <v>11</v>
      </c>
      <c r="AA39" s="38">
        <v>4</v>
      </c>
      <c r="AB39" s="38">
        <v>3</v>
      </c>
      <c r="AC39" s="38"/>
      <c r="AD39" s="37"/>
      <c r="AE39" s="38">
        <v>3</v>
      </c>
      <c r="AF39" s="37"/>
      <c r="AG39" s="38"/>
      <c r="AH39" s="38">
        <v>2</v>
      </c>
      <c r="AI39" s="38">
        <v>2</v>
      </c>
      <c r="AJ39" s="37"/>
      <c r="AK39" s="65">
        <v>1</v>
      </c>
      <c r="AL39" s="37"/>
      <c r="AM39" s="37"/>
      <c r="AN39" s="38"/>
      <c r="AO39" s="38"/>
      <c r="AP39" s="38"/>
      <c r="AQ39" s="38"/>
      <c r="AR39" s="38"/>
      <c r="AS39" s="38"/>
      <c r="AT39" s="37"/>
      <c r="AU39" s="37"/>
      <c r="AV39" s="38"/>
      <c r="AW39" s="38"/>
      <c r="AX39" s="38"/>
      <c r="AY39" s="38"/>
      <c r="AZ39" s="38"/>
      <c r="BA39" s="38"/>
      <c r="BB39" s="38"/>
      <c r="BC39" s="37"/>
      <c r="BD39" s="37"/>
      <c r="BE39" s="37"/>
      <c r="BF39" s="38"/>
      <c r="BG39" s="37"/>
    </row>
    <row r="40" spans="2:59" x14ac:dyDescent="0.3">
      <c r="B40" s="37">
        <v>61</v>
      </c>
      <c r="C40" s="38"/>
      <c r="D40" s="38">
        <v>1</v>
      </c>
      <c r="E40" s="37"/>
      <c r="F40" s="37">
        <v>2</v>
      </c>
      <c r="G40" s="38">
        <v>3</v>
      </c>
      <c r="H40" s="38">
        <v>2</v>
      </c>
      <c r="I40" s="65"/>
      <c r="J40" s="66">
        <v>4</v>
      </c>
      <c r="K40" s="38"/>
      <c r="L40" s="37"/>
      <c r="M40" s="38">
        <v>1</v>
      </c>
      <c r="N40" s="65">
        <v>3</v>
      </c>
      <c r="O40" s="38">
        <v>1</v>
      </c>
      <c r="P40" s="38">
        <v>2</v>
      </c>
      <c r="Q40" s="38">
        <v>3</v>
      </c>
      <c r="R40" s="65">
        <v>1</v>
      </c>
      <c r="S40" s="38"/>
      <c r="T40" s="38">
        <v>4</v>
      </c>
      <c r="U40" s="38">
        <v>1</v>
      </c>
      <c r="V40" s="38">
        <v>7</v>
      </c>
      <c r="W40" s="66">
        <v>18</v>
      </c>
      <c r="X40" s="38">
        <v>9</v>
      </c>
      <c r="Y40" s="37"/>
      <c r="Z40" s="38">
        <v>16</v>
      </c>
      <c r="AA40" s="38">
        <v>5</v>
      </c>
      <c r="AB40" s="38">
        <v>4</v>
      </c>
      <c r="AC40" s="38">
        <v>1</v>
      </c>
      <c r="AD40" s="37"/>
      <c r="AE40" s="38">
        <v>6</v>
      </c>
      <c r="AF40" s="37"/>
      <c r="AG40" s="38"/>
      <c r="AH40" s="38">
        <v>2</v>
      </c>
      <c r="AI40" s="38">
        <v>4</v>
      </c>
      <c r="AJ40" s="37"/>
      <c r="AK40" s="156">
        <v>1</v>
      </c>
      <c r="AL40" s="37"/>
      <c r="AM40" s="37"/>
      <c r="AN40" s="38"/>
      <c r="AO40" s="38"/>
      <c r="AP40" s="38"/>
      <c r="AQ40" s="38"/>
      <c r="AR40" s="38"/>
      <c r="AS40" s="38"/>
      <c r="AT40" s="37"/>
      <c r="AU40" s="37"/>
      <c r="AV40" s="38"/>
      <c r="AW40" s="38"/>
      <c r="AX40" s="38"/>
      <c r="AY40" s="38"/>
      <c r="AZ40" s="38"/>
      <c r="BA40" s="38"/>
      <c r="BB40" s="38"/>
      <c r="BC40" s="37"/>
      <c r="BD40" s="37"/>
      <c r="BE40" s="37"/>
      <c r="BF40" s="38"/>
      <c r="BG40" s="37"/>
    </row>
    <row r="41" spans="2:59" x14ac:dyDescent="0.3">
      <c r="B41" s="37">
        <v>62</v>
      </c>
      <c r="C41" s="38">
        <v>1</v>
      </c>
      <c r="D41" s="38"/>
      <c r="E41" s="37"/>
      <c r="F41" s="37"/>
      <c r="G41" s="38">
        <v>5</v>
      </c>
      <c r="H41" s="38">
        <v>7</v>
      </c>
      <c r="I41" s="65">
        <v>3</v>
      </c>
      <c r="J41" s="66">
        <v>12</v>
      </c>
      <c r="K41" s="38"/>
      <c r="L41" s="37"/>
      <c r="M41" s="38"/>
      <c r="N41" s="65">
        <v>2</v>
      </c>
      <c r="O41" s="38"/>
      <c r="P41" s="38">
        <v>2</v>
      </c>
      <c r="Q41" s="38">
        <v>2</v>
      </c>
      <c r="R41" s="38">
        <v>3</v>
      </c>
      <c r="S41" s="37"/>
      <c r="T41" s="38">
        <v>8</v>
      </c>
      <c r="U41" s="38">
        <v>5</v>
      </c>
      <c r="V41" s="38">
        <v>5</v>
      </c>
      <c r="W41" s="66">
        <v>11</v>
      </c>
      <c r="X41" s="38">
        <v>16</v>
      </c>
      <c r="Y41" s="37"/>
      <c r="Z41" s="38">
        <v>18</v>
      </c>
      <c r="AA41" s="38">
        <v>3</v>
      </c>
      <c r="AB41" s="38"/>
      <c r="AC41" s="37"/>
      <c r="AD41" s="37"/>
      <c r="AE41" s="38">
        <v>5</v>
      </c>
      <c r="AF41" s="37"/>
      <c r="AG41" s="38"/>
      <c r="AH41" s="38"/>
      <c r="AI41" s="38">
        <v>3</v>
      </c>
      <c r="AJ41" s="37"/>
      <c r="AK41" s="156">
        <v>1</v>
      </c>
      <c r="AL41" s="37"/>
      <c r="AM41" s="37"/>
      <c r="AN41" s="37"/>
      <c r="AO41" s="38"/>
      <c r="AP41" s="38"/>
      <c r="AQ41" s="38"/>
      <c r="AR41" s="38"/>
      <c r="AS41" s="38"/>
      <c r="AT41" s="37"/>
      <c r="AU41" s="37"/>
      <c r="AV41" s="38"/>
      <c r="AW41" s="38"/>
      <c r="AX41" s="38"/>
      <c r="AY41" s="38"/>
      <c r="AZ41" s="38"/>
      <c r="BA41" s="65"/>
      <c r="BB41" s="38"/>
      <c r="BC41" s="37"/>
      <c r="BD41" s="37"/>
      <c r="BE41" s="37"/>
      <c r="BF41" s="37"/>
      <c r="BG41" s="37"/>
    </row>
    <row r="42" spans="2:59" x14ac:dyDescent="0.3">
      <c r="B42" s="37">
        <v>63</v>
      </c>
      <c r="C42" s="38"/>
      <c r="D42" s="38"/>
      <c r="E42" s="37"/>
      <c r="F42" s="37"/>
      <c r="G42" s="38">
        <v>3</v>
      </c>
      <c r="H42" s="38"/>
      <c r="I42" s="65">
        <v>2</v>
      </c>
      <c r="J42" s="66">
        <v>3</v>
      </c>
      <c r="K42" s="38"/>
      <c r="L42" s="37"/>
      <c r="M42" s="38">
        <v>7</v>
      </c>
      <c r="N42" s="65">
        <v>1</v>
      </c>
      <c r="O42" s="38"/>
      <c r="P42" s="38"/>
      <c r="Q42" s="38">
        <v>3</v>
      </c>
      <c r="R42" s="65">
        <v>4</v>
      </c>
      <c r="S42" s="37"/>
      <c r="T42" s="38">
        <v>10</v>
      </c>
      <c r="U42" s="38">
        <v>3</v>
      </c>
      <c r="V42" s="38">
        <v>9</v>
      </c>
      <c r="W42" s="37">
        <v>9</v>
      </c>
      <c r="X42" s="38">
        <v>3</v>
      </c>
      <c r="Y42" s="37"/>
      <c r="Z42" s="38">
        <v>7</v>
      </c>
      <c r="AA42" s="38">
        <v>2</v>
      </c>
      <c r="AB42" s="38"/>
      <c r="AC42" s="37"/>
      <c r="AD42" s="37"/>
      <c r="AE42" s="38"/>
      <c r="AF42" s="37"/>
      <c r="AG42" s="38"/>
      <c r="AH42" s="65"/>
      <c r="AI42" s="38"/>
      <c r="AJ42" s="37"/>
      <c r="AK42" s="37"/>
      <c r="AL42" s="37"/>
      <c r="AM42" s="37"/>
      <c r="AN42" s="37"/>
      <c r="AO42" s="38"/>
      <c r="AP42" s="38"/>
      <c r="AQ42" s="38"/>
      <c r="AR42" s="38"/>
      <c r="AS42" s="38"/>
      <c r="AT42" s="37"/>
      <c r="AU42" s="37"/>
      <c r="AV42" s="38"/>
      <c r="AW42" s="38"/>
      <c r="AX42" s="38"/>
      <c r="AY42" s="38"/>
      <c r="AZ42" s="38"/>
      <c r="BA42" s="38"/>
      <c r="BB42" s="37"/>
      <c r="BC42" s="37"/>
      <c r="BD42" s="37"/>
      <c r="BE42" s="37"/>
      <c r="BF42" s="37"/>
      <c r="BG42" s="37"/>
    </row>
    <row r="43" spans="2:59" x14ac:dyDescent="0.3">
      <c r="B43" s="37">
        <v>64</v>
      </c>
      <c r="C43" s="38"/>
      <c r="D43" s="38"/>
      <c r="E43" s="37"/>
      <c r="F43" s="37"/>
      <c r="G43" s="38"/>
      <c r="H43" s="38">
        <v>6</v>
      </c>
      <c r="I43" s="65"/>
      <c r="J43" s="66">
        <v>9</v>
      </c>
      <c r="K43" s="38"/>
      <c r="L43" s="37"/>
      <c r="M43" s="38"/>
      <c r="N43" s="65">
        <v>2</v>
      </c>
      <c r="O43" s="38"/>
      <c r="P43" s="38"/>
      <c r="Q43" s="38">
        <v>1</v>
      </c>
      <c r="R43" s="38"/>
      <c r="S43" s="37"/>
      <c r="T43" s="38">
        <v>3</v>
      </c>
      <c r="U43" s="38">
        <v>1</v>
      </c>
      <c r="V43" s="38">
        <v>9</v>
      </c>
      <c r="W43" s="37">
        <v>8</v>
      </c>
      <c r="X43" s="38">
        <v>4</v>
      </c>
      <c r="Y43" s="37"/>
      <c r="Z43" s="38">
        <v>3</v>
      </c>
      <c r="AA43" s="38">
        <v>2</v>
      </c>
      <c r="AB43" s="38">
        <v>1</v>
      </c>
      <c r="AC43" s="37"/>
      <c r="AD43" s="37"/>
      <c r="AE43" s="38"/>
      <c r="AF43" s="37"/>
      <c r="AG43" s="38"/>
      <c r="AH43" s="38">
        <v>2</v>
      </c>
      <c r="AI43" s="38">
        <v>1</v>
      </c>
      <c r="AJ43" s="37"/>
      <c r="AK43" s="37"/>
      <c r="AL43" s="37"/>
      <c r="AM43" s="37"/>
      <c r="AN43" s="37"/>
      <c r="AO43" s="38"/>
      <c r="AP43" s="38"/>
      <c r="AQ43" s="38"/>
      <c r="AR43" s="38"/>
      <c r="AS43" s="38"/>
      <c r="AT43" s="37"/>
      <c r="AU43" s="37"/>
      <c r="AV43" s="38"/>
      <c r="AW43" s="38"/>
      <c r="AX43" s="38"/>
      <c r="AY43" s="38"/>
      <c r="AZ43" s="38"/>
      <c r="BA43" s="38"/>
      <c r="BB43" s="37"/>
      <c r="BC43" s="37"/>
      <c r="BD43" s="37"/>
      <c r="BE43" s="37"/>
      <c r="BF43" s="37"/>
      <c r="BG43" s="37"/>
    </row>
    <row r="44" spans="2:59" x14ac:dyDescent="0.3">
      <c r="B44" s="37">
        <v>65</v>
      </c>
      <c r="C44" s="38"/>
      <c r="D44" s="37"/>
      <c r="E44" s="37"/>
      <c r="F44" s="37"/>
      <c r="G44" s="38"/>
      <c r="H44" s="38">
        <v>3</v>
      </c>
      <c r="I44" s="65">
        <v>2</v>
      </c>
      <c r="J44" s="66">
        <v>5</v>
      </c>
      <c r="K44" s="38"/>
      <c r="L44" s="37"/>
      <c r="M44" s="38"/>
      <c r="N44" s="38">
        <v>1</v>
      </c>
      <c r="O44" s="38"/>
      <c r="P44" s="38"/>
      <c r="Q44" s="38"/>
      <c r="R44" s="37"/>
      <c r="S44" s="37"/>
      <c r="T44" s="38">
        <v>1</v>
      </c>
      <c r="U44" s="38"/>
      <c r="V44" s="38">
        <v>8</v>
      </c>
      <c r="W44" s="37">
        <v>9</v>
      </c>
      <c r="X44" s="37"/>
      <c r="Y44" s="37"/>
      <c r="Z44" s="38">
        <v>1</v>
      </c>
      <c r="AA44" s="38">
        <v>3</v>
      </c>
      <c r="AB44" s="38"/>
      <c r="AC44" s="37"/>
      <c r="AD44" s="37"/>
      <c r="AE44" s="38">
        <v>2</v>
      </c>
      <c r="AF44" s="37"/>
      <c r="AG44" s="38"/>
      <c r="AH44" s="37"/>
      <c r="AI44" s="37"/>
      <c r="AJ44" s="37"/>
      <c r="AK44" s="37"/>
      <c r="AL44" s="37"/>
      <c r="AM44" s="37"/>
      <c r="AN44" s="37"/>
      <c r="AO44" s="38"/>
      <c r="AP44" s="38"/>
      <c r="AQ44" s="38"/>
      <c r="AR44" s="38"/>
      <c r="AS44" s="38"/>
      <c r="AT44" s="37"/>
      <c r="AU44" s="37"/>
      <c r="AV44" s="38"/>
      <c r="AW44" s="38"/>
      <c r="AX44" s="38"/>
      <c r="AY44" s="38"/>
      <c r="AZ44" s="38"/>
      <c r="BA44" s="37"/>
      <c r="BB44" s="37"/>
      <c r="BC44" s="37"/>
      <c r="BD44" s="37"/>
      <c r="BE44" s="37"/>
      <c r="BF44" s="37"/>
      <c r="BG44" s="37"/>
    </row>
    <row r="45" spans="2:59" x14ac:dyDescent="0.3">
      <c r="B45" s="37">
        <v>66</v>
      </c>
      <c r="C45" s="38"/>
      <c r="D45" s="37"/>
      <c r="E45" s="37"/>
      <c r="F45" s="37"/>
      <c r="G45" s="38"/>
      <c r="H45" s="38">
        <v>1</v>
      </c>
      <c r="I45" s="38"/>
      <c r="J45" s="66"/>
      <c r="K45" s="38"/>
      <c r="L45" s="37"/>
      <c r="M45" s="38">
        <v>2</v>
      </c>
      <c r="N45" s="38">
        <v>1</v>
      </c>
      <c r="O45" s="38"/>
      <c r="P45" s="38"/>
      <c r="Q45" s="38"/>
      <c r="R45" s="37"/>
      <c r="S45" s="37"/>
      <c r="T45" s="38"/>
      <c r="U45" s="38"/>
      <c r="V45" s="38">
        <v>6</v>
      </c>
      <c r="W45" s="66">
        <v>4</v>
      </c>
      <c r="X45" s="38">
        <v>6</v>
      </c>
      <c r="Y45" s="37"/>
      <c r="Z45" s="38">
        <v>2</v>
      </c>
      <c r="AA45" s="38">
        <v>4</v>
      </c>
      <c r="AB45" s="38"/>
      <c r="AC45" s="37"/>
      <c r="AD45" s="37"/>
      <c r="AE45" s="38">
        <v>2</v>
      </c>
      <c r="AF45" s="37"/>
      <c r="AG45" s="37"/>
      <c r="AH45" s="37"/>
      <c r="AI45" s="37"/>
      <c r="AJ45" s="37"/>
      <c r="AK45" s="37"/>
      <c r="AL45" s="37"/>
      <c r="AM45" s="37"/>
      <c r="AN45" s="37"/>
      <c r="AO45" s="38"/>
      <c r="AP45" s="38"/>
      <c r="AQ45" s="38"/>
      <c r="AR45" s="38"/>
      <c r="AS45" s="38"/>
      <c r="AT45" s="37"/>
      <c r="AU45" s="37"/>
      <c r="AV45" s="38"/>
      <c r="AW45" s="38"/>
      <c r="AX45" s="38"/>
      <c r="AY45" s="38"/>
      <c r="AZ45" s="38"/>
      <c r="BA45" s="37"/>
      <c r="BB45" s="37"/>
      <c r="BC45" s="37"/>
      <c r="BD45" s="37"/>
      <c r="BE45" s="37"/>
      <c r="BF45" s="37"/>
      <c r="BG45" s="37"/>
    </row>
    <row r="46" spans="2:59" x14ac:dyDescent="0.3">
      <c r="B46" s="37">
        <v>67</v>
      </c>
      <c r="C46" s="37"/>
      <c r="D46" s="37"/>
      <c r="E46" s="37"/>
      <c r="F46" s="37"/>
      <c r="G46" s="38">
        <v>2</v>
      </c>
      <c r="H46" s="38"/>
      <c r="I46" s="38"/>
      <c r="J46" s="66">
        <v>1</v>
      </c>
      <c r="K46" s="37"/>
      <c r="L46" s="37"/>
      <c r="M46" s="38"/>
      <c r="N46" s="38">
        <v>1</v>
      </c>
      <c r="O46" s="38"/>
      <c r="P46" s="38"/>
      <c r="Q46" s="38"/>
      <c r="R46" s="37"/>
      <c r="S46" s="37"/>
      <c r="T46" s="38">
        <v>1</v>
      </c>
      <c r="U46" s="38"/>
      <c r="V46" s="38">
        <v>9</v>
      </c>
      <c r="W46" s="66">
        <v>11</v>
      </c>
      <c r="X46" s="38">
        <v>3</v>
      </c>
      <c r="Y46" s="37"/>
      <c r="Z46" s="38">
        <v>3</v>
      </c>
      <c r="AA46" s="38"/>
      <c r="AB46" s="38"/>
      <c r="AC46" s="37"/>
      <c r="AD46" s="37"/>
      <c r="AE46" s="38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8"/>
      <c r="AQ46" s="38"/>
      <c r="AR46" s="38"/>
      <c r="AS46" s="38"/>
      <c r="AT46" s="37"/>
      <c r="AU46" s="37"/>
      <c r="AV46" s="38"/>
      <c r="AW46" s="38"/>
      <c r="AX46" s="38"/>
      <c r="AY46" s="38"/>
      <c r="AZ46" s="38"/>
      <c r="BA46" s="37"/>
      <c r="BB46" s="37"/>
      <c r="BC46" s="37"/>
      <c r="BD46" s="37"/>
      <c r="BE46" s="37"/>
      <c r="BF46" s="37"/>
      <c r="BG46" s="37"/>
    </row>
    <row r="47" spans="2:59" x14ac:dyDescent="0.3">
      <c r="B47" s="37">
        <v>68</v>
      </c>
      <c r="C47" s="37"/>
      <c r="D47" s="37"/>
      <c r="E47" s="37"/>
      <c r="F47" s="37"/>
      <c r="G47" s="38"/>
      <c r="H47" s="38">
        <v>4</v>
      </c>
      <c r="I47" s="38"/>
      <c r="J47" s="66">
        <v>1</v>
      </c>
      <c r="K47" s="37"/>
      <c r="L47" s="37"/>
      <c r="M47" s="38"/>
      <c r="N47" s="38"/>
      <c r="O47" s="38"/>
      <c r="P47" s="38"/>
      <c r="Q47" s="38"/>
      <c r="R47" s="37"/>
      <c r="S47" s="37"/>
      <c r="T47" s="38"/>
      <c r="U47" s="38">
        <v>1</v>
      </c>
      <c r="V47" s="38">
        <v>3</v>
      </c>
      <c r="W47" s="66">
        <v>6</v>
      </c>
      <c r="X47" s="38">
        <v>5</v>
      </c>
      <c r="Y47" s="37"/>
      <c r="Z47" s="38">
        <v>2</v>
      </c>
      <c r="AA47" s="38">
        <v>1</v>
      </c>
      <c r="AB47" s="38">
        <v>1</v>
      </c>
      <c r="AC47" s="37"/>
      <c r="AD47" s="37"/>
      <c r="AE47" s="38">
        <v>2</v>
      </c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8"/>
      <c r="AQ47" s="37"/>
      <c r="AR47" s="38"/>
      <c r="AS47" s="38"/>
      <c r="AT47" s="37"/>
      <c r="AU47" s="37"/>
      <c r="AV47" s="38"/>
      <c r="AW47" s="38"/>
      <c r="AX47" s="37"/>
      <c r="AY47" s="38"/>
      <c r="AZ47" s="38"/>
      <c r="BA47" s="37"/>
      <c r="BB47" s="37"/>
      <c r="BC47" s="37"/>
      <c r="BD47" s="37"/>
      <c r="BE47" s="37"/>
      <c r="BF47" s="37"/>
      <c r="BG47" s="37"/>
    </row>
    <row r="48" spans="2:59" x14ac:dyDescent="0.3">
      <c r="B48" s="37">
        <v>69</v>
      </c>
      <c r="C48" s="37"/>
      <c r="D48" s="37"/>
      <c r="E48" s="37"/>
      <c r="F48" s="37"/>
      <c r="G48" s="38"/>
      <c r="H48" s="38"/>
      <c r="I48" s="37"/>
      <c r="J48" s="66">
        <v>1</v>
      </c>
      <c r="K48" s="37"/>
      <c r="L48" s="37"/>
      <c r="M48" s="38">
        <v>1</v>
      </c>
      <c r="N48" s="38"/>
      <c r="O48" s="38"/>
      <c r="P48" s="38"/>
      <c r="Q48" s="38"/>
      <c r="R48" s="37"/>
      <c r="S48" s="37"/>
      <c r="T48" s="38"/>
      <c r="U48" s="37"/>
      <c r="V48" s="38">
        <v>5</v>
      </c>
      <c r="W48" s="66">
        <v>4</v>
      </c>
      <c r="X48" s="38"/>
      <c r="Y48" s="37"/>
      <c r="Z48" s="38">
        <v>2</v>
      </c>
      <c r="AA48" s="38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8"/>
      <c r="AQ48" s="37"/>
      <c r="AR48" s="38"/>
      <c r="AS48" s="38"/>
      <c r="AT48" s="37"/>
      <c r="AU48" s="37"/>
      <c r="AV48" s="38"/>
      <c r="AW48" s="38"/>
      <c r="AX48" s="37"/>
      <c r="AY48" s="38"/>
      <c r="AZ48" s="38"/>
      <c r="BA48" s="37"/>
      <c r="BB48" s="37"/>
      <c r="BC48" s="37"/>
      <c r="BD48" s="37"/>
      <c r="BE48" s="37"/>
      <c r="BF48" s="37"/>
      <c r="BG48" s="37"/>
    </row>
    <row r="49" spans="2:59" x14ac:dyDescent="0.3">
      <c r="B49" s="37">
        <v>70</v>
      </c>
      <c r="C49" s="37"/>
      <c r="D49" s="37"/>
      <c r="E49" s="37"/>
      <c r="F49" s="37"/>
      <c r="G49" s="38"/>
      <c r="H49" s="38">
        <v>2</v>
      </c>
      <c r="I49" s="37"/>
      <c r="J49" s="38"/>
      <c r="K49" s="37"/>
      <c r="L49" s="37"/>
      <c r="M49" s="37"/>
      <c r="N49" s="38"/>
      <c r="O49" s="38"/>
      <c r="P49" s="38"/>
      <c r="Q49" s="38"/>
      <c r="R49" s="37"/>
      <c r="S49" s="37"/>
      <c r="T49" s="38"/>
      <c r="U49" s="37"/>
      <c r="V49" s="38">
        <v>4</v>
      </c>
      <c r="W49" s="66">
        <v>3</v>
      </c>
      <c r="X49" s="38">
        <v>3</v>
      </c>
      <c r="Y49" s="37"/>
      <c r="Z49" s="38">
        <v>1</v>
      </c>
      <c r="AA49" s="38">
        <v>1</v>
      </c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8"/>
      <c r="AQ49" s="37"/>
      <c r="AR49" s="38"/>
      <c r="AS49" s="38"/>
      <c r="AT49" s="37"/>
      <c r="AU49" s="37"/>
      <c r="AV49" s="38"/>
      <c r="AW49" s="38"/>
      <c r="AX49" s="37"/>
      <c r="AY49" s="38"/>
      <c r="AZ49" s="37"/>
      <c r="BA49" s="37"/>
      <c r="BB49" s="37"/>
      <c r="BC49" s="37"/>
      <c r="BD49" s="37"/>
      <c r="BE49" s="37"/>
      <c r="BF49" s="37"/>
      <c r="BG49" s="37"/>
    </row>
    <row r="50" spans="2:59" x14ac:dyDescent="0.3">
      <c r="B50" s="37">
        <v>71</v>
      </c>
      <c r="C50" s="37"/>
      <c r="D50" s="37"/>
      <c r="E50" s="37"/>
      <c r="F50" s="37"/>
      <c r="G50" s="38"/>
      <c r="H50" s="38"/>
      <c r="I50" s="37"/>
      <c r="J50" s="37">
        <v>1</v>
      </c>
      <c r="K50" s="37"/>
      <c r="L50" s="37"/>
      <c r="M50" s="37"/>
      <c r="N50" s="38"/>
      <c r="O50" s="38"/>
      <c r="P50" s="38"/>
      <c r="Q50" s="38"/>
      <c r="R50" s="37"/>
      <c r="S50" s="37"/>
      <c r="T50" s="38"/>
      <c r="U50" s="37"/>
      <c r="V50" s="38">
        <v>2</v>
      </c>
      <c r="W50" s="37"/>
      <c r="X50" s="37"/>
      <c r="Y50" s="37"/>
      <c r="Z50" s="38">
        <v>1</v>
      </c>
      <c r="AA50" s="38">
        <v>1</v>
      </c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8"/>
      <c r="AQ50" s="37"/>
      <c r="AR50" s="38"/>
      <c r="AS50" s="38"/>
      <c r="AT50" s="37"/>
      <c r="AU50" s="37"/>
      <c r="AV50" s="38"/>
      <c r="AW50" s="38"/>
      <c r="AX50" s="37"/>
      <c r="AY50" s="38"/>
      <c r="AZ50" s="37"/>
      <c r="BA50" s="37"/>
      <c r="BB50" s="37"/>
      <c r="BC50" s="37"/>
      <c r="BD50" s="37"/>
      <c r="BE50" s="37"/>
      <c r="BF50" s="37"/>
      <c r="BG50" s="37"/>
    </row>
    <row r="51" spans="2:59" x14ac:dyDescent="0.3">
      <c r="B51" s="37">
        <v>72</v>
      </c>
      <c r="C51" s="37"/>
      <c r="D51" s="37"/>
      <c r="E51" s="37"/>
      <c r="F51" s="37"/>
      <c r="G51" s="38"/>
      <c r="H51" s="38"/>
      <c r="I51" s="37"/>
      <c r="J51" s="37"/>
      <c r="K51" s="37"/>
      <c r="L51" s="37"/>
      <c r="M51" s="37"/>
      <c r="N51" s="38"/>
      <c r="O51" s="38"/>
      <c r="P51" s="38"/>
      <c r="Q51" s="38"/>
      <c r="R51" s="37"/>
      <c r="S51" s="37"/>
      <c r="T51" s="38"/>
      <c r="U51" s="37"/>
      <c r="V51" s="38"/>
      <c r="W51" s="37"/>
      <c r="X51" s="37"/>
      <c r="Y51" s="37"/>
      <c r="Z51" s="38">
        <v>1</v>
      </c>
      <c r="AA51" s="38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8"/>
      <c r="AQ51" s="37"/>
      <c r="AR51" s="38"/>
      <c r="AS51" s="37"/>
      <c r="AT51" s="37"/>
      <c r="AU51" s="37"/>
      <c r="AV51" s="38"/>
      <c r="AW51" s="38"/>
      <c r="AX51" s="37"/>
      <c r="AY51" s="38"/>
      <c r="AZ51" s="37"/>
      <c r="BA51" s="37"/>
      <c r="BB51" s="37"/>
      <c r="BC51" s="37"/>
      <c r="BD51" s="37"/>
      <c r="BE51" s="37"/>
      <c r="BF51" s="37"/>
      <c r="BG51" s="37"/>
    </row>
    <row r="52" spans="2:59" x14ac:dyDescent="0.3">
      <c r="B52" s="37">
        <v>73</v>
      </c>
      <c r="C52" s="37"/>
      <c r="D52" s="37"/>
      <c r="E52" s="37"/>
      <c r="F52" s="37"/>
      <c r="G52" s="38"/>
      <c r="H52" s="38"/>
      <c r="I52" s="37"/>
      <c r="J52" s="37"/>
      <c r="K52" s="37"/>
      <c r="L52" s="37"/>
      <c r="M52" s="37"/>
      <c r="N52" s="37"/>
      <c r="O52" s="38"/>
      <c r="P52" s="38"/>
      <c r="Q52" s="38"/>
      <c r="R52" s="37"/>
      <c r="S52" s="37"/>
      <c r="T52" s="38"/>
      <c r="U52" s="37"/>
      <c r="V52" s="38"/>
      <c r="W52" s="37"/>
      <c r="X52" s="37"/>
      <c r="Y52" s="37"/>
      <c r="Z52" s="38">
        <v>1</v>
      </c>
      <c r="AA52" s="38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8"/>
      <c r="AW52" s="38"/>
      <c r="AX52" s="37"/>
      <c r="AY52" s="38"/>
      <c r="AZ52" s="37"/>
      <c r="BA52" s="37"/>
      <c r="BB52" s="37"/>
      <c r="BC52" s="37"/>
      <c r="BD52" s="37"/>
      <c r="BE52" s="37"/>
      <c r="BF52" s="37"/>
      <c r="BG52" s="37"/>
    </row>
    <row r="53" spans="2:59" x14ac:dyDescent="0.3">
      <c r="B53" s="37">
        <v>74</v>
      </c>
      <c r="C53" s="37"/>
      <c r="D53" s="37"/>
      <c r="E53" s="37"/>
      <c r="F53" s="37"/>
      <c r="G53" s="38"/>
      <c r="H53" s="38"/>
      <c r="I53" s="37"/>
      <c r="J53" s="37"/>
      <c r="K53" s="37"/>
      <c r="L53" s="37"/>
      <c r="M53" s="37"/>
      <c r="N53" s="37"/>
      <c r="O53" s="38"/>
      <c r="P53" s="38"/>
      <c r="Q53" s="38"/>
      <c r="R53" s="37"/>
      <c r="S53" s="37"/>
      <c r="T53" s="38"/>
      <c r="U53" s="37"/>
      <c r="V53" s="38"/>
      <c r="W53" s="37"/>
      <c r="X53" s="37"/>
      <c r="Y53" s="37"/>
      <c r="Z53" s="37"/>
      <c r="AA53" s="38">
        <v>1</v>
      </c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8"/>
      <c r="AW53" s="38"/>
      <c r="AX53" s="37"/>
      <c r="AY53" s="38"/>
      <c r="AZ53" s="37"/>
      <c r="BA53" s="37"/>
      <c r="BB53" s="37"/>
      <c r="BC53" s="37"/>
      <c r="BD53" s="37"/>
      <c r="BE53" s="37"/>
      <c r="BF53" s="37"/>
      <c r="BG53" s="37"/>
    </row>
    <row r="54" spans="2:59" x14ac:dyDescent="0.3">
      <c r="B54" s="37">
        <v>75</v>
      </c>
      <c r="C54" s="37"/>
      <c r="D54" s="37"/>
      <c r="E54" s="37"/>
      <c r="F54" s="37"/>
      <c r="G54" s="38"/>
      <c r="H54" s="38"/>
      <c r="I54" s="37"/>
      <c r="J54" s="37"/>
      <c r="K54" s="37"/>
      <c r="L54" s="37"/>
      <c r="M54" s="37"/>
      <c r="N54" s="37"/>
      <c r="O54" s="38"/>
      <c r="P54" s="38"/>
      <c r="Q54" s="38"/>
      <c r="R54" s="37"/>
      <c r="S54" s="37"/>
      <c r="T54" s="38"/>
      <c r="U54" s="37"/>
      <c r="V54" s="38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8"/>
      <c r="AW54" s="38"/>
      <c r="AX54" s="37"/>
      <c r="AY54" s="38"/>
      <c r="AZ54" s="37"/>
      <c r="BA54" s="37"/>
      <c r="BB54" s="37"/>
      <c r="BC54" s="37"/>
      <c r="BD54" s="37"/>
      <c r="BE54" s="37"/>
      <c r="BF54" s="37"/>
      <c r="BG54" s="37"/>
    </row>
    <row r="55" spans="2:59" x14ac:dyDescent="0.3">
      <c r="B55" s="37">
        <v>76</v>
      </c>
      <c r="C55" s="37"/>
      <c r="D55" s="37"/>
      <c r="E55" s="37"/>
      <c r="F55" s="37"/>
      <c r="G55" s="38"/>
      <c r="H55" s="38"/>
      <c r="I55" s="37"/>
      <c r="J55" s="37"/>
      <c r="K55" s="37"/>
      <c r="L55" s="37"/>
      <c r="M55" s="37"/>
      <c r="N55" s="37"/>
      <c r="O55" s="38"/>
      <c r="P55" s="38"/>
      <c r="Q55" s="38"/>
      <c r="R55" s="37"/>
      <c r="S55" s="37"/>
      <c r="T55" s="38"/>
      <c r="U55" s="37"/>
      <c r="V55" s="38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8"/>
      <c r="AW55" s="38"/>
      <c r="AX55" s="37"/>
      <c r="AY55" s="38"/>
      <c r="AZ55" s="37"/>
      <c r="BA55" s="37"/>
      <c r="BB55" s="37"/>
      <c r="BC55" s="37"/>
      <c r="BD55" s="37"/>
      <c r="BE55" s="37"/>
      <c r="BF55" s="37"/>
      <c r="BG55" s="37"/>
    </row>
    <row r="56" spans="2:59" x14ac:dyDescent="0.3">
      <c r="B56" s="37">
        <v>77</v>
      </c>
      <c r="H56" s="24"/>
      <c r="O56" s="26"/>
      <c r="P56" s="27"/>
      <c r="Q56" s="27"/>
      <c r="T56" s="28"/>
      <c r="W56" s="37"/>
      <c r="AV56" s="30"/>
      <c r="AW56" s="31"/>
      <c r="AY56" s="32"/>
    </row>
    <row r="57" spans="2:59" x14ac:dyDescent="0.3">
      <c r="B57">
        <v>78</v>
      </c>
      <c r="H57" s="24"/>
      <c r="O57" s="26"/>
      <c r="P57" s="27"/>
      <c r="Q57" s="27"/>
      <c r="T57" s="28"/>
      <c r="W57" s="37">
        <v>1</v>
      </c>
      <c r="AV57" s="30"/>
      <c r="AW57" s="31"/>
      <c r="AY57" s="32"/>
      <c r="AZ57" s="33"/>
    </row>
    <row r="58" spans="2:59" x14ac:dyDescent="0.3">
      <c r="B58" s="37">
        <v>79</v>
      </c>
    </row>
    <row r="59" spans="2:59" x14ac:dyDescent="0.3">
      <c r="B59" s="37">
        <v>80</v>
      </c>
    </row>
    <row r="60" spans="2:59" x14ac:dyDescent="0.3">
      <c r="B60" t="s">
        <v>9</v>
      </c>
      <c r="C60">
        <f>SUM(C13:C56)</f>
        <v>100</v>
      </c>
      <c r="D60">
        <f>SUM(D20:D56)</f>
        <v>50</v>
      </c>
      <c r="F60">
        <f>SUM(F20:F56)</f>
        <v>150</v>
      </c>
      <c r="G60">
        <f>SUM(G21:G56)</f>
        <v>150</v>
      </c>
      <c r="H60">
        <f>SUM(H16:H59)</f>
        <v>142</v>
      </c>
      <c r="I60">
        <f>SUM(I15:I59)</f>
        <v>213</v>
      </c>
      <c r="J60">
        <f>SUM(J10:J59)</f>
        <v>200</v>
      </c>
      <c r="K60">
        <f>SUM(K11:K59)</f>
        <v>150</v>
      </c>
      <c r="M60">
        <f>SUM(M20:M59)</f>
        <v>200</v>
      </c>
      <c r="N60">
        <f>SUM(N14:N59)</f>
        <v>100</v>
      </c>
      <c r="O60">
        <f>SUM(O13:O59)</f>
        <v>200</v>
      </c>
      <c r="P60">
        <f>SUM(P13:P59)</f>
        <v>100</v>
      </c>
      <c r="Q60">
        <f>SUM(Q21:Q59)</f>
        <v>100</v>
      </c>
      <c r="R60">
        <f>SUM(R11:R59)</f>
        <v>200</v>
      </c>
      <c r="T60">
        <f>SUM(T17:T59)</f>
        <v>180</v>
      </c>
      <c r="U60">
        <f>SUM(U17:U59)</f>
        <v>226</v>
      </c>
      <c r="V60">
        <f>SUM(V14:V59)</f>
        <v>264</v>
      </c>
      <c r="W60">
        <f>SUM(W15:W59)</f>
        <v>300</v>
      </c>
      <c r="X60">
        <f>SUM(X16:X59)</f>
        <v>300</v>
      </c>
      <c r="Y60">
        <f>SUM(Y9:Y59)</f>
        <v>300</v>
      </c>
      <c r="Z60">
        <f>SUM(Z10:Z59)</f>
        <v>300</v>
      </c>
      <c r="AA60">
        <f>SUM(AA16:AA59)</f>
        <v>150</v>
      </c>
      <c r="AB60">
        <f>SUM(AB16:AB59)</f>
        <v>100</v>
      </c>
      <c r="AC60">
        <f>SUM(AC10:AC59)</f>
        <v>200</v>
      </c>
      <c r="AD60">
        <f>SUM(AD9:AD59)</f>
        <v>50</v>
      </c>
      <c r="AE60">
        <f>SUM(AE14:AE59)</f>
        <v>100</v>
      </c>
      <c r="AF60">
        <f>SUM(AF18:AF59)</f>
        <v>100</v>
      </c>
      <c r="AH60">
        <f>SUM(AH20:AH59)</f>
        <v>100</v>
      </c>
      <c r="AI60">
        <f>SUM(AI17:AI59)</f>
        <v>300</v>
      </c>
      <c r="AK60">
        <f>SUM(AK10:AK59)</f>
        <v>100</v>
      </c>
      <c r="AM60" s="3">
        <f>SUM(C60:AL60)</f>
        <v>5125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N42"/>
  <sheetViews>
    <sheetView zoomScale="70" zoomScaleNormal="70" workbookViewId="0">
      <selection activeCell="I27" sqref="I27"/>
    </sheetView>
  </sheetViews>
  <sheetFormatPr defaultRowHeight="14.4" x14ac:dyDescent="0.3"/>
  <cols>
    <col min="3" max="3" width="7.44140625" customWidth="1"/>
    <col min="4" max="4" width="7.33203125" customWidth="1"/>
    <col min="5" max="5" width="6.88671875" customWidth="1"/>
    <col min="6" max="6" width="7.109375" customWidth="1"/>
    <col min="7" max="8" width="6.6640625" customWidth="1"/>
    <col min="9" max="9" width="6.88671875" customWidth="1"/>
    <col min="10" max="11" width="7.5546875" customWidth="1"/>
    <col min="12" max="12" width="7.109375" customWidth="1"/>
    <col min="13" max="13" width="7" customWidth="1"/>
    <col min="14" max="14" width="7.109375" customWidth="1"/>
  </cols>
  <sheetData>
    <row r="4" spans="2:14" x14ac:dyDescent="0.3">
      <c r="C4" t="s">
        <v>61</v>
      </c>
    </row>
    <row r="5" spans="2:14" x14ac:dyDescent="0.3">
      <c r="B5" t="s">
        <v>93</v>
      </c>
      <c r="C5">
        <v>1</v>
      </c>
      <c r="D5">
        <v>2</v>
      </c>
      <c r="E5">
        <v>3</v>
      </c>
      <c r="F5">
        <v>4</v>
      </c>
      <c r="G5">
        <v>5</v>
      </c>
      <c r="H5">
        <v>6</v>
      </c>
      <c r="I5">
        <v>7</v>
      </c>
      <c r="J5">
        <v>9</v>
      </c>
      <c r="K5">
        <v>10</v>
      </c>
      <c r="L5">
        <v>12</v>
      </c>
      <c r="N5" t="s">
        <v>9</v>
      </c>
    </row>
    <row r="6" spans="2:14" x14ac:dyDescent="0.3">
      <c r="B6">
        <v>25</v>
      </c>
    </row>
    <row r="7" spans="2:14" x14ac:dyDescent="0.3">
      <c r="B7">
        <v>26</v>
      </c>
    </row>
    <row r="8" spans="2:14" x14ac:dyDescent="0.3">
      <c r="B8">
        <v>27</v>
      </c>
    </row>
    <row r="9" spans="2:14" x14ac:dyDescent="0.3">
      <c r="B9">
        <v>28</v>
      </c>
    </row>
    <row r="10" spans="2:14" x14ac:dyDescent="0.3">
      <c r="B10">
        <v>29</v>
      </c>
    </row>
    <row r="11" spans="2:14" x14ac:dyDescent="0.3">
      <c r="B11">
        <v>30</v>
      </c>
    </row>
    <row r="12" spans="2:14" x14ac:dyDescent="0.3">
      <c r="B12">
        <v>31</v>
      </c>
    </row>
    <row r="13" spans="2:14" x14ac:dyDescent="0.3">
      <c r="B13">
        <v>32</v>
      </c>
    </row>
    <row r="14" spans="2:14" x14ac:dyDescent="0.3">
      <c r="B14">
        <v>33</v>
      </c>
    </row>
    <row r="15" spans="2:14" x14ac:dyDescent="0.3">
      <c r="B15">
        <v>34</v>
      </c>
    </row>
    <row r="16" spans="2:14" x14ac:dyDescent="0.3">
      <c r="B16">
        <v>35</v>
      </c>
    </row>
    <row r="17" spans="2:2" x14ac:dyDescent="0.3">
      <c r="B17">
        <v>36</v>
      </c>
    </row>
    <row r="18" spans="2:2" x14ac:dyDescent="0.3">
      <c r="B18">
        <v>37</v>
      </c>
    </row>
    <row r="19" spans="2:2" x14ac:dyDescent="0.3">
      <c r="B19">
        <v>38</v>
      </c>
    </row>
    <row r="20" spans="2:2" x14ac:dyDescent="0.3">
      <c r="B20">
        <v>39</v>
      </c>
    </row>
    <row r="21" spans="2:2" x14ac:dyDescent="0.3">
      <c r="B21">
        <v>40</v>
      </c>
    </row>
    <row r="22" spans="2:2" x14ac:dyDescent="0.3">
      <c r="B22">
        <v>41</v>
      </c>
    </row>
    <row r="23" spans="2:2" x14ac:dyDescent="0.3">
      <c r="B23">
        <v>42</v>
      </c>
    </row>
    <row r="24" spans="2:2" x14ac:dyDescent="0.3">
      <c r="B24">
        <v>43</v>
      </c>
    </row>
    <row r="25" spans="2:2" x14ac:dyDescent="0.3">
      <c r="B25">
        <v>44</v>
      </c>
    </row>
    <row r="26" spans="2:2" x14ac:dyDescent="0.3">
      <c r="B26">
        <v>45</v>
      </c>
    </row>
    <row r="27" spans="2:2" x14ac:dyDescent="0.3">
      <c r="B27">
        <v>46</v>
      </c>
    </row>
    <row r="28" spans="2:2" x14ac:dyDescent="0.3">
      <c r="B28">
        <v>47</v>
      </c>
    </row>
    <row r="29" spans="2:2" x14ac:dyDescent="0.3">
      <c r="B29">
        <v>48</v>
      </c>
    </row>
    <row r="30" spans="2:2" x14ac:dyDescent="0.3">
      <c r="B30">
        <v>49</v>
      </c>
    </row>
    <row r="31" spans="2:2" x14ac:dyDescent="0.3">
      <c r="B31">
        <v>50</v>
      </c>
    </row>
    <row r="32" spans="2:2" x14ac:dyDescent="0.3">
      <c r="B32">
        <v>51</v>
      </c>
    </row>
    <row r="33" spans="2:14" x14ac:dyDescent="0.3">
      <c r="B33">
        <v>52</v>
      </c>
    </row>
    <row r="34" spans="2:14" x14ac:dyDescent="0.3">
      <c r="B34">
        <v>53</v>
      </c>
    </row>
    <row r="35" spans="2:14" x14ac:dyDescent="0.3">
      <c r="B35">
        <v>54</v>
      </c>
    </row>
    <row r="36" spans="2:14" x14ac:dyDescent="0.3">
      <c r="B36">
        <v>55</v>
      </c>
    </row>
    <row r="37" spans="2:14" x14ac:dyDescent="0.3">
      <c r="B37">
        <v>56</v>
      </c>
    </row>
    <row r="38" spans="2:14" x14ac:dyDescent="0.3">
      <c r="B38">
        <v>57</v>
      </c>
    </row>
    <row r="39" spans="2:14" x14ac:dyDescent="0.3">
      <c r="B39">
        <v>58</v>
      </c>
    </row>
    <row r="40" spans="2:14" x14ac:dyDescent="0.3">
      <c r="B40">
        <v>59</v>
      </c>
    </row>
    <row r="41" spans="2:14" x14ac:dyDescent="0.3">
      <c r="B41">
        <v>60</v>
      </c>
    </row>
    <row r="42" spans="2:14" x14ac:dyDescent="0.3">
      <c r="B42" t="s">
        <v>9</v>
      </c>
      <c r="N42" s="3"/>
    </row>
  </sheetData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A33"/>
  <sheetViews>
    <sheetView zoomScale="70" zoomScaleNormal="70" workbookViewId="0">
      <selection activeCell="O35" sqref="O35"/>
    </sheetView>
  </sheetViews>
  <sheetFormatPr defaultRowHeight="14.4" x14ac:dyDescent="0.3"/>
  <sheetData>
    <row r="6" ht="12" customHeight="1" x14ac:dyDescent="0.3"/>
    <row r="7" hidden="1" x14ac:dyDescent="0.3"/>
    <row r="8" hidden="1" x14ac:dyDescent="0.3"/>
    <row r="9" hidden="1" x14ac:dyDescent="0.3"/>
    <row r="10" hidden="1" x14ac:dyDescent="0.3"/>
    <row r="11" ht="17.25" customHeight="1" x14ac:dyDescent="0.3"/>
    <row r="33" ht="31.5" customHeight="1" x14ac:dyDescent="0.3"/>
  </sheetData>
  <pageMargins left="0.7" right="0.7" top="0.75" bottom="0.75" header="0.3" footer="0.3"/>
  <pageSetup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Word.Document.12" shapeId="2049" r:id="rId4">
          <objectPr defaultSize="0" autoPict="0" r:id="rId5">
            <anchor moveWithCells="1">
              <from>
                <xdr:col>1</xdr:col>
                <xdr:colOff>274320</xdr:colOff>
                <xdr:row>4</xdr:row>
                <xdr:rowOff>45720</xdr:rowOff>
              </from>
              <to>
                <xdr:col>11</xdr:col>
                <xdr:colOff>266700</xdr:colOff>
                <xdr:row>27</xdr:row>
                <xdr:rowOff>106680</xdr:rowOff>
              </to>
            </anchor>
          </objectPr>
        </oleObject>
      </mc:Choice>
      <mc:Fallback>
        <oleObject progId="Word.Document.12" shapeId="2049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8:L31"/>
  <sheetViews>
    <sheetView zoomScale="70" zoomScaleNormal="70" workbookViewId="0">
      <selection activeCell="L28" sqref="L28"/>
    </sheetView>
  </sheetViews>
  <sheetFormatPr defaultRowHeight="14.4" x14ac:dyDescent="0.3"/>
  <cols>
    <col min="5" max="5" width="13" customWidth="1"/>
    <col min="7" max="7" width="11" customWidth="1"/>
  </cols>
  <sheetData>
    <row r="8" spans="4:12" x14ac:dyDescent="0.3">
      <c r="D8" s="4"/>
      <c r="E8" s="4"/>
      <c r="F8" s="4"/>
      <c r="G8" s="4"/>
      <c r="H8" s="4"/>
      <c r="I8" s="4"/>
      <c r="J8" s="4"/>
      <c r="K8" s="4"/>
      <c r="L8" s="4"/>
    </row>
    <row r="9" spans="4:12" x14ac:dyDescent="0.3">
      <c r="D9" s="4"/>
      <c r="E9" s="4"/>
      <c r="F9" s="4"/>
      <c r="G9" s="4"/>
      <c r="H9" s="4"/>
      <c r="I9" s="4"/>
      <c r="J9" s="4"/>
      <c r="K9" s="4"/>
      <c r="L9" s="4"/>
    </row>
    <row r="10" spans="4:12" x14ac:dyDescent="0.3">
      <c r="D10" s="4"/>
      <c r="E10" s="4"/>
      <c r="F10" s="4"/>
      <c r="G10" s="4"/>
      <c r="H10" s="4"/>
      <c r="I10" s="4"/>
      <c r="J10" s="4"/>
      <c r="K10" s="4"/>
      <c r="L10" s="4"/>
    </row>
    <row r="11" spans="4:12" x14ac:dyDescent="0.3">
      <c r="D11" s="4"/>
      <c r="E11" s="4"/>
      <c r="F11" s="4"/>
      <c r="G11" s="4"/>
      <c r="H11" s="4"/>
      <c r="I11" s="4"/>
      <c r="J11" s="4"/>
      <c r="K11" s="4"/>
      <c r="L11" s="4"/>
    </row>
    <row r="12" spans="4:12" x14ac:dyDescent="0.3">
      <c r="D12" s="4"/>
      <c r="E12" s="4"/>
      <c r="F12" s="4"/>
      <c r="G12" s="4"/>
      <c r="H12" s="4"/>
      <c r="I12" s="4"/>
      <c r="J12" s="4"/>
      <c r="K12" s="4"/>
      <c r="L12" s="4"/>
    </row>
    <row r="13" spans="4:12" x14ac:dyDescent="0.3">
      <c r="D13" s="4"/>
      <c r="E13" s="4"/>
      <c r="F13" s="4"/>
      <c r="G13" s="4"/>
      <c r="H13" s="4"/>
      <c r="I13" s="4"/>
      <c r="J13" s="4"/>
      <c r="K13" s="4"/>
      <c r="L13" s="4"/>
    </row>
    <row r="14" spans="4:12" x14ac:dyDescent="0.3">
      <c r="D14" s="4"/>
      <c r="E14" s="4"/>
      <c r="F14" s="4"/>
      <c r="G14" s="4"/>
      <c r="H14" s="4"/>
      <c r="I14" s="4"/>
      <c r="J14" s="4"/>
      <c r="K14" s="4"/>
      <c r="L14" s="4"/>
    </row>
    <row r="15" spans="4:12" x14ac:dyDescent="0.3">
      <c r="D15" s="4"/>
      <c r="E15" s="4"/>
      <c r="F15" s="4"/>
      <c r="G15" s="4"/>
      <c r="H15" s="4"/>
      <c r="I15" s="4"/>
      <c r="J15" s="4"/>
      <c r="K15" s="4"/>
      <c r="L15" s="4"/>
    </row>
    <row r="16" spans="4:12" x14ac:dyDescent="0.3">
      <c r="D16" s="4"/>
      <c r="E16" s="4"/>
      <c r="F16" s="4"/>
      <c r="G16" s="4"/>
      <c r="H16" s="4"/>
      <c r="I16" s="4"/>
      <c r="J16" s="4"/>
      <c r="K16" s="4"/>
      <c r="L16" s="4"/>
    </row>
    <row r="17" spans="4:12" x14ac:dyDescent="0.3">
      <c r="D17" s="4"/>
      <c r="E17" s="4"/>
      <c r="F17" s="4"/>
      <c r="G17" s="4"/>
      <c r="H17" s="4"/>
      <c r="I17" s="4"/>
      <c r="J17" s="4"/>
      <c r="K17" s="4"/>
      <c r="L17" s="4"/>
    </row>
    <row r="18" spans="4:12" x14ac:dyDescent="0.3">
      <c r="D18" s="4"/>
      <c r="E18" s="4"/>
      <c r="F18" s="4"/>
      <c r="G18" s="4"/>
      <c r="H18" s="4"/>
      <c r="I18" s="4"/>
      <c r="J18" s="4"/>
      <c r="K18" s="4"/>
      <c r="L18" s="4"/>
    </row>
    <row r="19" spans="4:12" x14ac:dyDescent="0.3">
      <c r="D19" s="4"/>
      <c r="E19" s="4"/>
      <c r="F19" s="4"/>
      <c r="G19" s="4"/>
      <c r="H19" s="4"/>
      <c r="I19" s="4"/>
      <c r="J19" s="4"/>
      <c r="K19" s="4"/>
      <c r="L19" s="4"/>
    </row>
    <row r="20" spans="4:12" x14ac:dyDescent="0.3">
      <c r="D20" s="4"/>
      <c r="E20" s="4"/>
      <c r="F20" s="4"/>
      <c r="G20" s="4"/>
      <c r="H20" s="4"/>
      <c r="I20" s="4"/>
      <c r="J20" s="4"/>
      <c r="K20" s="4"/>
      <c r="L20" s="4"/>
    </row>
    <row r="21" spans="4:12" x14ac:dyDescent="0.3">
      <c r="D21" s="4"/>
      <c r="E21" s="4"/>
      <c r="F21" s="4"/>
      <c r="G21" s="4"/>
      <c r="H21" s="4"/>
      <c r="I21" s="4"/>
      <c r="J21" s="4"/>
      <c r="K21" s="4"/>
      <c r="L21" s="4"/>
    </row>
    <row r="22" spans="4:12" x14ac:dyDescent="0.3">
      <c r="D22" s="4"/>
      <c r="E22" s="4"/>
      <c r="F22" s="4"/>
      <c r="G22" s="4"/>
      <c r="H22" s="4"/>
      <c r="I22" s="4"/>
      <c r="J22" s="4"/>
      <c r="K22" s="4"/>
      <c r="L22" s="4"/>
    </row>
    <row r="23" spans="4:12" x14ac:dyDescent="0.3">
      <c r="D23" s="4"/>
      <c r="E23" s="4"/>
      <c r="F23" s="4"/>
      <c r="G23" s="4"/>
      <c r="H23" s="4"/>
      <c r="I23" s="4"/>
      <c r="J23" s="4"/>
      <c r="K23" s="4"/>
      <c r="L23" s="4"/>
    </row>
    <row r="24" spans="4:12" x14ac:dyDescent="0.3">
      <c r="D24" s="4"/>
      <c r="E24" s="4"/>
      <c r="F24" s="4"/>
      <c r="G24" s="4"/>
      <c r="H24" s="4"/>
      <c r="I24" s="4"/>
      <c r="J24" s="4"/>
      <c r="K24" s="4"/>
      <c r="L24" s="4"/>
    </row>
    <row r="25" spans="4:12" x14ac:dyDescent="0.3">
      <c r="D25" s="4"/>
      <c r="E25" s="4"/>
      <c r="F25" s="4"/>
      <c r="G25" s="4"/>
      <c r="H25" s="4"/>
      <c r="I25" s="4"/>
      <c r="J25" s="4"/>
      <c r="K25" s="4"/>
      <c r="L25" s="4"/>
    </row>
    <row r="26" spans="4:12" x14ac:dyDescent="0.3">
      <c r="D26" s="4"/>
      <c r="E26" s="4"/>
      <c r="F26" s="4"/>
      <c r="G26" s="4"/>
      <c r="H26" s="4"/>
      <c r="I26" s="4"/>
      <c r="J26" s="4"/>
      <c r="K26" s="4"/>
      <c r="L26" s="4"/>
    </row>
    <row r="27" spans="4:12" x14ac:dyDescent="0.3">
      <c r="D27" s="4"/>
      <c r="E27" s="4"/>
      <c r="F27" s="4"/>
      <c r="G27" s="4"/>
      <c r="H27" s="4"/>
      <c r="I27" s="4"/>
      <c r="J27" s="4"/>
      <c r="K27" s="4"/>
      <c r="L27" s="4"/>
    </row>
    <row r="28" spans="4:12" x14ac:dyDescent="0.3">
      <c r="D28" s="4"/>
      <c r="E28" s="4"/>
      <c r="F28" s="4"/>
      <c r="G28" s="4"/>
      <c r="H28" s="4"/>
      <c r="I28" s="4"/>
      <c r="J28" s="4"/>
      <c r="K28" s="4"/>
      <c r="L28" s="4"/>
    </row>
    <row r="29" spans="4:12" x14ac:dyDescent="0.3">
      <c r="D29" s="4"/>
      <c r="E29" s="4"/>
      <c r="F29" s="4"/>
      <c r="G29" s="4"/>
      <c r="H29" s="4"/>
      <c r="I29" s="4"/>
      <c r="J29" s="4"/>
    </row>
    <row r="30" spans="4:12" x14ac:dyDescent="0.3">
      <c r="D30" s="4"/>
      <c r="E30" s="4"/>
      <c r="F30" s="4"/>
      <c r="G30" s="4"/>
      <c r="H30" s="4"/>
      <c r="I30" s="4"/>
      <c r="J30" s="4"/>
    </row>
    <row r="31" spans="4:12" x14ac:dyDescent="0.3">
      <c r="D31" s="4"/>
      <c r="E31" s="4"/>
      <c r="F31" s="4"/>
      <c r="G31" s="4"/>
      <c r="H31" s="4"/>
      <c r="I31" s="4"/>
      <c r="J31" s="4"/>
    </row>
  </sheetData>
  <pageMargins left="0.7" right="0.7" top="0.75" bottom="0.75" header="0.3" footer="0.3"/>
  <pageSetup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/>
  </sheetViews>
  <sheetFormatPr defaultRowHeight="14.4" x14ac:dyDescent="0.3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/>
  </sheetViews>
  <sheetFormatPr defaultRowHeight="14.4" x14ac:dyDescent="0.3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1</vt:i4>
      </vt:variant>
    </vt:vector>
  </HeadingPairs>
  <TitlesOfParts>
    <vt:vector size="40" baseType="lpstr">
      <vt:lpstr>Activity</vt:lpstr>
      <vt:lpstr>By catch</vt:lpstr>
      <vt:lpstr>Endanger</vt:lpstr>
      <vt:lpstr>FAD Monitoring_Form</vt:lpstr>
      <vt:lpstr>sampli</vt:lpstr>
      <vt:lpstr>freq summary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  <vt:lpstr>Sheet26</vt:lpstr>
      <vt:lpstr>Sheet27</vt:lpstr>
      <vt:lpstr>Sheet28</vt:lpstr>
      <vt:lpstr>Sheet29</vt:lpstr>
      <vt:lpstr>Sheet30</vt:lpstr>
      <vt:lpstr>Sheet31</vt:lpstr>
      <vt:lpstr>Sheet32</vt:lpstr>
      <vt:lpstr>Sheet33</vt:lpstr>
      <vt:lpstr>ACI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FISHERIES</dc:creator>
  <cp:lastModifiedBy>M'Hamed Idrissi</cp:lastModifiedBy>
  <cp:lastPrinted>2013-02-21T10:39:15Z</cp:lastPrinted>
  <dcterms:created xsi:type="dcterms:W3CDTF">2012-08-02T05:16:56Z</dcterms:created>
  <dcterms:modified xsi:type="dcterms:W3CDTF">2016-10-26T12:53:48Z</dcterms:modified>
</cp:coreProperties>
</file>