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6" windowHeight="7752"/>
  </bookViews>
  <sheets>
    <sheet name="Sheet1" sheetId="1" r:id="rId1"/>
  </sheets>
  <definedNames>
    <definedName name="_xlnm._FilterDatabase" localSheetId="0" hidden="1">Sheet1!$A$3:$L$29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1" l="1"/>
  <c r="J29" i="1"/>
  <c r="I29" i="1"/>
  <c r="H29" i="1"/>
  <c r="L28" i="1"/>
  <c r="D28" i="1"/>
  <c r="L27" i="1"/>
  <c r="D27" i="1"/>
  <c r="L26" i="1"/>
  <c r="D26" i="1"/>
  <c r="L25" i="1"/>
  <c r="D25" i="1"/>
  <c r="L24" i="1"/>
  <c r="D24" i="1"/>
  <c r="L23" i="1"/>
  <c r="D23" i="1"/>
  <c r="L22" i="1"/>
  <c r="D22" i="1"/>
  <c r="L21" i="1"/>
  <c r="D21" i="1"/>
  <c r="L20" i="1"/>
  <c r="D20" i="1"/>
  <c r="L19" i="1"/>
  <c r="D19" i="1"/>
  <c r="L18" i="1"/>
  <c r="D18" i="1"/>
  <c r="L17" i="1"/>
  <c r="D17" i="1"/>
  <c r="L16" i="1"/>
  <c r="D16" i="1"/>
  <c r="L15" i="1"/>
  <c r="D15" i="1"/>
  <c r="L14" i="1"/>
  <c r="D14" i="1"/>
  <c r="L13" i="1"/>
  <c r="D13" i="1"/>
  <c r="L12" i="1"/>
  <c r="D12" i="1"/>
  <c r="L11" i="1"/>
  <c r="D11" i="1"/>
  <c r="L10" i="1"/>
  <c r="D10" i="1"/>
  <c r="L9" i="1"/>
  <c r="D9" i="1"/>
  <c r="L8" i="1"/>
  <c r="D8" i="1"/>
  <c r="L7" i="1"/>
  <c r="D7" i="1"/>
  <c r="L6" i="1"/>
  <c r="D6" i="1"/>
  <c r="L5" i="1"/>
  <c r="D5" i="1"/>
  <c r="L29" i="1" l="1"/>
</calcChain>
</file>

<file path=xl/sharedStrings.xml><?xml version="1.0" encoding="utf-8"?>
<sst xmlns="http://schemas.openxmlformats.org/spreadsheetml/2006/main" count="82" uniqueCount="32">
  <si>
    <t>No.</t>
  </si>
  <si>
    <t>ACTUAL DEPARTURE TO SEA</t>
  </si>
  <si>
    <t>ARRIVAL</t>
  </si>
  <si>
    <t>DAYS AT SEA</t>
  </si>
  <si>
    <t>GEAR</t>
  </si>
  <si>
    <t>FLAG</t>
  </si>
  <si>
    <t>YFT</t>
  </si>
  <si>
    <t>BET</t>
  </si>
  <si>
    <t>SKJ</t>
  </si>
  <si>
    <t>OTH</t>
  </si>
  <si>
    <t>TOTAL</t>
  </si>
  <si>
    <t>PS</t>
  </si>
  <si>
    <t>GHA</t>
  </si>
  <si>
    <t>43</t>
  </si>
  <si>
    <t>1</t>
  </si>
  <si>
    <t>5V1-1</t>
  </si>
  <si>
    <t>12-1-2</t>
  </si>
  <si>
    <t>V11-1-3</t>
  </si>
  <si>
    <t>BB</t>
  </si>
  <si>
    <t>16-2</t>
  </si>
  <si>
    <t>16-3</t>
  </si>
  <si>
    <t>2</t>
  </si>
  <si>
    <t>3</t>
  </si>
  <si>
    <t>V11-1-4</t>
  </si>
  <si>
    <t>8</t>
  </si>
  <si>
    <t>34</t>
  </si>
  <si>
    <t>53</t>
  </si>
  <si>
    <t>60</t>
  </si>
  <si>
    <t>44</t>
  </si>
  <si>
    <t xml:space="preserve">ICCAT MORATORIUM 2014 OBSERVER LIST </t>
  </si>
  <si>
    <t>Trip No.</t>
  </si>
  <si>
    <t>ESTIMATED CATCHES (MT)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</si>
</sst>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/>
    </xf>
    <xf numFmtId="14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/>
    <xf numFmtId="1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5" fontId="5" fillId="0" borderId="0" xfId="1" applyNumberFormat="1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2" workbookViewId="0">
      <selection activeCell="U16" sqref="U16"/>
    </sheetView>
  </sheetViews>
  <sheetFormatPr defaultRowHeight="13.8" x14ac:dyDescent="0.25"/>
  <cols>
    <col min="1" max="1" width="8.88671875" style="4"/>
    <col min="2" max="2" width="16.77734375" style="6" customWidth="1"/>
    <col min="3" max="3" width="14" style="6" customWidth="1"/>
    <col min="4" max="4" width="8.88671875" style="4"/>
    <col min="5" max="5" width="10.5546875" style="4" customWidth="1"/>
    <col min="6" max="16384" width="8.88671875" style="4"/>
  </cols>
  <sheetData>
    <row r="1" spans="1:12" ht="22.8" x14ac:dyDescent="0.4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13.2" x14ac:dyDescent="0.25">
      <c r="B2" s="2"/>
      <c r="C2" s="2"/>
    </row>
    <row r="3" spans="1:12" s="5" customFormat="1" x14ac:dyDescent="0.25">
      <c r="A3" s="24" t="s">
        <v>0</v>
      </c>
      <c r="B3" s="26" t="s">
        <v>1</v>
      </c>
      <c r="C3" s="26" t="s">
        <v>2</v>
      </c>
      <c r="D3" s="26" t="s">
        <v>3</v>
      </c>
      <c r="E3" s="27" t="s">
        <v>30</v>
      </c>
      <c r="F3" s="26" t="s">
        <v>4</v>
      </c>
      <c r="G3" s="25" t="s">
        <v>5</v>
      </c>
      <c r="H3" s="28" t="s">
        <v>31</v>
      </c>
      <c r="I3" s="29"/>
      <c r="J3" s="29"/>
      <c r="K3" s="29"/>
      <c r="L3" s="30"/>
    </row>
    <row r="4" spans="1:12" s="5" customFormat="1" x14ac:dyDescent="0.25">
      <c r="A4" s="24"/>
      <c r="B4" s="26"/>
      <c r="C4" s="26"/>
      <c r="D4" s="26"/>
      <c r="E4" s="27"/>
      <c r="F4" s="26"/>
      <c r="G4" s="25"/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</row>
    <row r="5" spans="1:12" s="1" customFormat="1" ht="13.2" x14ac:dyDescent="0.25">
      <c r="A5" s="7">
        <v>1</v>
      </c>
      <c r="B5" s="8">
        <v>41647</v>
      </c>
      <c r="C5" s="8">
        <v>41686</v>
      </c>
      <c r="D5" s="9">
        <f>C5-B5+1</f>
        <v>40</v>
      </c>
      <c r="E5" s="10">
        <v>52</v>
      </c>
      <c r="F5" s="11" t="s">
        <v>11</v>
      </c>
      <c r="G5" s="12" t="s">
        <v>12</v>
      </c>
      <c r="H5" s="13">
        <v>70</v>
      </c>
      <c r="I5" s="13">
        <v>65</v>
      </c>
      <c r="J5" s="13">
        <v>100</v>
      </c>
      <c r="K5" s="13">
        <v>5</v>
      </c>
      <c r="L5" s="13">
        <f>SUM(H5:K5)</f>
        <v>240</v>
      </c>
    </row>
    <row r="6" spans="1:12" s="1" customFormat="1" ht="15.75" customHeight="1" x14ac:dyDescent="0.25">
      <c r="A6" s="14">
        <v>2</v>
      </c>
      <c r="B6" s="15">
        <v>41640</v>
      </c>
      <c r="C6" s="15">
        <v>41643</v>
      </c>
      <c r="D6" s="16">
        <f t="shared" ref="D6:D28" si="0">C6-B6+1</f>
        <v>4</v>
      </c>
      <c r="E6" s="17" t="s">
        <v>13</v>
      </c>
      <c r="F6" s="18" t="s">
        <v>11</v>
      </c>
      <c r="G6" s="19" t="s">
        <v>12</v>
      </c>
      <c r="H6" s="13">
        <v>10</v>
      </c>
      <c r="I6" s="13">
        <v>0</v>
      </c>
      <c r="J6" s="13">
        <v>5</v>
      </c>
      <c r="K6" s="13">
        <v>0</v>
      </c>
      <c r="L6" s="13">
        <f t="shared" ref="L6:L27" si="1">SUM(H6:K6)</f>
        <v>15</v>
      </c>
    </row>
    <row r="7" spans="1:12" s="1" customFormat="1" ht="15.75" customHeight="1" x14ac:dyDescent="0.25">
      <c r="A7" s="14">
        <v>3</v>
      </c>
      <c r="B7" s="15">
        <v>41640</v>
      </c>
      <c r="C7" s="15">
        <v>41668</v>
      </c>
      <c r="D7" s="16">
        <f t="shared" si="0"/>
        <v>29</v>
      </c>
      <c r="E7" s="17">
        <v>33</v>
      </c>
      <c r="F7" s="18" t="s">
        <v>11</v>
      </c>
      <c r="G7" s="19" t="s">
        <v>12</v>
      </c>
      <c r="H7" s="13">
        <v>85</v>
      </c>
      <c r="I7" s="13">
        <v>22</v>
      </c>
      <c r="J7" s="13">
        <v>103</v>
      </c>
      <c r="K7" s="13">
        <v>6</v>
      </c>
      <c r="L7" s="13">
        <f t="shared" si="1"/>
        <v>216</v>
      </c>
    </row>
    <row r="8" spans="1:12" s="1" customFormat="1" ht="15.75" customHeight="1" x14ac:dyDescent="0.25">
      <c r="A8" s="14">
        <v>4</v>
      </c>
      <c r="B8" s="15">
        <v>41640</v>
      </c>
      <c r="C8" s="15">
        <v>41676</v>
      </c>
      <c r="D8" s="16">
        <f t="shared" si="0"/>
        <v>37</v>
      </c>
      <c r="E8" s="17" t="s">
        <v>14</v>
      </c>
      <c r="F8" s="18" t="s">
        <v>11</v>
      </c>
      <c r="G8" s="19" t="s">
        <v>12</v>
      </c>
      <c r="H8" s="13">
        <v>50</v>
      </c>
      <c r="I8" s="13">
        <v>10</v>
      </c>
      <c r="J8" s="13">
        <v>585</v>
      </c>
      <c r="K8" s="13">
        <v>0</v>
      </c>
      <c r="L8" s="13">
        <f t="shared" si="1"/>
        <v>645</v>
      </c>
    </row>
    <row r="9" spans="1:12" s="1" customFormat="1" ht="15.75" customHeight="1" x14ac:dyDescent="0.25">
      <c r="A9" s="14">
        <v>5</v>
      </c>
      <c r="B9" s="15">
        <v>41640</v>
      </c>
      <c r="C9" s="15">
        <v>41658</v>
      </c>
      <c r="D9" s="16">
        <f t="shared" si="0"/>
        <v>19</v>
      </c>
      <c r="E9" s="17" t="s">
        <v>14</v>
      </c>
      <c r="F9" s="18" t="s">
        <v>11</v>
      </c>
      <c r="G9" s="19" t="s">
        <v>12</v>
      </c>
      <c r="H9" s="13">
        <v>150</v>
      </c>
      <c r="I9" s="13">
        <v>50</v>
      </c>
      <c r="J9" s="13">
        <v>238</v>
      </c>
      <c r="K9" s="13">
        <v>0</v>
      </c>
      <c r="L9" s="13">
        <f t="shared" si="1"/>
        <v>438</v>
      </c>
    </row>
    <row r="10" spans="1:12" s="1" customFormat="1" ht="15.75" customHeight="1" x14ac:dyDescent="0.25">
      <c r="A10" s="14">
        <v>6</v>
      </c>
      <c r="B10" s="15">
        <v>41650</v>
      </c>
      <c r="C10" s="15">
        <v>41698</v>
      </c>
      <c r="D10" s="16">
        <f t="shared" si="0"/>
        <v>49</v>
      </c>
      <c r="E10" s="17" t="s">
        <v>15</v>
      </c>
      <c r="F10" s="18" t="s">
        <v>11</v>
      </c>
      <c r="G10" s="19" t="s">
        <v>12</v>
      </c>
      <c r="H10" s="13">
        <v>229.5</v>
      </c>
      <c r="I10" s="13">
        <v>65.5</v>
      </c>
      <c r="J10" s="13">
        <v>369</v>
      </c>
      <c r="K10" s="13">
        <v>53</v>
      </c>
      <c r="L10" s="13">
        <f t="shared" si="1"/>
        <v>717</v>
      </c>
    </row>
    <row r="11" spans="1:12" s="1" customFormat="1" ht="15.75" customHeight="1" x14ac:dyDescent="0.25">
      <c r="A11" s="14">
        <v>7</v>
      </c>
      <c r="B11" s="15">
        <v>41640</v>
      </c>
      <c r="C11" s="15">
        <v>41690</v>
      </c>
      <c r="D11" s="16">
        <f t="shared" si="0"/>
        <v>51</v>
      </c>
      <c r="E11" s="17">
        <v>4</v>
      </c>
      <c r="F11" s="18" t="s">
        <v>11</v>
      </c>
      <c r="G11" s="19" t="s">
        <v>12</v>
      </c>
      <c r="H11" s="13">
        <v>168</v>
      </c>
      <c r="I11" s="13">
        <v>172</v>
      </c>
      <c r="J11" s="13">
        <v>310</v>
      </c>
      <c r="K11" s="13">
        <v>15</v>
      </c>
      <c r="L11" s="13">
        <f t="shared" si="1"/>
        <v>665</v>
      </c>
    </row>
    <row r="12" spans="1:12" s="1" customFormat="1" ht="15.75" customHeight="1" x14ac:dyDescent="0.25">
      <c r="A12" s="14">
        <v>8</v>
      </c>
      <c r="B12" s="15">
        <v>41640</v>
      </c>
      <c r="C12" s="15">
        <v>41683</v>
      </c>
      <c r="D12" s="16">
        <f t="shared" si="0"/>
        <v>44</v>
      </c>
      <c r="E12" s="17" t="s">
        <v>16</v>
      </c>
      <c r="F12" s="18" t="s">
        <v>11</v>
      </c>
      <c r="G12" s="19" t="s">
        <v>12</v>
      </c>
      <c r="H12" s="13">
        <v>21</v>
      </c>
      <c r="I12" s="13">
        <v>90</v>
      </c>
      <c r="J12" s="13">
        <v>527</v>
      </c>
      <c r="K12" s="13">
        <v>5</v>
      </c>
      <c r="L12" s="13">
        <f t="shared" si="1"/>
        <v>643</v>
      </c>
    </row>
    <row r="13" spans="1:12" s="1" customFormat="1" ht="15.75" customHeight="1" x14ac:dyDescent="0.25">
      <c r="A13" s="14">
        <v>9</v>
      </c>
      <c r="B13" s="15">
        <v>41640</v>
      </c>
      <c r="C13" s="20">
        <v>41654</v>
      </c>
      <c r="D13" s="16">
        <f t="shared" si="0"/>
        <v>15</v>
      </c>
      <c r="E13" s="21" t="s">
        <v>17</v>
      </c>
      <c r="F13" s="18" t="s">
        <v>11</v>
      </c>
      <c r="G13" s="19" t="s">
        <v>12</v>
      </c>
      <c r="H13" s="13">
        <v>20</v>
      </c>
      <c r="I13" s="13">
        <v>0</v>
      </c>
      <c r="J13" s="13">
        <v>0</v>
      </c>
      <c r="K13" s="13">
        <v>0</v>
      </c>
      <c r="L13" s="13">
        <f t="shared" si="1"/>
        <v>20</v>
      </c>
    </row>
    <row r="14" spans="1:12" s="1" customFormat="1" ht="15.75" customHeight="1" x14ac:dyDescent="0.25">
      <c r="A14" s="14">
        <v>10</v>
      </c>
      <c r="B14" s="15">
        <v>41640</v>
      </c>
      <c r="C14" s="15">
        <v>41698</v>
      </c>
      <c r="D14" s="16">
        <f t="shared" si="0"/>
        <v>59</v>
      </c>
      <c r="E14" s="21">
        <v>1</v>
      </c>
      <c r="F14" s="18" t="s">
        <v>11</v>
      </c>
      <c r="G14" s="19" t="s">
        <v>12</v>
      </c>
      <c r="H14" s="13">
        <v>48</v>
      </c>
      <c r="I14" s="13">
        <v>24</v>
      </c>
      <c r="J14" s="13">
        <v>95</v>
      </c>
      <c r="K14" s="13">
        <v>12</v>
      </c>
      <c r="L14" s="13">
        <f t="shared" si="1"/>
        <v>179</v>
      </c>
    </row>
    <row r="15" spans="1:12" s="1" customFormat="1" ht="15.75" customHeight="1" x14ac:dyDescent="0.25">
      <c r="A15" s="14">
        <v>11</v>
      </c>
      <c r="B15" s="15">
        <v>41640</v>
      </c>
      <c r="C15" s="20">
        <v>41692</v>
      </c>
      <c r="D15" s="16">
        <f t="shared" si="0"/>
        <v>53</v>
      </c>
      <c r="E15" s="21" t="s">
        <v>14</v>
      </c>
      <c r="F15" s="18" t="s">
        <v>11</v>
      </c>
      <c r="G15" s="19" t="s">
        <v>12</v>
      </c>
      <c r="H15" s="13">
        <v>21.5</v>
      </c>
      <c r="I15" s="13">
        <v>150.19999999999999</v>
      </c>
      <c r="J15" s="13">
        <v>107</v>
      </c>
      <c r="K15" s="13">
        <v>0</v>
      </c>
      <c r="L15" s="13">
        <f t="shared" si="1"/>
        <v>278.7</v>
      </c>
    </row>
    <row r="16" spans="1:12" s="1" customFormat="1" ht="15.75" customHeight="1" x14ac:dyDescent="0.25">
      <c r="A16" s="14">
        <v>12</v>
      </c>
      <c r="B16" s="15">
        <v>41682</v>
      </c>
      <c r="C16" s="15">
        <v>41698</v>
      </c>
      <c r="D16" s="16">
        <f t="shared" si="0"/>
        <v>17</v>
      </c>
      <c r="E16" s="17">
        <v>9</v>
      </c>
      <c r="F16" s="18" t="s">
        <v>18</v>
      </c>
      <c r="G16" s="19" t="s">
        <v>12</v>
      </c>
      <c r="H16" s="13">
        <v>7</v>
      </c>
      <c r="I16" s="13">
        <v>16</v>
      </c>
      <c r="J16" s="13">
        <v>36</v>
      </c>
      <c r="K16" s="13">
        <v>2</v>
      </c>
      <c r="L16" s="13">
        <f t="shared" si="1"/>
        <v>61</v>
      </c>
    </row>
    <row r="17" spans="1:12" s="1" customFormat="1" ht="15.75" customHeight="1" x14ac:dyDescent="0.25">
      <c r="A17" s="14">
        <v>13</v>
      </c>
      <c r="B17" s="15">
        <v>41640</v>
      </c>
      <c r="C17" s="15">
        <v>41666</v>
      </c>
      <c r="D17" s="16">
        <f t="shared" si="0"/>
        <v>27</v>
      </c>
      <c r="E17" s="17" t="s">
        <v>19</v>
      </c>
      <c r="F17" s="19" t="s">
        <v>11</v>
      </c>
      <c r="G17" s="19" t="s">
        <v>12</v>
      </c>
      <c r="H17" s="13">
        <v>130</v>
      </c>
      <c r="I17" s="13">
        <v>40</v>
      </c>
      <c r="J17" s="13">
        <v>325.5</v>
      </c>
      <c r="K17" s="13">
        <v>31.5</v>
      </c>
      <c r="L17" s="13">
        <f t="shared" si="1"/>
        <v>527</v>
      </c>
    </row>
    <row r="18" spans="1:12" s="1" customFormat="1" ht="15.75" customHeight="1" x14ac:dyDescent="0.25">
      <c r="A18" s="14">
        <v>14</v>
      </c>
      <c r="B18" s="15">
        <v>41675</v>
      </c>
      <c r="C18" s="15">
        <v>41698</v>
      </c>
      <c r="D18" s="16">
        <f t="shared" si="0"/>
        <v>24</v>
      </c>
      <c r="E18" s="17" t="s">
        <v>20</v>
      </c>
      <c r="F18" s="19" t="s">
        <v>11</v>
      </c>
      <c r="G18" s="19" t="s">
        <v>12</v>
      </c>
      <c r="H18" s="13">
        <v>85</v>
      </c>
      <c r="I18" s="13">
        <v>45</v>
      </c>
      <c r="J18" s="13">
        <v>155</v>
      </c>
      <c r="K18" s="13">
        <v>65</v>
      </c>
      <c r="L18" s="13">
        <f t="shared" si="1"/>
        <v>350</v>
      </c>
    </row>
    <row r="19" spans="1:12" s="1" customFormat="1" ht="15.75" customHeight="1" x14ac:dyDescent="0.25">
      <c r="A19" s="14">
        <v>15</v>
      </c>
      <c r="B19" s="15">
        <v>41640</v>
      </c>
      <c r="C19" s="15">
        <v>41650</v>
      </c>
      <c r="D19" s="16">
        <f t="shared" si="0"/>
        <v>11</v>
      </c>
      <c r="E19" s="17" t="s">
        <v>21</v>
      </c>
      <c r="F19" s="19" t="s">
        <v>11</v>
      </c>
      <c r="G19" s="19" t="s">
        <v>12</v>
      </c>
      <c r="H19" s="13">
        <v>1</v>
      </c>
      <c r="I19" s="13">
        <v>0</v>
      </c>
      <c r="J19" s="13">
        <v>1.5</v>
      </c>
      <c r="K19" s="13">
        <v>0.5</v>
      </c>
      <c r="L19" s="13">
        <f t="shared" si="1"/>
        <v>3</v>
      </c>
    </row>
    <row r="20" spans="1:12" s="1" customFormat="1" ht="15.75" customHeight="1" x14ac:dyDescent="0.25">
      <c r="A20" s="14">
        <v>16</v>
      </c>
      <c r="B20" s="15">
        <v>41669</v>
      </c>
      <c r="C20" s="15">
        <v>41698</v>
      </c>
      <c r="D20" s="16">
        <f t="shared" si="0"/>
        <v>30</v>
      </c>
      <c r="E20" s="17" t="s">
        <v>22</v>
      </c>
      <c r="F20" s="19" t="s">
        <v>11</v>
      </c>
      <c r="G20" s="19" t="s">
        <v>12</v>
      </c>
      <c r="H20" s="13">
        <v>107</v>
      </c>
      <c r="I20" s="13">
        <v>7</v>
      </c>
      <c r="J20" s="13">
        <v>199.5</v>
      </c>
      <c r="K20" s="13">
        <v>31.5</v>
      </c>
      <c r="L20" s="13">
        <f t="shared" si="1"/>
        <v>345</v>
      </c>
    </row>
    <row r="21" spans="1:12" s="1" customFormat="1" ht="15.75" customHeight="1" x14ac:dyDescent="0.25">
      <c r="A21" s="14">
        <v>17</v>
      </c>
      <c r="B21" s="15">
        <v>41677</v>
      </c>
      <c r="C21" s="15">
        <v>41698</v>
      </c>
      <c r="D21" s="16">
        <f t="shared" si="0"/>
        <v>22</v>
      </c>
      <c r="E21" s="17" t="s">
        <v>21</v>
      </c>
      <c r="F21" s="19" t="s">
        <v>11</v>
      </c>
      <c r="G21" s="19" t="s">
        <v>12</v>
      </c>
      <c r="H21" s="13">
        <v>10</v>
      </c>
      <c r="I21" s="13">
        <v>30</v>
      </c>
      <c r="J21" s="13">
        <v>760</v>
      </c>
      <c r="K21" s="13">
        <v>0</v>
      </c>
      <c r="L21" s="13">
        <f t="shared" si="1"/>
        <v>800</v>
      </c>
    </row>
    <row r="22" spans="1:12" s="1" customFormat="1" ht="15.75" customHeight="1" x14ac:dyDescent="0.25">
      <c r="A22" s="14">
        <v>18</v>
      </c>
      <c r="B22" s="15">
        <v>41674</v>
      </c>
      <c r="C22" s="15">
        <v>41698</v>
      </c>
      <c r="D22" s="16">
        <f t="shared" si="0"/>
        <v>25</v>
      </c>
      <c r="E22" s="17" t="s">
        <v>23</v>
      </c>
      <c r="F22" s="19" t="s">
        <v>11</v>
      </c>
      <c r="G22" s="19" t="s">
        <v>12</v>
      </c>
      <c r="H22" s="13">
        <v>107</v>
      </c>
      <c r="I22" s="13">
        <v>9</v>
      </c>
      <c r="J22" s="13">
        <v>71</v>
      </c>
      <c r="K22" s="13">
        <v>4</v>
      </c>
      <c r="L22" s="13">
        <f t="shared" si="1"/>
        <v>191</v>
      </c>
    </row>
    <row r="23" spans="1:12" s="1" customFormat="1" ht="15.75" customHeight="1" x14ac:dyDescent="0.25">
      <c r="A23" s="14">
        <v>19</v>
      </c>
      <c r="B23" s="15">
        <v>41687</v>
      </c>
      <c r="C23" s="15">
        <v>41698</v>
      </c>
      <c r="D23" s="16">
        <f t="shared" si="0"/>
        <v>12</v>
      </c>
      <c r="E23" s="17" t="s">
        <v>21</v>
      </c>
      <c r="F23" s="19" t="s">
        <v>11</v>
      </c>
      <c r="G23" s="19" t="s">
        <v>12</v>
      </c>
      <c r="H23" s="13">
        <v>0</v>
      </c>
      <c r="I23" s="13">
        <v>0</v>
      </c>
      <c r="J23" s="13">
        <v>40</v>
      </c>
      <c r="K23" s="13">
        <v>0</v>
      </c>
      <c r="L23" s="13">
        <f t="shared" si="1"/>
        <v>40</v>
      </c>
    </row>
    <row r="24" spans="1:12" s="1" customFormat="1" ht="15.75" customHeight="1" x14ac:dyDescent="0.25">
      <c r="A24" s="14">
        <v>20</v>
      </c>
      <c r="B24" s="15">
        <v>41666</v>
      </c>
      <c r="C24" s="15">
        <v>41698</v>
      </c>
      <c r="D24" s="16">
        <f t="shared" si="0"/>
        <v>33</v>
      </c>
      <c r="E24" s="17" t="s">
        <v>24</v>
      </c>
      <c r="F24" s="19" t="s">
        <v>11</v>
      </c>
      <c r="G24" s="19" t="s">
        <v>12</v>
      </c>
      <c r="H24" s="13">
        <v>99</v>
      </c>
      <c r="I24" s="13">
        <v>36</v>
      </c>
      <c r="J24" s="13">
        <v>475</v>
      </c>
      <c r="K24" s="13">
        <v>15</v>
      </c>
      <c r="L24" s="13">
        <f t="shared" si="1"/>
        <v>625</v>
      </c>
    </row>
    <row r="25" spans="1:12" s="1" customFormat="1" ht="15.75" customHeight="1" x14ac:dyDescent="0.25">
      <c r="A25" s="14">
        <v>21</v>
      </c>
      <c r="B25" s="15">
        <v>41677</v>
      </c>
      <c r="C25" s="15">
        <v>41698</v>
      </c>
      <c r="D25" s="16">
        <f t="shared" si="0"/>
        <v>22</v>
      </c>
      <c r="E25" s="17" t="s">
        <v>25</v>
      </c>
      <c r="F25" s="19" t="s">
        <v>11</v>
      </c>
      <c r="G25" s="19" t="s">
        <v>12</v>
      </c>
      <c r="H25" s="13">
        <v>17</v>
      </c>
      <c r="I25" s="13">
        <v>2</v>
      </c>
      <c r="J25" s="13">
        <v>164</v>
      </c>
      <c r="K25" s="13">
        <v>10</v>
      </c>
      <c r="L25" s="13">
        <f t="shared" si="1"/>
        <v>193</v>
      </c>
    </row>
    <row r="26" spans="1:12" s="1" customFormat="1" ht="15.75" customHeight="1" x14ac:dyDescent="0.25">
      <c r="A26" s="14">
        <v>22</v>
      </c>
      <c r="B26" s="15">
        <v>41693</v>
      </c>
      <c r="C26" s="15">
        <v>41698</v>
      </c>
      <c r="D26" s="16">
        <f t="shared" si="0"/>
        <v>6</v>
      </c>
      <c r="E26" s="17" t="s">
        <v>26</v>
      </c>
      <c r="F26" s="19" t="s">
        <v>11</v>
      </c>
      <c r="G26" s="19" t="s">
        <v>12</v>
      </c>
      <c r="H26" s="13">
        <v>0</v>
      </c>
      <c r="I26" s="13">
        <v>0</v>
      </c>
      <c r="J26" s="13">
        <v>0</v>
      </c>
      <c r="K26" s="13">
        <v>0</v>
      </c>
      <c r="L26" s="13">
        <f t="shared" si="1"/>
        <v>0</v>
      </c>
    </row>
    <row r="27" spans="1:12" s="1" customFormat="1" ht="15.75" customHeight="1" x14ac:dyDescent="0.25">
      <c r="A27" s="14">
        <v>23</v>
      </c>
      <c r="B27" s="15">
        <v>41671</v>
      </c>
      <c r="C27" s="15">
        <v>41698</v>
      </c>
      <c r="D27" s="16">
        <f t="shared" si="0"/>
        <v>28</v>
      </c>
      <c r="E27" s="17" t="s">
        <v>27</v>
      </c>
      <c r="F27" s="19" t="s">
        <v>11</v>
      </c>
      <c r="G27" s="19" t="s">
        <v>12</v>
      </c>
      <c r="H27" s="13">
        <v>42</v>
      </c>
      <c r="I27" s="13">
        <v>5</v>
      </c>
      <c r="J27" s="13">
        <v>1.8</v>
      </c>
      <c r="K27" s="13">
        <v>0</v>
      </c>
      <c r="L27" s="13">
        <f t="shared" si="1"/>
        <v>48.8</v>
      </c>
    </row>
    <row r="28" spans="1:12" s="1" customFormat="1" ht="15.75" customHeight="1" x14ac:dyDescent="0.25">
      <c r="A28" s="14">
        <v>24</v>
      </c>
      <c r="B28" s="15">
        <v>41661</v>
      </c>
      <c r="C28" s="15">
        <v>41698</v>
      </c>
      <c r="D28" s="16">
        <f t="shared" si="0"/>
        <v>38</v>
      </c>
      <c r="E28" s="17" t="s">
        <v>28</v>
      </c>
      <c r="F28" s="19" t="s">
        <v>11</v>
      </c>
      <c r="G28" s="19" t="s">
        <v>12</v>
      </c>
      <c r="H28" s="13">
        <v>74</v>
      </c>
      <c r="I28" s="13">
        <v>79</v>
      </c>
      <c r="J28" s="13">
        <v>26</v>
      </c>
      <c r="K28" s="13">
        <v>111</v>
      </c>
      <c r="L28" s="13">
        <f>SUM(H28:K28)</f>
        <v>290</v>
      </c>
    </row>
    <row r="29" spans="1:12" s="1" customFormat="1" ht="13.2" x14ac:dyDescent="0.25">
      <c r="A29" s="22" t="s">
        <v>10</v>
      </c>
      <c r="B29" s="22"/>
      <c r="C29" s="22"/>
      <c r="D29" s="22"/>
      <c r="E29" s="22"/>
      <c r="F29" s="22"/>
      <c r="G29" s="22"/>
      <c r="H29" s="23">
        <f>SUM(H4:H28)</f>
        <v>1552</v>
      </c>
      <c r="I29" s="23">
        <f t="shared" ref="I29:L29" si="2">SUM(I4:I28)</f>
        <v>917.7</v>
      </c>
      <c r="J29" s="23">
        <f t="shared" si="2"/>
        <v>4694.3</v>
      </c>
      <c r="K29" s="23">
        <f t="shared" si="2"/>
        <v>366.5</v>
      </c>
      <c r="L29" s="23">
        <f t="shared" si="2"/>
        <v>7530.5</v>
      </c>
    </row>
  </sheetData>
  <mergeCells count="10">
    <mergeCell ref="A29:G29"/>
    <mergeCell ref="A3:A4"/>
    <mergeCell ref="B3:B4"/>
    <mergeCell ref="C3:C4"/>
    <mergeCell ref="D3:D4"/>
    <mergeCell ref="E3:E4"/>
    <mergeCell ref="A1:L1"/>
    <mergeCell ref="F3:F4"/>
    <mergeCell ref="G3:G4"/>
    <mergeCell ref="H3:L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Jenny Cheatle</cp:lastModifiedBy>
  <dcterms:created xsi:type="dcterms:W3CDTF">2015-07-28T03:47:52Z</dcterms:created>
  <dcterms:modified xsi:type="dcterms:W3CDTF">2015-10-01T09:57:55Z</dcterms:modified>
</cp:coreProperties>
</file>