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charts/chart29.xml" ContentType="application/vnd.openxmlformats-officedocument.drawingml.chart+xml"/>
  <Override PartName="/xl/charts/chart49.xml" ContentType="application/vnd.openxmlformats-officedocument.drawingml.chart+xml"/>
  <Override PartName="/xl/charts/chart58.xml" ContentType="application/vnd.openxmlformats-officedocument.drawingml.char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pivotCache/pivotCacheRecords1.xml" ContentType="application/vnd.openxmlformats-officedocument.spreadsheetml.pivotCacheRecord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pivotTables/pivotTable1.xml" ContentType="application/vnd.openxmlformats-officedocument.spreadsheetml.pivotTable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715" windowHeight="11535"/>
  </bookViews>
  <sheets>
    <sheet name="RevSizeDat" sheetId="1" r:id="rId1"/>
  </sheets>
  <externalReferences>
    <externalReference r:id="rId2"/>
  </externalReferences>
  <definedNames>
    <definedName name="alpha">[1]BioPar!$C$14</definedName>
    <definedName name="BB_ESP_lateSel">[1]Selectivity!$G$5:$G$9</definedName>
    <definedName name="BB_ESPFRA_earlySel">[1]Selectivity!$I$5:$I$9</definedName>
    <definedName name="BB_PRTSel">[1]Selectivity!$J$5:$J$6</definedName>
    <definedName name="beta">[1]BioPar!$C$15</definedName>
    <definedName name="CPUEs">[1]TabCPUE!$D$4:$CD$18</definedName>
    <definedName name="galpha">[1]BioPar!$L$5</definedName>
    <definedName name="gbeta">[1]BioPar!$L$6</definedName>
    <definedName name="K">[1]BioPar!$C$9</definedName>
    <definedName name="L_inf">[1]BioPar!$C$8</definedName>
    <definedName name="Lalpha">[1]BioPar!$L$3</definedName>
    <definedName name="Lbeta">[1]BioPar!$L$4</definedName>
    <definedName name="LL_JAP_trgSel">[1]Selectivity!$K$5:$K$6</definedName>
    <definedName name="LL_JAP_trnT1Sel">[1]Selectivity!$L$5:$L$6</definedName>
    <definedName name="LL_JP_bycT1Sel">[1]Selectivity!$M$5:$M$6</definedName>
    <definedName name="LL_KORCUB_T1Sel">[1]Selectivity!$O$5:$O$6</definedName>
    <definedName name="LL_TAI_T1Sel">[1]Selectivity!$N$5:$N$6</definedName>
    <definedName name="OthersSel">[1]Selectivity!$P$5:$P$6</definedName>
    <definedName name="PropCatch2005">[1]CatchFleet!$CJ$6:$CJ$19</definedName>
    <definedName name="t0">[1]BioPar!$C$10</definedName>
    <definedName name="TW_ESPFRA_allSel">[1]Selectivity!$H$5:$H$9</definedName>
  </definedNames>
  <calcPr calcId="124519"/>
  <pivotCaches>
    <pivotCache cacheId="21" r:id="rId3"/>
  </pivotCaches>
</workbook>
</file>

<file path=xl/calcChain.xml><?xml version="1.0" encoding="utf-8"?>
<calcChain xmlns="http://schemas.openxmlformats.org/spreadsheetml/2006/main">
  <c r="L289" i="1"/>
  <c r="P289" s="1"/>
  <c r="K289"/>
  <c r="O289" s="1"/>
  <c r="J289"/>
  <c r="I289"/>
  <c r="H289"/>
  <c r="M289" s="1"/>
  <c r="N289" s="1"/>
  <c r="Q289" s="1"/>
  <c r="G289"/>
  <c r="F289"/>
  <c r="E289"/>
  <c r="L288"/>
  <c r="P288" s="1"/>
  <c r="K288"/>
  <c r="O288" s="1"/>
  <c r="J288"/>
  <c r="I288"/>
  <c r="H288"/>
  <c r="M288" s="1"/>
  <c r="N288" s="1"/>
  <c r="Q288" s="1"/>
  <c r="G288"/>
  <c r="F288"/>
  <c r="E288"/>
  <c r="L287"/>
  <c r="P287" s="1"/>
  <c r="K287"/>
  <c r="O287" s="1"/>
  <c r="J287"/>
  <c r="I287"/>
  <c r="H287"/>
  <c r="M287" s="1"/>
  <c r="N287" s="1"/>
  <c r="Q287" s="1"/>
  <c r="G287"/>
  <c r="F287"/>
  <c r="E287"/>
  <c r="L286"/>
  <c r="P286" s="1"/>
  <c r="K286"/>
  <c r="O286" s="1"/>
  <c r="J286"/>
  <c r="I286"/>
  <c r="H286"/>
  <c r="M286" s="1"/>
  <c r="N286" s="1"/>
  <c r="Q286" s="1"/>
  <c r="G286"/>
  <c r="F286"/>
  <c r="E286"/>
  <c r="L285"/>
  <c r="P285" s="1"/>
  <c r="K285"/>
  <c r="O285" s="1"/>
  <c r="J285"/>
  <c r="I285"/>
  <c r="H285"/>
  <c r="M285" s="1"/>
  <c r="N285" s="1"/>
  <c r="Q285" s="1"/>
  <c r="G285"/>
  <c r="F285"/>
  <c r="E285"/>
  <c r="L284"/>
  <c r="P284" s="1"/>
  <c r="K284"/>
  <c r="O284" s="1"/>
  <c r="J284"/>
  <c r="I284"/>
  <c r="H284"/>
  <c r="M284" s="1"/>
  <c r="N284" s="1"/>
  <c r="Q284" s="1"/>
  <c r="G284"/>
  <c r="F284"/>
  <c r="E284"/>
  <c r="L283"/>
  <c r="P283" s="1"/>
  <c r="K283"/>
  <c r="O283" s="1"/>
  <c r="J283"/>
  <c r="I283"/>
  <c r="H283"/>
  <c r="M283" s="1"/>
  <c r="N283" s="1"/>
  <c r="Q283" s="1"/>
  <c r="G283"/>
  <c r="F283"/>
  <c r="E283"/>
  <c r="L282"/>
  <c r="P282" s="1"/>
  <c r="K282"/>
  <c r="O282" s="1"/>
  <c r="J282"/>
  <c r="I282"/>
  <c r="H282"/>
  <c r="M282" s="1"/>
  <c r="N282" s="1"/>
  <c r="Q282" s="1"/>
  <c r="G282"/>
  <c r="F282"/>
  <c r="E282"/>
  <c r="L281"/>
  <c r="P281" s="1"/>
  <c r="K281"/>
  <c r="O281" s="1"/>
  <c r="J281"/>
  <c r="I281"/>
  <c r="H281"/>
  <c r="G281"/>
  <c r="F281"/>
  <c r="E281"/>
  <c r="L280"/>
  <c r="P280" s="1"/>
  <c r="K280"/>
  <c r="O280" s="1"/>
  <c r="J280"/>
  <c r="I280"/>
  <c r="H280"/>
  <c r="M280" s="1"/>
  <c r="N280" s="1"/>
  <c r="Q280" s="1"/>
  <c r="G280"/>
  <c r="F280"/>
  <c r="E280"/>
  <c r="L279"/>
  <c r="P279" s="1"/>
  <c r="K279"/>
  <c r="O279" s="1"/>
  <c r="J279"/>
  <c r="I279"/>
  <c r="H279"/>
  <c r="G279"/>
  <c r="F279"/>
  <c r="E279"/>
  <c r="L278"/>
  <c r="P278" s="1"/>
  <c r="K278"/>
  <c r="O278" s="1"/>
  <c r="J278"/>
  <c r="I278"/>
  <c r="H278"/>
  <c r="M278" s="1"/>
  <c r="N278" s="1"/>
  <c r="Q278" s="1"/>
  <c r="G278"/>
  <c r="F278"/>
  <c r="E278"/>
  <c r="L277"/>
  <c r="P277" s="1"/>
  <c r="K277"/>
  <c r="O277" s="1"/>
  <c r="J277"/>
  <c r="I277"/>
  <c r="H277"/>
  <c r="G277"/>
  <c r="F277"/>
  <c r="E277"/>
  <c r="L276"/>
  <c r="P276" s="1"/>
  <c r="K276"/>
  <c r="O276" s="1"/>
  <c r="J276"/>
  <c r="I276"/>
  <c r="H276"/>
  <c r="M276" s="1"/>
  <c r="N276" s="1"/>
  <c r="Q276" s="1"/>
  <c r="G276"/>
  <c r="F276"/>
  <c r="E276"/>
  <c r="L275"/>
  <c r="P275" s="1"/>
  <c r="K275"/>
  <c r="O275" s="1"/>
  <c r="J275"/>
  <c r="I275"/>
  <c r="H275"/>
  <c r="G275"/>
  <c r="F275"/>
  <c r="E275"/>
  <c r="L274"/>
  <c r="P274" s="1"/>
  <c r="K274"/>
  <c r="O274" s="1"/>
  <c r="J274"/>
  <c r="I274"/>
  <c r="H274"/>
  <c r="M274" s="1"/>
  <c r="N274" s="1"/>
  <c r="Q274" s="1"/>
  <c r="G274"/>
  <c r="F274"/>
  <c r="E274"/>
  <c r="L273"/>
  <c r="P273" s="1"/>
  <c r="K273"/>
  <c r="O273" s="1"/>
  <c r="J273"/>
  <c r="I273"/>
  <c r="H273"/>
  <c r="G273"/>
  <c r="F273"/>
  <c r="E273"/>
  <c r="L272"/>
  <c r="P272" s="1"/>
  <c r="K272"/>
  <c r="O272" s="1"/>
  <c r="J272"/>
  <c r="I272"/>
  <c r="H272"/>
  <c r="M272" s="1"/>
  <c r="N272" s="1"/>
  <c r="Q272" s="1"/>
  <c r="G272"/>
  <c r="F272"/>
  <c r="E272"/>
  <c r="L271"/>
  <c r="P271" s="1"/>
  <c r="K271"/>
  <c r="O271" s="1"/>
  <c r="J271"/>
  <c r="I271"/>
  <c r="H271"/>
  <c r="G271"/>
  <c r="F271"/>
  <c r="E271"/>
  <c r="L270"/>
  <c r="P270" s="1"/>
  <c r="K270"/>
  <c r="O270" s="1"/>
  <c r="J270"/>
  <c r="I270"/>
  <c r="H270"/>
  <c r="M270" s="1"/>
  <c r="N270" s="1"/>
  <c r="Q270" s="1"/>
  <c r="G270"/>
  <c r="F270"/>
  <c r="E270"/>
  <c r="L269"/>
  <c r="P269" s="1"/>
  <c r="K269"/>
  <c r="O269" s="1"/>
  <c r="J269"/>
  <c r="I269"/>
  <c r="H269"/>
  <c r="G269"/>
  <c r="F269"/>
  <c r="E269"/>
  <c r="L268"/>
  <c r="P268" s="1"/>
  <c r="K268"/>
  <c r="O268" s="1"/>
  <c r="J268"/>
  <c r="I268"/>
  <c r="H268"/>
  <c r="M268" s="1"/>
  <c r="N268" s="1"/>
  <c r="Q268" s="1"/>
  <c r="G268"/>
  <c r="F268"/>
  <c r="E268"/>
  <c r="L267"/>
  <c r="P267" s="1"/>
  <c r="K267"/>
  <c r="O267" s="1"/>
  <c r="J267"/>
  <c r="I267"/>
  <c r="H267"/>
  <c r="G267"/>
  <c r="F267"/>
  <c r="E267"/>
  <c r="L266"/>
  <c r="P266" s="1"/>
  <c r="K266"/>
  <c r="O266" s="1"/>
  <c r="J266"/>
  <c r="I266"/>
  <c r="H266"/>
  <c r="M266" s="1"/>
  <c r="N266" s="1"/>
  <c r="Q266" s="1"/>
  <c r="G266"/>
  <c r="F266"/>
  <c r="E266"/>
  <c r="L265"/>
  <c r="P265" s="1"/>
  <c r="K265"/>
  <c r="O265" s="1"/>
  <c r="J265"/>
  <c r="I265"/>
  <c r="H265"/>
  <c r="M265" s="1"/>
  <c r="N265" s="1"/>
  <c r="Q265" s="1"/>
  <c r="G265"/>
  <c r="F265"/>
  <c r="E265"/>
  <c r="L264"/>
  <c r="P264" s="1"/>
  <c r="K264"/>
  <c r="O264" s="1"/>
  <c r="J264"/>
  <c r="I264"/>
  <c r="H264"/>
  <c r="M264" s="1"/>
  <c r="N264" s="1"/>
  <c r="Q264" s="1"/>
  <c r="G264"/>
  <c r="F264"/>
  <c r="E264"/>
  <c r="L263"/>
  <c r="P263" s="1"/>
  <c r="K263"/>
  <c r="O263" s="1"/>
  <c r="J263"/>
  <c r="I263"/>
  <c r="H263"/>
  <c r="M263" s="1"/>
  <c r="N263" s="1"/>
  <c r="Q263" s="1"/>
  <c r="G263"/>
  <c r="F263"/>
  <c r="E263"/>
  <c r="L262"/>
  <c r="P262" s="1"/>
  <c r="K262"/>
  <c r="O262" s="1"/>
  <c r="J262"/>
  <c r="I262"/>
  <c r="H262"/>
  <c r="M262" s="1"/>
  <c r="N262" s="1"/>
  <c r="Q262" s="1"/>
  <c r="G262"/>
  <c r="F262"/>
  <c r="E262"/>
  <c r="L261"/>
  <c r="P261" s="1"/>
  <c r="K261"/>
  <c r="O261" s="1"/>
  <c r="J261"/>
  <c r="I261"/>
  <c r="H261"/>
  <c r="M261" s="1"/>
  <c r="N261" s="1"/>
  <c r="Q261" s="1"/>
  <c r="G261"/>
  <c r="F261"/>
  <c r="E261"/>
  <c r="L260"/>
  <c r="P260" s="1"/>
  <c r="K260"/>
  <c r="O260" s="1"/>
  <c r="J260"/>
  <c r="I260"/>
  <c r="H260"/>
  <c r="M260" s="1"/>
  <c r="N260" s="1"/>
  <c r="Q260" s="1"/>
  <c r="G260"/>
  <c r="F260"/>
  <c r="E260"/>
  <c r="L259"/>
  <c r="P259" s="1"/>
  <c r="K259"/>
  <c r="O259" s="1"/>
  <c r="J259"/>
  <c r="I259"/>
  <c r="H259"/>
  <c r="M259" s="1"/>
  <c r="N259" s="1"/>
  <c r="Q259" s="1"/>
  <c r="G259"/>
  <c r="F259"/>
  <c r="E259"/>
  <c r="L258"/>
  <c r="P258" s="1"/>
  <c r="K258"/>
  <c r="O258" s="1"/>
  <c r="J258"/>
  <c r="I258"/>
  <c r="H258"/>
  <c r="M258" s="1"/>
  <c r="N258" s="1"/>
  <c r="Q258" s="1"/>
  <c r="G258"/>
  <c r="F258"/>
  <c r="E258"/>
  <c r="L257"/>
  <c r="P257" s="1"/>
  <c r="K257"/>
  <c r="O257" s="1"/>
  <c r="J257"/>
  <c r="I257"/>
  <c r="H257"/>
  <c r="M257" s="1"/>
  <c r="N257" s="1"/>
  <c r="Q257" s="1"/>
  <c r="G257"/>
  <c r="F257"/>
  <c r="E257"/>
  <c r="L256"/>
  <c r="P256" s="1"/>
  <c r="K256"/>
  <c r="O256" s="1"/>
  <c r="J256"/>
  <c r="I256"/>
  <c r="H256"/>
  <c r="M256" s="1"/>
  <c r="N256" s="1"/>
  <c r="Q256" s="1"/>
  <c r="G256"/>
  <c r="F256"/>
  <c r="E256"/>
  <c r="L255"/>
  <c r="P255" s="1"/>
  <c r="K255"/>
  <c r="O255" s="1"/>
  <c r="J255"/>
  <c r="I255"/>
  <c r="H255"/>
  <c r="M255" s="1"/>
  <c r="N255" s="1"/>
  <c r="Q255" s="1"/>
  <c r="G255"/>
  <c r="F255"/>
  <c r="E255"/>
  <c r="L254"/>
  <c r="P254" s="1"/>
  <c r="K254"/>
  <c r="O254" s="1"/>
  <c r="J254"/>
  <c r="I254"/>
  <c r="H254"/>
  <c r="M254" s="1"/>
  <c r="N254" s="1"/>
  <c r="Q254" s="1"/>
  <c r="G254"/>
  <c r="F254"/>
  <c r="E254"/>
  <c r="L253"/>
  <c r="P253" s="1"/>
  <c r="K253"/>
  <c r="O253" s="1"/>
  <c r="J253"/>
  <c r="I253"/>
  <c r="H253"/>
  <c r="M253" s="1"/>
  <c r="N253" s="1"/>
  <c r="Q253" s="1"/>
  <c r="G253"/>
  <c r="F253"/>
  <c r="E253"/>
  <c r="L252"/>
  <c r="P252" s="1"/>
  <c r="K252"/>
  <c r="O252" s="1"/>
  <c r="J252"/>
  <c r="I252"/>
  <c r="H252"/>
  <c r="M252" s="1"/>
  <c r="N252" s="1"/>
  <c r="Q252" s="1"/>
  <c r="G252"/>
  <c r="F252"/>
  <c r="E252"/>
  <c r="L251"/>
  <c r="P251" s="1"/>
  <c r="K251"/>
  <c r="O251" s="1"/>
  <c r="J251"/>
  <c r="I251"/>
  <c r="H251"/>
  <c r="M251" s="1"/>
  <c r="N251" s="1"/>
  <c r="Q251" s="1"/>
  <c r="G251"/>
  <c r="F251"/>
  <c r="E251"/>
  <c r="L250"/>
  <c r="P250" s="1"/>
  <c r="K250"/>
  <c r="O250" s="1"/>
  <c r="J250"/>
  <c r="I250"/>
  <c r="H250"/>
  <c r="M250" s="1"/>
  <c r="N250" s="1"/>
  <c r="Q250" s="1"/>
  <c r="G250"/>
  <c r="F250"/>
  <c r="E250"/>
  <c r="L249"/>
  <c r="P249" s="1"/>
  <c r="K249"/>
  <c r="O249" s="1"/>
  <c r="J249"/>
  <c r="I249"/>
  <c r="H249"/>
  <c r="M249" s="1"/>
  <c r="N249" s="1"/>
  <c r="Q249" s="1"/>
  <c r="G249"/>
  <c r="F249"/>
  <c r="E249"/>
  <c r="L248"/>
  <c r="P248" s="1"/>
  <c r="K248"/>
  <c r="O248" s="1"/>
  <c r="J248"/>
  <c r="I248"/>
  <c r="H248"/>
  <c r="M248" s="1"/>
  <c r="N248" s="1"/>
  <c r="Q248" s="1"/>
  <c r="G248"/>
  <c r="F248"/>
  <c r="E248"/>
  <c r="L247"/>
  <c r="P247" s="1"/>
  <c r="K247"/>
  <c r="O247" s="1"/>
  <c r="J247"/>
  <c r="I247"/>
  <c r="H247"/>
  <c r="M247" s="1"/>
  <c r="N247" s="1"/>
  <c r="Q247" s="1"/>
  <c r="G247"/>
  <c r="F247"/>
  <c r="E247"/>
  <c r="L246"/>
  <c r="P246" s="1"/>
  <c r="K246"/>
  <c r="O246" s="1"/>
  <c r="J246"/>
  <c r="I246"/>
  <c r="H246"/>
  <c r="M246" s="1"/>
  <c r="N246" s="1"/>
  <c r="Q246" s="1"/>
  <c r="G246"/>
  <c r="F246"/>
  <c r="E246"/>
  <c r="L245"/>
  <c r="P245" s="1"/>
  <c r="K245"/>
  <c r="O245" s="1"/>
  <c r="J245"/>
  <c r="I245"/>
  <c r="H245"/>
  <c r="M245" s="1"/>
  <c r="N245" s="1"/>
  <c r="Q245" s="1"/>
  <c r="G245"/>
  <c r="F245"/>
  <c r="E245"/>
  <c r="L244"/>
  <c r="P244" s="1"/>
  <c r="K244"/>
  <c r="O244" s="1"/>
  <c r="J244"/>
  <c r="I244"/>
  <c r="H244"/>
  <c r="M244" s="1"/>
  <c r="N244" s="1"/>
  <c r="Q244" s="1"/>
  <c r="G244"/>
  <c r="F244"/>
  <c r="E244"/>
  <c r="L243"/>
  <c r="P243" s="1"/>
  <c r="K243"/>
  <c r="O243" s="1"/>
  <c r="J243"/>
  <c r="I243"/>
  <c r="H243"/>
  <c r="M243" s="1"/>
  <c r="N243" s="1"/>
  <c r="Q243" s="1"/>
  <c r="G243"/>
  <c r="F243"/>
  <c r="E243"/>
  <c r="L242"/>
  <c r="P242" s="1"/>
  <c r="K242"/>
  <c r="O242" s="1"/>
  <c r="J242"/>
  <c r="I242"/>
  <c r="H242"/>
  <c r="M242" s="1"/>
  <c r="N242" s="1"/>
  <c r="Q242" s="1"/>
  <c r="G242"/>
  <c r="F242"/>
  <c r="E242"/>
  <c r="L241"/>
  <c r="P241" s="1"/>
  <c r="K241"/>
  <c r="O241" s="1"/>
  <c r="J241"/>
  <c r="I241"/>
  <c r="H241"/>
  <c r="M241" s="1"/>
  <c r="N241" s="1"/>
  <c r="Q241" s="1"/>
  <c r="G241"/>
  <c r="F241"/>
  <c r="E241"/>
  <c r="L240"/>
  <c r="P240" s="1"/>
  <c r="K240"/>
  <c r="O240" s="1"/>
  <c r="J240"/>
  <c r="I240"/>
  <c r="H240"/>
  <c r="M240" s="1"/>
  <c r="N240" s="1"/>
  <c r="Q240" s="1"/>
  <c r="G240"/>
  <c r="F240"/>
  <c r="E240"/>
  <c r="L239"/>
  <c r="P239" s="1"/>
  <c r="K239"/>
  <c r="O239" s="1"/>
  <c r="J239"/>
  <c r="I239"/>
  <c r="H239"/>
  <c r="M239" s="1"/>
  <c r="N239" s="1"/>
  <c r="Q239" s="1"/>
  <c r="G239"/>
  <c r="F239"/>
  <c r="E239"/>
  <c r="L238"/>
  <c r="P238" s="1"/>
  <c r="K238"/>
  <c r="O238" s="1"/>
  <c r="J238"/>
  <c r="I238"/>
  <c r="H238"/>
  <c r="M238" s="1"/>
  <c r="N238" s="1"/>
  <c r="Q238" s="1"/>
  <c r="G238"/>
  <c r="F238"/>
  <c r="E238"/>
  <c r="L237"/>
  <c r="P237" s="1"/>
  <c r="K237"/>
  <c r="O237" s="1"/>
  <c r="J237"/>
  <c r="I237"/>
  <c r="H237"/>
  <c r="M237" s="1"/>
  <c r="N237" s="1"/>
  <c r="Q237" s="1"/>
  <c r="G237"/>
  <c r="F237"/>
  <c r="E237"/>
  <c r="L236"/>
  <c r="P236" s="1"/>
  <c r="K236"/>
  <c r="O236" s="1"/>
  <c r="J236"/>
  <c r="I236"/>
  <c r="H236"/>
  <c r="M236" s="1"/>
  <c r="N236" s="1"/>
  <c r="Q236" s="1"/>
  <c r="G236"/>
  <c r="F236"/>
  <c r="E236"/>
  <c r="L235"/>
  <c r="P235" s="1"/>
  <c r="K235"/>
  <c r="O235" s="1"/>
  <c r="J235"/>
  <c r="I235"/>
  <c r="H235"/>
  <c r="M235" s="1"/>
  <c r="N235" s="1"/>
  <c r="Q235" s="1"/>
  <c r="G235"/>
  <c r="F235"/>
  <c r="E235"/>
  <c r="L234"/>
  <c r="P234" s="1"/>
  <c r="K234"/>
  <c r="O234" s="1"/>
  <c r="J234"/>
  <c r="I234"/>
  <c r="H234"/>
  <c r="M234" s="1"/>
  <c r="N234" s="1"/>
  <c r="Q234" s="1"/>
  <c r="G234"/>
  <c r="F234"/>
  <c r="E234"/>
  <c r="L233"/>
  <c r="P233" s="1"/>
  <c r="K233"/>
  <c r="O233" s="1"/>
  <c r="J233"/>
  <c r="I233"/>
  <c r="H233"/>
  <c r="M233" s="1"/>
  <c r="N233" s="1"/>
  <c r="Q233" s="1"/>
  <c r="G233"/>
  <c r="F233"/>
  <c r="E233"/>
  <c r="L232"/>
  <c r="P232" s="1"/>
  <c r="K232"/>
  <c r="O232" s="1"/>
  <c r="J232"/>
  <c r="I232"/>
  <c r="H232"/>
  <c r="M232" s="1"/>
  <c r="N232" s="1"/>
  <c r="Q232" s="1"/>
  <c r="G232"/>
  <c r="F232"/>
  <c r="E232"/>
  <c r="L231"/>
  <c r="P231" s="1"/>
  <c r="K231"/>
  <c r="O231" s="1"/>
  <c r="J231"/>
  <c r="I231"/>
  <c r="H231"/>
  <c r="M231" s="1"/>
  <c r="N231" s="1"/>
  <c r="Q231" s="1"/>
  <c r="G231"/>
  <c r="F231"/>
  <c r="E231"/>
  <c r="L230"/>
  <c r="P230" s="1"/>
  <c r="K230"/>
  <c r="O230" s="1"/>
  <c r="J230"/>
  <c r="I230"/>
  <c r="H230"/>
  <c r="M230" s="1"/>
  <c r="N230" s="1"/>
  <c r="Q230" s="1"/>
  <c r="G230"/>
  <c r="F230"/>
  <c r="E230"/>
  <c r="L229"/>
  <c r="P229" s="1"/>
  <c r="K229"/>
  <c r="O229" s="1"/>
  <c r="J229"/>
  <c r="I229"/>
  <c r="H229"/>
  <c r="M229" s="1"/>
  <c r="N229" s="1"/>
  <c r="Q229" s="1"/>
  <c r="G229"/>
  <c r="F229"/>
  <c r="E229"/>
  <c r="L228"/>
  <c r="P228" s="1"/>
  <c r="K228"/>
  <c r="O228" s="1"/>
  <c r="J228"/>
  <c r="I228"/>
  <c r="H228"/>
  <c r="M228" s="1"/>
  <c r="N228" s="1"/>
  <c r="Q228" s="1"/>
  <c r="G228"/>
  <c r="F228"/>
  <c r="E228"/>
  <c r="L227"/>
  <c r="P227" s="1"/>
  <c r="K227"/>
  <c r="O227" s="1"/>
  <c r="J227"/>
  <c r="I227"/>
  <c r="H227"/>
  <c r="M227" s="1"/>
  <c r="N227" s="1"/>
  <c r="Q227" s="1"/>
  <c r="G227"/>
  <c r="F227"/>
  <c r="E227"/>
  <c r="L226"/>
  <c r="P226" s="1"/>
  <c r="K226"/>
  <c r="O226" s="1"/>
  <c r="J226"/>
  <c r="I226"/>
  <c r="H226"/>
  <c r="M226" s="1"/>
  <c r="N226" s="1"/>
  <c r="Q226" s="1"/>
  <c r="G226"/>
  <c r="F226"/>
  <c r="E226"/>
  <c r="L225"/>
  <c r="P225" s="1"/>
  <c r="K225"/>
  <c r="O225" s="1"/>
  <c r="J225"/>
  <c r="I225"/>
  <c r="H225"/>
  <c r="M225" s="1"/>
  <c r="N225" s="1"/>
  <c r="Q225" s="1"/>
  <c r="G225"/>
  <c r="F225"/>
  <c r="E225"/>
  <c r="L224"/>
  <c r="P224" s="1"/>
  <c r="K224"/>
  <c r="O224" s="1"/>
  <c r="J224"/>
  <c r="I224"/>
  <c r="H224"/>
  <c r="M224" s="1"/>
  <c r="N224" s="1"/>
  <c r="Q224" s="1"/>
  <c r="G224"/>
  <c r="F224"/>
  <c r="E224"/>
  <c r="L223"/>
  <c r="P223" s="1"/>
  <c r="K223"/>
  <c r="O223" s="1"/>
  <c r="J223"/>
  <c r="I223"/>
  <c r="H223"/>
  <c r="M223" s="1"/>
  <c r="N223" s="1"/>
  <c r="Q223" s="1"/>
  <c r="G223"/>
  <c r="F223"/>
  <c r="E223"/>
  <c r="L222"/>
  <c r="P222" s="1"/>
  <c r="K222"/>
  <c r="O222" s="1"/>
  <c r="J222"/>
  <c r="I222"/>
  <c r="H222"/>
  <c r="M222" s="1"/>
  <c r="N222" s="1"/>
  <c r="Q222" s="1"/>
  <c r="G222"/>
  <c r="F222"/>
  <c r="E222"/>
  <c r="L221"/>
  <c r="P221" s="1"/>
  <c r="K221"/>
  <c r="O221" s="1"/>
  <c r="J221"/>
  <c r="I221"/>
  <c r="H221"/>
  <c r="M221" s="1"/>
  <c r="N221" s="1"/>
  <c r="Q221" s="1"/>
  <c r="G221"/>
  <c r="F221"/>
  <c r="E221"/>
  <c r="L220"/>
  <c r="P220" s="1"/>
  <c r="K220"/>
  <c r="O220" s="1"/>
  <c r="J220"/>
  <c r="I220"/>
  <c r="H220"/>
  <c r="M220" s="1"/>
  <c r="N220" s="1"/>
  <c r="Q220" s="1"/>
  <c r="G220"/>
  <c r="F220"/>
  <c r="E220"/>
  <c r="L219"/>
  <c r="P219" s="1"/>
  <c r="K219"/>
  <c r="O219" s="1"/>
  <c r="J219"/>
  <c r="I219"/>
  <c r="H219"/>
  <c r="M219" s="1"/>
  <c r="N219" s="1"/>
  <c r="Q219" s="1"/>
  <c r="G219"/>
  <c r="F219"/>
  <c r="E219"/>
  <c r="L218"/>
  <c r="P218" s="1"/>
  <c r="K218"/>
  <c r="O218" s="1"/>
  <c r="J218"/>
  <c r="I218"/>
  <c r="H218"/>
  <c r="M218" s="1"/>
  <c r="N218" s="1"/>
  <c r="Q218" s="1"/>
  <c r="G218"/>
  <c r="F218"/>
  <c r="E218"/>
  <c r="L217"/>
  <c r="P217" s="1"/>
  <c r="K217"/>
  <c r="O217" s="1"/>
  <c r="J217"/>
  <c r="I217"/>
  <c r="H217"/>
  <c r="M217" s="1"/>
  <c r="N217" s="1"/>
  <c r="Q217" s="1"/>
  <c r="G217"/>
  <c r="F217"/>
  <c r="E217"/>
  <c r="L216"/>
  <c r="P216" s="1"/>
  <c r="K216"/>
  <c r="O216" s="1"/>
  <c r="J216"/>
  <c r="I216"/>
  <c r="H216"/>
  <c r="M216" s="1"/>
  <c r="N216" s="1"/>
  <c r="Q216" s="1"/>
  <c r="G216"/>
  <c r="F216"/>
  <c r="E216"/>
  <c r="L215"/>
  <c r="P215" s="1"/>
  <c r="K215"/>
  <c r="O215" s="1"/>
  <c r="J215"/>
  <c r="I215"/>
  <c r="H215"/>
  <c r="M215" s="1"/>
  <c r="N215" s="1"/>
  <c r="Q215" s="1"/>
  <c r="G215"/>
  <c r="F215"/>
  <c r="E215"/>
  <c r="L214"/>
  <c r="P214" s="1"/>
  <c r="K214"/>
  <c r="O214" s="1"/>
  <c r="J214"/>
  <c r="I214"/>
  <c r="H214"/>
  <c r="M214" s="1"/>
  <c r="N214" s="1"/>
  <c r="Q214" s="1"/>
  <c r="G214"/>
  <c r="F214"/>
  <c r="E214"/>
  <c r="L213"/>
  <c r="P213" s="1"/>
  <c r="K213"/>
  <c r="O213" s="1"/>
  <c r="J213"/>
  <c r="I213"/>
  <c r="H213"/>
  <c r="M213" s="1"/>
  <c r="N213" s="1"/>
  <c r="Q213" s="1"/>
  <c r="G213"/>
  <c r="F213"/>
  <c r="E213"/>
  <c r="L212"/>
  <c r="P212" s="1"/>
  <c r="K212"/>
  <c r="O212" s="1"/>
  <c r="J212"/>
  <c r="I212"/>
  <c r="H212"/>
  <c r="M212" s="1"/>
  <c r="N212" s="1"/>
  <c r="Q212" s="1"/>
  <c r="G212"/>
  <c r="F212"/>
  <c r="E212"/>
  <c r="L211"/>
  <c r="P211" s="1"/>
  <c r="K211"/>
  <c r="O211" s="1"/>
  <c r="J211"/>
  <c r="I211"/>
  <c r="H211"/>
  <c r="M211" s="1"/>
  <c r="N211" s="1"/>
  <c r="Q211" s="1"/>
  <c r="G211"/>
  <c r="F211"/>
  <c r="E211"/>
  <c r="L210"/>
  <c r="P210" s="1"/>
  <c r="K210"/>
  <c r="O210" s="1"/>
  <c r="J210"/>
  <c r="I210"/>
  <c r="H210"/>
  <c r="M210" s="1"/>
  <c r="N210" s="1"/>
  <c r="Q210" s="1"/>
  <c r="G210"/>
  <c r="F210"/>
  <c r="E210"/>
  <c r="L209"/>
  <c r="P209" s="1"/>
  <c r="K209"/>
  <c r="O209" s="1"/>
  <c r="J209"/>
  <c r="I209"/>
  <c r="H209"/>
  <c r="M209" s="1"/>
  <c r="N209" s="1"/>
  <c r="Q209" s="1"/>
  <c r="G209"/>
  <c r="F209"/>
  <c r="E209"/>
  <c r="L208"/>
  <c r="P208" s="1"/>
  <c r="K208"/>
  <c r="O208" s="1"/>
  <c r="J208"/>
  <c r="I208"/>
  <c r="H208"/>
  <c r="G208"/>
  <c r="F208"/>
  <c r="E208"/>
  <c r="L207"/>
  <c r="P207" s="1"/>
  <c r="K207"/>
  <c r="O207" s="1"/>
  <c r="J207"/>
  <c r="I207"/>
  <c r="H207"/>
  <c r="G207"/>
  <c r="F207"/>
  <c r="E207"/>
  <c r="L206"/>
  <c r="P206" s="1"/>
  <c r="K206"/>
  <c r="O206" s="1"/>
  <c r="J206"/>
  <c r="I206"/>
  <c r="H206"/>
  <c r="G206"/>
  <c r="F206"/>
  <c r="E206"/>
  <c r="L205"/>
  <c r="P205" s="1"/>
  <c r="K205"/>
  <c r="O205" s="1"/>
  <c r="J205"/>
  <c r="I205"/>
  <c r="H205"/>
  <c r="G205"/>
  <c r="F205"/>
  <c r="E205"/>
  <c r="L204"/>
  <c r="P204" s="1"/>
  <c r="K204"/>
  <c r="O204" s="1"/>
  <c r="J204"/>
  <c r="I204"/>
  <c r="H204"/>
  <c r="G204"/>
  <c r="F204"/>
  <c r="E204"/>
  <c r="L203"/>
  <c r="P203" s="1"/>
  <c r="K203"/>
  <c r="O203" s="1"/>
  <c r="J203"/>
  <c r="I203"/>
  <c r="H203"/>
  <c r="G203"/>
  <c r="F203"/>
  <c r="E203"/>
  <c r="L202"/>
  <c r="P202" s="1"/>
  <c r="K202"/>
  <c r="O202" s="1"/>
  <c r="J202"/>
  <c r="I202"/>
  <c r="H202"/>
  <c r="G202"/>
  <c r="F202"/>
  <c r="E202"/>
  <c r="L201"/>
  <c r="P201" s="1"/>
  <c r="K201"/>
  <c r="O201" s="1"/>
  <c r="J201"/>
  <c r="I201"/>
  <c r="H201"/>
  <c r="G201"/>
  <c r="F201"/>
  <c r="E201"/>
  <c r="L200"/>
  <c r="P200" s="1"/>
  <c r="K200"/>
  <c r="O200" s="1"/>
  <c r="J200"/>
  <c r="I200"/>
  <c r="H200"/>
  <c r="G200"/>
  <c r="F200"/>
  <c r="E200"/>
  <c r="L199"/>
  <c r="P199" s="1"/>
  <c r="K199"/>
  <c r="O199" s="1"/>
  <c r="J199"/>
  <c r="I199"/>
  <c r="H199"/>
  <c r="G199"/>
  <c r="F199"/>
  <c r="E199"/>
  <c r="L198"/>
  <c r="P198" s="1"/>
  <c r="K198"/>
  <c r="O198" s="1"/>
  <c r="J198"/>
  <c r="I198"/>
  <c r="H198"/>
  <c r="G198"/>
  <c r="F198"/>
  <c r="E198"/>
  <c r="L197"/>
  <c r="P197" s="1"/>
  <c r="K197"/>
  <c r="O197" s="1"/>
  <c r="J197"/>
  <c r="I197"/>
  <c r="H197"/>
  <c r="G197"/>
  <c r="F197"/>
  <c r="E197"/>
  <c r="L196"/>
  <c r="P196" s="1"/>
  <c r="K196"/>
  <c r="O196" s="1"/>
  <c r="J196"/>
  <c r="I196"/>
  <c r="H196"/>
  <c r="G196"/>
  <c r="F196"/>
  <c r="E196"/>
  <c r="L195"/>
  <c r="P195" s="1"/>
  <c r="K195"/>
  <c r="O195" s="1"/>
  <c r="J195"/>
  <c r="I195"/>
  <c r="H195"/>
  <c r="G195"/>
  <c r="F195"/>
  <c r="E195"/>
  <c r="L194"/>
  <c r="P194" s="1"/>
  <c r="K194"/>
  <c r="O194" s="1"/>
  <c r="J194"/>
  <c r="I194"/>
  <c r="H194"/>
  <c r="G194"/>
  <c r="F194"/>
  <c r="E194"/>
  <c r="L193"/>
  <c r="P193" s="1"/>
  <c r="K193"/>
  <c r="O193" s="1"/>
  <c r="J193"/>
  <c r="I193"/>
  <c r="H193"/>
  <c r="G193"/>
  <c r="F193"/>
  <c r="E193"/>
  <c r="L192"/>
  <c r="P192" s="1"/>
  <c r="K192"/>
  <c r="O192" s="1"/>
  <c r="J192"/>
  <c r="I192"/>
  <c r="H192"/>
  <c r="G192"/>
  <c r="F192"/>
  <c r="E192"/>
  <c r="L191"/>
  <c r="P191" s="1"/>
  <c r="K191"/>
  <c r="O191" s="1"/>
  <c r="J191"/>
  <c r="I191"/>
  <c r="H191"/>
  <c r="G191"/>
  <c r="F191"/>
  <c r="E191"/>
  <c r="L190"/>
  <c r="P190" s="1"/>
  <c r="K190"/>
  <c r="O190" s="1"/>
  <c r="J190"/>
  <c r="I190"/>
  <c r="H190"/>
  <c r="G190"/>
  <c r="F190"/>
  <c r="E190"/>
  <c r="L189"/>
  <c r="P189" s="1"/>
  <c r="K189"/>
  <c r="O189" s="1"/>
  <c r="J189"/>
  <c r="I189"/>
  <c r="H189"/>
  <c r="G189"/>
  <c r="F189"/>
  <c r="E189"/>
  <c r="L188"/>
  <c r="P188" s="1"/>
  <c r="K188"/>
  <c r="O188" s="1"/>
  <c r="J188"/>
  <c r="I188"/>
  <c r="H188"/>
  <c r="G188"/>
  <c r="F188"/>
  <c r="E188"/>
  <c r="L187"/>
  <c r="P187" s="1"/>
  <c r="K187"/>
  <c r="O187" s="1"/>
  <c r="J187"/>
  <c r="I187"/>
  <c r="H187"/>
  <c r="G187"/>
  <c r="F187"/>
  <c r="E187"/>
  <c r="L186"/>
  <c r="P186" s="1"/>
  <c r="K186"/>
  <c r="O186" s="1"/>
  <c r="J186"/>
  <c r="I186"/>
  <c r="H186"/>
  <c r="M186" s="1"/>
  <c r="N186" s="1"/>
  <c r="Q186" s="1"/>
  <c r="G186"/>
  <c r="F186"/>
  <c r="E186"/>
  <c r="L185"/>
  <c r="P185" s="1"/>
  <c r="K185"/>
  <c r="O185" s="1"/>
  <c r="J185"/>
  <c r="I185"/>
  <c r="H185"/>
  <c r="G185"/>
  <c r="F185"/>
  <c r="E185"/>
  <c r="L184"/>
  <c r="P184" s="1"/>
  <c r="K184"/>
  <c r="O184" s="1"/>
  <c r="J184"/>
  <c r="I184"/>
  <c r="H184"/>
  <c r="M184" s="1"/>
  <c r="N184" s="1"/>
  <c r="Q184" s="1"/>
  <c r="G184"/>
  <c r="F184"/>
  <c r="E184"/>
  <c r="L183"/>
  <c r="P183" s="1"/>
  <c r="K183"/>
  <c r="O183" s="1"/>
  <c r="J183"/>
  <c r="I183"/>
  <c r="H183"/>
  <c r="G183"/>
  <c r="F183"/>
  <c r="E183"/>
  <c r="L182"/>
  <c r="P182" s="1"/>
  <c r="K182"/>
  <c r="O182" s="1"/>
  <c r="J182"/>
  <c r="I182"/>
  <c r="H182"/>
  <c r="M182" s="1"/>
  <c r="N182" s="1"/>
  <c r="Q182" s="1"/>
  <c r="G182"/>
  <c r="F182"/>
  <c r="E182"/>
  <c r="M181"/>
  <c r="N181" s="1"/>
  <c r="L181"/>
  <c r="P181" s="1"/>
  <c r="K181"/>
  <c r="O181" s="1"/>
  <c r="J181"/>
  <c r="I181"/>
  <c r="H181"/>
  <c r="G181"/>
  <c r="F181"/>
  <c r="E181"/>
  <c r="L180"/>
  <c r="P180" s="1"/>
  <c r="K180"/>
  <c r="O180" s="1"/>
  <c r="J180"/>
  <c r="I180"/>
  <c r="H180"/>
  <c r="M180" s="1"/>
  <c r="N180" s="1"/>
  <c r="G180"/>
  <c r="F180"/>
  <c r="E180"/>
  <c r="L179"/>
  <c r="P179" s="1"/>
  <c r="K179"/>
  <c r="O179" s="1"/>
  <c r="J179"/>
  <c r="I179"/>
  <c r="H179"/>
  <c r="G179"/>
  <c r="F179"/>
  <c r="E179"/>
  <c r="L178"/>
  <c r="P178" s="1"/>
  <c r="K178"/>
  <c r="O178" s="1"/>
  <c r="J178"/>
  <c r="I178"/>
  <c r="H178"/>
  <c r="M178" s="1"/>
  <c r="N178" s="1"/>
  <c r="G178"/>
  <c r="F178"/>
  <c r="E178"/>
  <c r="L177"/>
  <c r="P177" s="1"/>
  <c r="K177"/>
  <c r="O177" s="1"/>
  <c r="J177"/>
  <c r="I177"/>
  <c r="H177"/>
  <c r="G177"/>
  <c r="F177"/>
  <c r="E177"/>
  <c r="L176"/>
  <c r="P176" s="1"/>
  <c r="K176"/>
  <c r="O176" s="1"/>
  <c r="J176"/>
  <c r="I176"/>
  <c r="H176"/>
  <c r="M176" s="1"/>
  <c r="N176" s="1"/>
  <c r="G176"/>
  <c r="F176"/>
  <c r="E176"/>
  <c r="L175"/>
  <c r="P175" s="1"/>
  <c r="K175"/>
  <c r="O175" s="1"/>
  <c r="J175"/>
  <c r="I175"/>
  <c r="H175"/>
  <c r="G175"/>
  <c r="F175"/>
  <c r="E175"/>
  <c r="L174"/>
  <c r="P174" s="1"/>
  <c r="K174"/>
  <c r="O174" s="1"/>
  <c r="J174"/>
  <c r="I174"/>
  <c r="H174"/>
  <c r="M174" s="1"/>
  <c r="N174" s="1"/>
  <c r="G174"/>
  <c r="F174"/>
  <c r="E174"/>
  <c r="L173"/>
  <c r="P173" s="1"/>
  <c r="K173"/>
  <c r="O173" s="1"/>
  <c r="J173"/>
  <c r="I173"/>
  <c r="H173"/>
  <c r="G173"/>
  <c r="F173"/>
  <c r="E173"/>
  <c r="L172"/>
  <c r="P172" s="1"/>
  <c r="K172"/>
  <c r="O172" s="1"/>
  <c r="J172"/>
  <c r="I172"/>
  <c r="H172"/>
  <c r="M172" s="1"/>
  <c r="N172" s="1"/>
  <c r="Q172" s="1"/>
  <c r="G172"/>
  <c r="F172"/>
  <c r="E172"/>
  <c r="L171"/>
  <c r="P171" s="1"/>
  <c r="K171"/>
  <c r="O171" s="1"/>
  <c r="J171"/>
  <c r="I171"/>
  <c r="H171"/>
  <c r="G171"/>
  <c r="F171"/>
  <c r="E171"/>
  <c r="L170"/>
  <c r="P170" s="1"/>
  <c r="K170"/>
  <c r="O170" s="1"/>
  <c r="J170"/>
  <c r="I170"/>
  <c r="H170"/>
  <c r="M170" s="1"/>
  <c r="N170" s="1"/>
  <c r="Q170" s="1"/>
  <c r="G170"/>
  <c r="F170"/>
  <c r="E170"/>
  <c r="M169"/>
  <c r="N169" s="1"/>
  <c r="L169"/>
  <c r="P169" s="1"/>
  <c r="K169"/>
  <c r="O169" s="1"/>
  <c r="J169"/>
  <c r="I169"/>
  <c r="H169"/>
  <c r="G169"/>
  <c r="F169"/>
  <c r="E169"/>
  <c r="L168"/>
  <c r="P168" s="1"/>
  <c r="K168"/>
  <c r="O168" s="1"/>
  <c r="J168"/>
  <c r="I168"/>
  <c r="H168"/>
  <c r="M168" s="1"/>
  <c r="N168" s="1"/>
  <c r="G168"/>
  <c r="F168"/>
  <c r="E168"/>
  <c r="L167"/>
  <c r="P167" s="1"/>
  <c r="K167"/>
  <c r="O167" s="1"/>
  <c r="J167"/>
  <c r="I167"/>
  <c r="H167"/>
  <c r="G167"/>
  <c r="F167"/>
  <c r="E167"/>
  <c r="L166"/>
  <c r="P166" s="1"/>
  <c r="K166"/>
  <c r="O166" s="1"/>
  <c r="J166"/>
  <c r="I166"/>
  <c r="H166"/>
  <c r="M166" s="1"/>
  <c r="N166" s="1"/>
  <c r="Q166" s="1"/>
  <c r="G166"/>
  <c r="F166"/>
  <c r="E166"/>
  <c r="L165"/>
  <c r="P165" s="1"/>
  <c r="K165"/>
  <c r="O165" s="1"/>
  <c r="J165"/>
  <c r="I165"/>
  <c r="H165"/>
  <c r="G165"/>
  <c r="F165"/>
  <c r="E165"/>
  <c r="L164"/>
  <c r="P164" s="1"/>
  <c r="K164"/>
  <c r="O164" s="1"/>
  <c r="J164"/>
  <c r="I164"/>
  <c r="H164"/>
  <c r="M164" s="1"/>
  <c r="N164" s="1"/>
  <c r="Q164" s="1"/>
  <c r="G164"/>
  <c r="F164"/>
  <c r="E164"/>
  <c r="L163"/>
  <c r="P163" s="1"/>
  <c r="K163"/>
  <c r="O163" s="1"/>
  <c r="J163"/>
  <c r="I163"/>
  <c r="H163"/>
  <c r="G163"/>
  <c r="F163"/>
  <c r="E163"/>
  <c r="L162"/>
  <c r="P162" s="1"/>
  <c r="K162"/>
  <c r="O162" s="1"/>
  <c r="J162"/>
  <c r="I162"/>
  <c r="H162"/>
  <c r="M162" s="1"/>
  <c r="N162" s="1"/>
  <c r="Q162" s="1"/>
  <c r="G162"/>
  <c r="F162"/>
  <c r="E162"/>
  <c r="L161"/>
  <c r="P161" s="1"/>
  <c r="K161"/>
  <c r="O161" s="1"/>
  <c r="J161"/>
  <c r="I161"/>
  <c r="H161"/>
  <c r="G161"/>
  <c r="F161"/>
  <c r="E161"/>
  <c r="L160"/>
  <c r="P160" s="1"/>
  <c r="K160"/>
  <c r="O160" s="1"/>
  <c r="J160"/>
  <c r="I160"/>
  <c r="H160"/>
  <c r="M160" s="1"/>
  <c r="N160" s="1"/>
  <c r="Q160" s="1"/>
  <c r="G160"/>
  <c r="F160"/>
  <c r="E160"/>
  <c r="L159"/>
  <c r="P159" s="1"/>
  <c r="K159"/>
  <c r="O159" s="1"/>
  <c r="J159"/>
  <c r="I159"/>
  <c r="H159"/>
  <c r="G159"/>
  <c r="F159"/>
  <c r="E159"/>
  <c r="L158"/>
  <c r="P158" s="1"/>
  <c r="K158"/>
  <c r="O158" s="1"/>
  <c r="J158"/>
  <c r="I158"/>
  <c r="H158"/>
  <c r="M158" s="1"/>
  <c r="N158" s="1"/>
  <c r="Q158" s="1"/>
  <c r="G158"/>
  <c r="F158"/>
  <c r="E158"/>
  <c r="L157"/>
  <c r="P157" s="1"/>
  <c r="K157"/>
  <c r="O157" s="1"/>
  <c r="J157"/>
  <c r="I157"/>
  <c r="H157"/>
  <c r="G157"/>
  <c r="F157"/>
  <c r="E157"/>
  <c r="L156"/>
  <c r="P156" s="1"/>
  <c r="K156"/>
  <c r="O156" s="1"/>
  <c r="J156"/>
  <c r="I156"/>
  <c r="H156"/>
  <c r="M156" s="1"/>
  <c r="N156" s="1"/>
  <c r="Q156" s="1"/>
  <c r="G156"/>
  <c r="F156"/>
  <c r="E156"/>
  <c r="L155"/>
  <c r="P155" s="1"/>
  <c r="K155"/>
  <c r="O155" s="1"/>
  <c r="J155"/>
  <c r="I155"/>
  <c r="H155"/>
  <c r="G155"/>
  <c r="F155"/>
  <c r="E155"/>
  <c r="L154"/>
  <c r="P154" s="1"/>
  <c r="K154"/>
  <c r="O154" s="1"/>
  <c r="J154"/>
  <c r="I154"/>
  <c r="H154"/>
  <c r="M154" s="1"/>
  <c r="N154" s="1"/>
  <c r="Q154" s="1"/>
  <c r="G154"/>
  <c r="F154"/>
  <c r="E154"/>
  <c r="L153"/>
  <c r="P153" s="1"/>
  <c r="K153"/>
  <c r="O153" s="1"/>
  <c r="J153"/>
  <c r="I153"/>
  <c r="H153"/>
  <c r="G153"/>
  <c r="F153"/>
  <c r="E153"/>
  <c r="L152"/>
  <c r="P152" s="1"/>
  <c r="K152"/>
  <c r="O152" s="1"/>
  <c r="J152"/>
  <c r="I152"/>
  <c r="H152"/>
  <c r="M152" s="1"/>
  <c r="N152" s="1"/>
  <c r="Q152" s="1"/>
  <c r="G152"/>
  <c r="F152"/>
  <c r="E152"/>
  <c r="L151"/>
  <c r="P151" s="1"/>
  <c r="K151"/>
  <c r="O151" s="1"/>
  <c r="J151"/>
  <c r="I151"/>
  <c r="H151"/>
  <c r="G151"/>
  <c r="F151"/>
  <c r="E151"/>
  <c r="L150"/>
  <c r="P150" s="1"/>
  <c r="K150"/>
  <c r="O150" s="1"/>
  <c r="J150"/>
  <c r="I150"/>
  <c r="H150"/>
  <c r="M150" s="1"/>
  <c r="N150" s="1"/>
  <c r="Q150" s="1"/>
  <c r="G150"/>
  <c r="F150"/>
  <c r="E150"/>
  <c r="L149"/>
  <c r="P149" s="1"/>
  <c r="K149"/>
  <c r="O149" s="1"/>
  <c r="J149"/>
  <c r="I149"/>
  <c r="H149"/>
  <c r="G149"/>
  <c r="F149"/>
  <c r="E149"/>
  <c r="L148"/>
  <c r="P148" s="1"/>
  <c r="K148"/>
  <c r="O148" s="1"/>
  <c r="J148"/>
  <c r="I148"/>
  <c r="H148"/>
  <c r="M148" s="1"/>
  <c r="N148" s="1"/>
  <c r="Q148" s="1"/>
  <c r="G148"/>
  <c r="F148"/>
  <c r="E148"/>
  <c r="L147"/>
  <c r="P147" s="1"/>
  <c r="K147"/>
  <c r="O147" s="1"/>
  <c r="J147"/>
  <c r="I147"/>
  <c r="H147"/>
  <c r="G147"/>
  <c r="F147"/>
  <c r="E147"/>
  <c r="L146"/>
  <c r="P146" s="1"/>
  <c r="K146"/>
  <c r="O146" s="1"/>
  <c r="J146"/>
  <c r="I146"/>
  <c r="H146"/>
  <c r="M146" s="1"/>
  <c r="N146" s="1"/>
  <c r="Q146" s="1"/>
  <c r="G146"/>
  <c r="F146"/>
  <c r="E146"/>
  <c r="L145"/>
  <c r="P145" s="1"/>
  <c r="K145"/>
  <c r="O145" s="1"/>
  <c r="J145"/>
  <c r="I145"/>
  <c r="H145"/>
  <c r="G145"/>
  <c r="F145"/>
  <c r="E145"/>
  <c r="L144"/>
  <c r="P144" s="1"/>
  <c r="K144"/>
  <c r="O144" s="1"/>
  <c r="J144"/>
  <c r="I144"/>
  <c r="H144"/>
  <c r="M144" s="1"/>
  <c r="N144" s="1"/>
  <c r="Q144" s="1"/>
  <c r="G144"/>
  <c r="F144"/>
  <c r="E144"/>
  <c r="L143"/>
  <c r="P143" s="1"/>
  <c r="K143"/>
  <c r="O143" s="1"/>
  <c r="J143"/>
  <c r="I143"/>
  <c r="H143"/>
  <c r="G143"/>
  <c r="F143"/>
  <c r="E143"/>
  <c r="L142"/>
  <c r="P142" s="1"/>
  <c r="K142"/>
  <c r="O142" s="1"/>
  <c r="J142"/>
  <c r="I142"/>
  <c r="H142"/>
  <c r="M142" s="1"/>
  <c r="N142" s="1"/>
  <c r="Q142" s="1"/>
  <c r="G142"/>
  <c r="F142"/>
  <c r="E142"/>
  <c r="L141"/>
  <c r="P141" s="1"/>
  <c r="K141"/>
  <c r="O141" s="1"/>
  <c r="J141"/>
  <c r="I141"/>
  <c r="H141"/>
  <c r="G141"/>
  <c r="F141"/>
  <c r="E141"/>
  <c r="L140"/>
  <c r="P140" s="1"/>
  <c r="K140"/>
  <c r="O140" s="1"/>
  <c r="J140"/>
  <c r="I140"/>
  <c r="H140"/>
  <c r="M140" s="1"/>
  <c r="N140" s="1"/>
  <c r="Q140" s="1"/>
  <c r="G140"/>
  <c r="F140"/>
  <c r="E140"/>
  <c r="M139"/>
  <c r="N139" s="1"/>
  <c r="L139"/>
  <c r="P139" s="1"/>
  <c r="K139"/>
  <c r="O139" s="1"/>
  <c r="J139"/>
  <c r="I139"/>
  <c r="H139"/>
  <c r="G139"/>
  <c r="F139"/>
  <c r="E139"/>
  <c r="L138"/>
  <c r="P138" s="1"/>
  <c r="K138"/>
  <c r="O138" s="1"/>
  <c r="J138"/>
  <c r="I138"/>
  <c r="H138"/>
  <c r="M138" s="1"/>
  <c r="N138" s="1"/>
  <c r="G138"/>
  <c r="F138"/>
  <c r="E138"/>
  <c r="L137"/>
  <c r="P137" s="1"/>
  <c r="K137"/>
  <c r="O137" s="1"/>
  <c r="J137"/>
  <c r="I137"/>
  <c r="H137"/>
  <c r="G137"/>
  <c r="F137"/>
  <c r="E137"/>
  <c r="L136"/>
  <c r="P136" s="1"/>
  <c r="K136"/>
  <c r="O136" s="1"/>
  <c r="J136"/>
  <c r="I136"/>
  <c r="H136"/>
  <c r="M136" s="1"/>
  <c r="N136" s="1"/>
  <c r="G136"/>
  <c r="F136"/>
  <c r="E136"/>
  <c r="L135"/>
  <c r="P135" s="1"/>
  <c r="K135"/>
  <c r="O135" s="1"/>
  <c r="J135"/>
  <c r="I135"/>
  <c r="H135"/>
  <c r="G135"/>
  <c r="F135"/>
  <c r="E135"/>
  <c r="L134"/>
  <c r="P134" s="1"/>
  <c r="K134"/>
  <c r="O134" s="1"/>
  <c r="J134"/>
  <c r="I134"/>
  <c r="H134"/>
  <c r="M134" s="1"/>
  <c r="N134" s="1"/>
  <c r="G134"/>
  <c r="F134"/>
  <c r="E134"/>
  <c r="L133"/>
  <c r="P133" s="1"/>
  <c r="K133"/>
  <c r="O133" s="1"/>
  <c r="J133"/>
  <c r="I133"/>
  <c r="H133"/>
  <c r="G133"/>
  <c r="F133"/>
  <c r="E133"/>
  <c r="L132"/>
  <c r="P132" s="1"/>
  <c r="K132"/>
  <c r="O132" s="1"/>
  <c r="J132"/>
  <c r="I132"/>
  <c r="H132"/>
  <c r="M132" s="1"/>
  <c r="N132" s="1"/>
  <c r="G132"/>
  <c r="F132"/>
  <c r="E132"/>
  <c r="L131"/>
  <c r="P131" s="1"/>
  <c r="K131"/>
  <c r="O131" s="1"/>
  <c r="J131"/>
  <c r="I131"/>
  <c r="H131"/>
  <c r="G131"/>
  <c r="F131"/>
  <c r="E131"/>
  <c r="L130"/>
  <c r="P130" s="1"/>
  <c r="K130"/>
  <c r="O130" s="1"/>
  <c r="J130"/>
  <c r="I130"/>
  <c r="H130"/>
  <c r="M130" s="1"/>
  <c r="N130" s="1"/>
  <c r="G130"/>
  <c r="F130"/>
  <c r="E130"/>
  <c r="L129"/>
  <c r="P129" s="1"/>
  <c r="K129"/>
  <c r="O129" s="1"/>
  <c r="J129"/>
  <c r="I129"/>
  <c r="H129"/>
  <c r="G129"/>
  <c r="F129"/>
  <c r="E129"/>
  <c r="L128"/>
  <c r="P128" s="1"/>
  <c r="K128"/>
  <c r="O128" s="1"/>
  <c r="J128"/>
  <c r="I128"/>
  <c r="H128"/>
  <c r="M128" s="1"/>
  <c r="N128" s="1"/>
  <c r="G128"/>
  <c r="F128"/>
  <c r="E128"/>
  <c r="L127"/>
  <c r="P127" s="1"/>
  <c r="K127"/>
  <c r="O127" s="1"/>
  <c r="J127"/>
  <c r="I127"/>
  <c r="H127"/>
  <c r="G127"/>
  <c r="F127"/>
  <c r="E127"/>
  <c r="L126"/>
  <c r="P126" s="1"/>
  <c r="K126"/>
  <c r="O126" s="1"/>
  <c r="J126"/>
  <c r="I126"/>
  <c r="H126"/>
  <c r="M126" s="1"/>
  <c r="N126" s="1"/>
  <c r="G126"/>
  <c r="F126"/>
  <c r="E126"/>
  <c r="L125"/>
  <c r="P125" s="1"/>
  <c r="K125"/>
  <c r="O125" s="1"/>
  <c r="J125"/>
  <c r="I125"/>
  <c r="H125"/>
  <c r="G125"/>
  <c r="F125"/>
  <c r="E125"/>
  <c r="L124"/>
  <c r="P124" s="1"/>
  <c r="K124"/>
  <c r="O124" s="1"/>
  <c r="J124"/>
  <c r="I124"/>
  <c r="H124"/>
  <c r="M124" s="1"/>
  <c r="N124" s="1"/>
  <c r="G124"/>
  <c r="F124"/>
  <c r="E124"/>
  <c r="L123"/>
  <c r="P123" s="1"/>
  <c r="K123"/>
  <c r="O123" s="1"/>
  <c r="J123"/>
  <c r="I123"/>
  <c r="H123"/>
  <c r="G123"/>
  <c r="F123"/>
  <c r="E123"/>
  <c r="L122"/>
  <c r="P122" s="1"/>
  <c r="K122"/>
  <c r="O122" s="1"/>
  <c r="J122"/>
  <c r="I122"/>
  <c r="H122"/>
  <c r="M122" s="1"/>
  <c r="N122" s="1"/>
  <c r="G122"/>
  <c r="F122"/>
  <c r="E122"/>
  <c r="L121"/>
  <c r="P121" s="1"/>
  <c r="K121"/>
  <c r="O121" s="1"/>
  <c r="J121"/>
  <c r="I121"/>
  <c r="H121"/>
  <c r="G121"/>
  <c r="F121"/>
  <c r="E121"/>
  <c r="L120"/>
  <c r="P120" s="1"/>
  <c r="K120"/>
  <c r="O120" s="1"/>
  <c r="J120"/>
  <c r="I120"/>
  <c r="H120"/>
  <c r="M120" s="1"/>
  <c r="N120" s="1"/>
  <c r="G120"/>
  <c r="F120"/>
  <c r="E120"/>
  <c r="L119"/>
  <c r="P119" s="1"/>
  <c r="K119"/>
  <c r="O119" s="1"/>
  <c r="J119"/>
  <c r="I119"/>
  <c r="H119"/>
  <c r="G119"/>
  <c r="F119"/>
  <c r="E119"/>
  <c r="L118"/>
  <c r="P118" s="1"/>
  <c r="K118"/>
  <c r="O118" s="1"/>
  <c r="J118"/>
  <c r="I118"/>
  <c r="H118"/>
  <c r="M118" s="1"/>
  <c r="N118" s="1"/>
  <c r="G118"/>
  <c r="F118"/>
  <c r="E118"/>
  <c r="L117"/>
  <c r="P117" s="1"/>
  <c r="K117"/>
  <c r="O117" s="1"/>
  <c r="J117"/>
  <c r="I117"/>
  <c r="H117"/>
  <c r="G117"/>
  <c r="F117"/>
  <c r="E117"/>
  <c r="L116"/>
  <c r="P116" s="1"/>
  <c r="K116"/>
  <c r="O116" s="1"/>
  <c r="J116"/>
  <c r="I116"/>
  <c r="H116"/>
  <c r="M116" s="1"/>
  <c r="N116" s="1"/>
  <c r="G116"/>
  <c r="F116"/>
  <c r="E116"/>
  <c r="L115"/>
  <c r="P115" s="1"/>
  <c r="K115"/>
  <c r="O115" s="1"/>
  <c r="J115"/>
  <c r="I115"/>
  <c r="H115"/>
  <c r="G115"/>
  <c r="F115"/>
  <c r="E115"/>
  <c r="L114"/>
  <c r="P114" s="1"/>
  <c r="K114"/>
  <c r="O114" s="1"/>
  <c r="J114"/>
  <c r="I114"/>
  <c r="H114"/>
  <c r="M114" s="1"/>
  <c r="N114" s="1"/>
  <c r="G114"/>
  <c r="F114"/>
  <c r="E114"/>
  <c r="L113"/>
  <c r="P113" s="1"/>
  <c r="K113"/>
  <c r="O113" s="1"/>
  <c r="J113"/>
  <c r="I113"/>
  <c r="H113"/>
  <c r="G113"/>
  <c r="F113"/>
  <c r="E113"/>
  <c r="L112"/>
  <c r="P112" s="1"/>
  <c r="K112"/>
  <c r="O112" s="1"/>
  <c r="J112"/>
  <c r="I112"/>
  <c r="H112"/>
  <c r="M112" s="1"/>
  <c r="N112" s="1"/>
  <c r="Q112" s="1"/>
  <c r="G112"/>
  <c r="F112"/>
  <c r="E112"/>
  <c r="M111"/>
  <c r="N111" s="1"/>
  <c r="L111"/>
  <c r="P111" s="1"/>
  <c r="K111"/>
  <c r="O111" s="1"/>
  <c r="J111"/>
  <c r="I111"/>
  <c r="H111"/>
  <c r="G111"/>
  <c r="F111"/>
  <c r="E111"/>
  <c r="L110"/>
  <c r="P110" s="1"/>
  <c r="K110"/>
  <c r="O110" s="1"/>
  <c r="J110"/>
  <c r="I110"/>
  <c r="H110"/>
  <c r="M110" s="1"/>
  <c r="N110" s="1"/>
  <c r="G110"/>
  <c r="F110"/>
  <c r="E110"/>
  <c r="L109"/>
  <c r="P109" s="1"/>
  <c r="K109"/>
  <c r="O109" s="1"/>
  <c r="J109"/>
  <c r="I109"/>
  <c r="H109"/>
  <c r="G109"/>
  <c r="F109"/>
  <c r="E109"/>
  <c r="L108"/>
  <c r="P108" s="1"/>
  <c r="K108"/>
  <c r="O108" s="1"/>
  <c r="J108"/>
  <c r="I108"/>
  <c r="H108"/>
  <c r="M108" s="1"/>
  <c r="N108" s="1"/>
  <c r="Q108" s="1"/>
  <c r="G108"/>
  <c r="F108"/>
  <c r="E108"/>
  <c r="L107"/>
  <c r="P107" s="1"/>
  <c r="K107"/>
  <c r="O107" s="1"/>
  <c r="J107"/>
  <c r="I107"/>
  <c r="H107"/>
  <c r="G107"/>
  <c r="F107"/>
  <c r="E107"/>
  <c r="L106"/>
  <c r="P106" s="1"/>
  <c r="K106"/>
  <c r="O106" s="1"/>
  <c r="J106"/>
  <c r="I106"/>
  <c r="H106"/>
  <c r="M106" s="1"/>
  <c r="N106" s="1"/>
  <c r="Q106" s="1"/>
  <c r="G106"/>
  <c r="F106"/>
  <c r="E106"/>
  <c r="M105"/>
  <c r="N105" s="1"/>
  <c r="L105"/>
  <c r="P105" s="1"/>
  <c r="K105"/>
  <c r="O105" s="1"/>
  <c r="J105"/>
  <c r="I105"/>
  <c r="H105"/>
  <c r="G105"/>
  <c r="F105"/>
  <c r="E105"/>
  <c r="L104"/>
  <c r="P104" s="1"/>
  <c r="K104"/>
  <c r="O104" s="1"/>
  <c r="J104"/>
  <c r="I104"/>
  <c r="H104"/>
  <c r="M104" s="1"/>
  <c r="N104" s="1"/>
  <c r="Q104" s="1"/>
  <c r="G104"/>
  <c r="F104"/>
  <c r="E104"/>
  <c r="L103"/>
  <c r="P103" s="1"/>
  <c r="K103"/>
  <c r="O103" s="1"/>
  <c r="J103"/>
  <c r="I103"/>
  <c r="H103"/>
  <c r="G103"/>
  <c r="F103"/>
  <c r="E103"/>
  <c r="L102"/>
  <c r="P102" s="1"/>
  <c r="K102"/>
  <c r="O102" s="1"/>
  <c r="J102"/>
  <c r="I102"/>
  <c r="H102"/>
  <c r="M102" s="1"/>
  <c r="N102" s="1"/>
  <c r="Q102" s="1"/>
  <c r="G102"/>
  <c r="F102"/>
  <c r="E102"/>
  <c r="L101"/>
  <c r="P101" s="1"/>
  <c r="K101"/>
  <c r="O101" s="1"/>
  <c r="J101"/>
  <c r="I101"/>
  <c r="H101"/>
  <c r="G101"/>
  <c r="F101"/>
  <c r="E101"/>
  <c r="L100"/>
  <c r="P100" s="1"/>
  <c r="K100"/>
  <c r="O100" s="1"/>
  <c r="J100"/>
  <c r="I100"/>
  <c r="H100"/>
  <c r="M100" s="1"/>
  <c r="N100" s="1"/>
  <c r="Q100" s="1"/>
  <c r="G100"/>
  <c r="F100"/>
  <c r="E100"/>
  <c r="L99"/>
  <c r="P99" s="1"/>
  <c r="K99"/>
  <c r="O99" s="1"/>
  <c r="J99"/>
  <c r="I99"/>
  <c r="H99"/>
  <c r="G99"/>
  <c r="F99"/>
  <c r="E99"/>
  <c r="L98"/>
  <c r="P98" s="1"/>
  <c r="K98"/>
  <c r="O98" s="1"/>
  <c r="J98"/>
  <c r="I98"/>
  <c r="H98"/>
  <c r="M98" s="1"/>
  <c r="N98" s="1"/>
  <c r="Q98" s="1"/>
  <c r="G98"/>
  <c r="F98"/>
  <c r="E98"/>
  <c r="L97"/>
  <c r="P97" s="1"/>
  <c r="K97"/>
  <c r="O97" s="1"/>
  <c r="J97"/>
  <c r="I97"/>
  <c r="H97"/>
  <c r="G97"/>
  <c r="F97"/>
  <c r="E97"/>
  <c r="L96"/>
  <c r="P96" s="1"/>
  <c r="K96"/>
  <c r="O96" s="1"/>
  <c r="J96"/>
  <c r="I96"/>
  <c r="H96"/>
  <c r="M96" s="1"/>
  <c r="N96" s="1"/>
  <c r="Q96" s="1"/>
  <c r="G96"/>
  <c r="F96"/>
  <c r="E96"/>
  <c r="M95"/>
  <c r="N95" s="1"/>
  <c r="L95"/>
  <c r="P95" s="1"/>
  <c r="K95"/>
  <c r="O95" s="1"/>
  <c r="J95"/>
  <c r="I95"/>
  <c r="H95"/>
  <c r="G95"/>
  <c r="F95"/>
  <c r="E95"/>
  <c r="L94"/>
  <c r="P94" s="1"/>
  <c r="K94"/>
  <c r="O94" s="1"/>
  <c r="J94"/>
  <c r="I94"/>
  <c r="H94"/>
  <c r="M94" s="1"/>
  <c r="N94" s="1"/>
  <c r="G94"/>
  <c r="F94"/>
  <c r="E94"/>
  <c r="L93"/>
  <c r="P93" s="1"/>
  <c r="K93"/>
  <c r="O93" s="1"/>
  <c r="J93"/>
  <c r="I93"/>
  <c r="H93"/>
  <c r="G93"/>
  <c r="F93"/>
  <c r="E93"/>
  <c r="L92"/>
  <c r="P92" s="1"/>
  <c r="K92"/>
  <c r="O92" s="1"/>
  <c r="J92"/>
  <c r="I92"/>
  <c r="H92"/>
  <c r="M92" s="1"/>
  <c r="N92" s="1"/>
  <c r="Q92" s="1"/>
  <c r="G92"/>
  <c r="F92"/>
  <c r="E92"/>
  <c r="L91"/>
  <c r="P91" s="1"/>
  <c r="K91"/>
  <c r="O91" s="1"/>
  <c r="J91"/>
  <c r="I91"/>
  <c r="H91"/>
  <c r="G91"/>
  <c r="F91"/>
  <c r="E91"/>
  <c r="L90"/>
  <c r="P90" s="1"/>
  <c r="K90"/>
  <c r="O90" s="1"/>
  <c r="J90"/>
  <c r="I90"/>
  <c r="H90"/>
  <c r="M90" s="1"/>
  <c r="N90" s="1"/>
  <c r="Q90" s="1"/>
  <c r="G90"/>
  <c r="F90"/>
  <c r="E90"/>
  <c r="L89"/>
  <c r="P89" s="1"/>
  <c r="K89"/>
  <c r="O89" s="1"/>
  <c r="J89"/>
  <c r="I89"/>
  <c r="H89"/>
  <c r="G89"/>
  <c r="F89"/>
  <c r="E89"/>
  <c r="L88"/>
  <c r="P88" s="1"/>
  <c r="K88"/>
  <c r="O88" s="1"/>
  <c r="J88"/>
  <c r="I88"/>
  <c r="H88"/>
  <c r="M88" s="1"/>
  <c r="N88" s="1"/>
  <c r="Q88" s="1"/>
  <c r="G88"/>
  <c r="F88"/>
  <c r="E88"/>
  <c r="L87"/>
  <c r="P87" s="1"/>
  <c r="K87"/>
  <c r="O87" s="1"/>
  <c r="J87"/>
  <c r="I87"/>
  <c r="H87"/>
  <c r="G87"/>
  <c r="F87"/>
  <c r="E87"/>
  <c r="L86"/>
  <c r="P86" s="1"/>
  <c r="K86"/>
  <c r="O86" s="1"/>
  <c r="J86"/>
  <c r="I86"/>
  <c r="H86"/>
  <c r="M86" s="1"/>
  <c r="N86" s="1"/>
  <c r="Q86" s="1"/>
  <c r="G86"/>
  <c r="F86"/>
  <c r="E86"/>
  <c r="L85"/>
  <c r="P85" s="1"/>
  <c r="K85"/>
  <c r="O85" s="1"/>
  <c r="J85"/>
  <c r="I85"/>
  <c r="H85"/>
  <c r="G85"/>
  <c r="F85"/>
  <c r="E85"/>
  <c r="L84"/>
  <c r="P84" s="1"/>
  <c r="K84"/>
  <c r="O84" s="1"/>
  <c r="J84"/>
  <c r="I84"/>
  <c r="H84"/>
  <c r="M84" s="1"/>
  <c r="N84" s="1"/>
  <c r="Q84" s="1"/>
  <c r="G84"/>
  <c r="F84"/>
  <c r="E84"/>
  <c r="L83"/>
  <c r="P83" s="1"/>
  <c r="K83"/>
  <c r="O83" s="1"/>
  <c r="J83"/>
  <c r="I83"/>
  <c r="H83"/>
  <c r="G83"/>
  <c r="F83"/>
  <c r="E83"/>
  <c r="L82"/>
  <c r="P82" s="1"/>
  <c r="K82"/>
  <c r="O82" s="1"/>
  <c r="J82"/>
  <c r="I82"/>
  <c r="H82"/>
  <c r="M82" s="1"/>
  <c r="N82" s="1"/>
  <c r="Q82" s="1"/>
  <c r="G82"/>
  <c r="F82"/>
  <c r="E82"/>
  <c r="L81"/>
  <c r="P81" s="1"/>
  <c r="K81"/>
  <c r="O81" s="1"/>
  <c r="J81"/>
  <c r="I81"/>
  <c r="H81"/>
  <c r="G81"/>
  <c r="F81"/>
  <c r="E81"/>
  <c r="L80"/>
  <c r="P80" s="1"/>
  <c r="K80"/>
  <c r="O80" s="1"/>
  <c r="J80"/>
  <c r="I80"/>
  <c r="H80"/>
  <c r="M80" s="1"/>
  <c r="N80" s="1"/>
  <c r="Q80" s="1"/>
  <c r="G80"/>
  <c r="F80"/>
  <c r="E80"/>
  <c r="L79"/>
  <c r="P79" s="1"/>
  <c r="K79"/>
  <c r="O79" s="1"/>
  <c r="J79"/>
  <c r="I79"/>
  <c r="H79"/>
  <c r="G79"/>
  <c r="F79"/>
  <c r="E79"/>
  <c r="L78"/>
  <c r="P78" s="1"/>
  <c r="K78"/>
  <c r="O78" s="1"/>
  <c r="J78"/>
  <c r="I78"/>
  <c r="H78"/>
  <c r="M78" s="1"/>
  <c r="N78" s="1"/>
  <c r="Q78" s="1"/>
  <c r="G78"/>
  <c r="F78"/>
  <c r="E78"/>
  <c r="L77"/>
  <c r="P77" s="1"/>
  <c r="K77"/>
  <c r="O77" s="1"/>
  <c r="J77"/>
  <c r="I77"/>
  <c r="H77"/>
  <c r="G77"/>
  <c r="F77"/>
  <c r="E77"/>
  <c r="L76"/>
  <c r="P76" s="1"/>
  <c r="K76"/>
  <c r="O76" s="1"/>
  <c r="J76"/>
  <c r="I76"/>
  <c r="H76"/>
  <c r="M76" s="1"/>
  <c r="N76" s="1"/>
  <c r="Q76" s="1"/>
  <c r="G76"/>
  <c r="F76"/>
  <c r="E76"/>
  <c r="L75"/>
  <c r="P75" s="1"/>
  <c r="K75"/>
  <c r="O75" s="1"/>
  <c r="J75"/>
  <c r="I75"/>
  <c r="H75"/>
  <c r="G75"/>
  <c r="F75"/>
  <c r="E75"/>
  <c r="L74"/>
  <c r="P74" s="1"/>
  <c r="K74"/>
  <c r="O74" s="1"/>
  <c r="J74"/>
  <c r="I74"/>
  <c r="H74"/>
  <c r="M74" s="1"/>
  <c r="N74" s="1"/>
  <c r="Q74" s="1"/>
  <c r="G74"/>
  <c r="F74"/>
  <c r="E74"/>
  <c r="L73"/>
  <c r="P73" s="1"/>
  <c r="K73"/>
  <c r="O73" s="1"/>
  <c r="J73"/>
  <c r="I73"/>
  <c r="H73"/>
  <c r="G73"/>
  <c r="F73"/>
  <c r="E73"/>
  <c r="L72"/>
  <c r="P72" s="1"/>
  <c r="K72"/>
  <c r="O72" s="1"/>
  <c r="J72"/>
  <c r="I72"/>
  <c r="H72"/>
  <c r="M72" s="1"/>
  <c r="N72" s="1"/>
  <c r="Q72" s="1"/>
  <c r="G72"/>
  <c r="F72"/>
  <c r="E72"/>
  <c r="L71"/>
  <c r="P71" s="1"/>
  <c r="K71"/>
  <c r="O71" s="1"/>
  <c r="J71"/>
  <c r="I71"/>
  <c r="H71"/>
  <c r="G71"/>
  <c r="F71"/>
  <c r="E71"/>
  <c r="L70"/>
  <c r="P70" s="1"/>
  <c r="K70"/>
  <c r="O70" s="1"/>
  <c r="J70"/>
  <c r="I70"/>
  <c r="H70"/>
  <c r="M70" s="1"/>
  <c r="N70" s="1"/>
  <c r="Q70" s="1"/>
  <c r="G70"/>
  <c r="F70"/>
  <c r="E70"/>
  <c r="L69"/>
  <c r="P69" s="1"/>
  <c r="K69"/>
  <c r="O69" s="1"/>
  <c r="J69"/>
  <c r="I69"/>
  <c r="H69"/>
  <c r="G69"/>
  <c r="F69"/>
  <c r="E69"/>
  <c r="L68"/>
  <c r="P68" s="1"/>
  <c r="K68"/>
  <c r="O68" s="1"/>
  <c r="J68"/>
  <c r="I68"/>
  <c r="H68"/>
  <c r="M68" s="1"/>
  <c r="N68" s="1"/>
  <c r="Q68" s="1"/>
  <c r="G68"/>
  <c r="F68"/>
  <c r="E68"/>
  <c r="L67"/>
  <c r="P67" s="1"/>
  <c r="K67"/>
  <c r="O67" s="1"/>
  <c r="J67"/>
  <c r="I67"/>
  <c r="H67"/>
  <c r="G67"/>
  <c r="F67"/>
  <c r="E67"/>
  <c r="L66"/>
  <c r="P66" s="1"/>
  <c r="K66"/>
  <c r="O66" s="1"/>
  <c r="J66"/>
  <c r="I66"/>
  <c r="H66"/>
  <c r="M66" s="1"/>
  <c r="N66" s="1"/>
  <c r="Q66" s="1"/>
  <c r="G66"/>
  <c r="F66"/>
  <c r="E66"/>
  <c r="L65"/>
  <c r="P65" s="1"/>
  <c r="K65"/>
  <c r="O65" s="1"/>
  <c r="J65"/>
  <c r="I65"/>
  <c r="H65"/>
  <c r="G65"/>
  <c r="F65"/>
  <c r="E65"/>
  <c r="L64"/>
  <c r="P64" s="1"/>
  <c r="K64"/>
  <c r="O64" s="1"/>
  <c r="J64"/>
  <c r="I64"/>
  <c r="H64"/>
  <c r="M64" s="1"/>
  <c r="N64" s="1"/>
  <c r="Q64" s="1"/>
  <c r="G64"/>
  <c r="F64"/>
  <c r="E64"/>
  <c r="L63"/>
  <c r="P63" s="1"/>
  <c r="K63"/>
  <c r="O63" s="1"/>
  <c r="J63"/>
  <c r="I63"/>
  <c r="H63"/>
  <c r="G63"/>
  <c r="F63"/>
  <c r="E63"/>
  <c r="L62"/>
  <c r="P62" s="1"/>
  <c r="K62"/>
  <c r="O62" s="1"/>
  <c r="J62"/>
  <c r="I62"/>
  <c r="H62"/>
  <c r="M62" s="1"/>
  <c r="N62" s="1"/>
  <c r="Q62" s="1"/>
  <c r="G62"/>
  <c r="F62"/>
  <c r="E62"/>
  <c r="L61"/>
  <c r="P61" s="1"/>
  <c r="K61"/>
  <c r="O61" s="1"/>
  <c r="J61"/>
  <c r="I61"/>
  <c r="H61"/>
  <c r="G61"/>
  <c r="F61"/>
  <c r="E61"/>
  <c r="L60"/>
  <c r="P60" s="1"/>
  <c r="K60"/>
  <c r="O60" s="1"/>
  <c r="J60"/>
  <c r="I60"/>
  <c r="H60"/>
  <c r="M60" s="1"/>
  <c r="N60" s="1"/>
  <c r="Q60" s="1"/>
  <c r="G60"/>
  <c r="F60"/>
  <c r="E60"/>
  <c r="L59"/>
  <c r="P59" s="1"/>
  <c r="K59"/>
  <c r="O59" s="1"/>
  <c r="J59"/>
  <c r="I59"/>
  <c r="H59"/>
  <c r="G59"/>
  <c r="F59"/>
  <c r="E59"/>
  <c r="L58"/>
  <c r="P58" s="1"/>
  <c r="K58"/>
  <c r="O58" s="1"/>
  <c r="J58"/>
  <c r="I58"/>
  <c r="H58"/>
  <c r="M58" s="1"/>
  <c r="N58" s="1"/>
  <c r="Q58" s="1"/>
  <c r="G58"/>
  <c r="F58"/>
  <c r="E58"/>
  <c r="M57"/>
  <c r="N57" s="1"/>
  <c r="L57"/>
  <c r="P57" s="1"/>
  <c r="K57"/>
  <c r="O57" s="1"/>
  <c r="J57"/>
  <c r="I57"/>
  <c r="H57"/>
  <c r="G57"/>
  <c r="F57"/>
  <c r="E57"/>
  <c r="L56"/>
  <c r="P56" s="1"/>
  <c r="K56"/>
  <c r="O56" s="1"/>
  <c r="J56"/>
  <c r="I56"/>
  <c r="H56"/>
  <c r="M56" s="1"/>
  <c r="N56" s="1"/>
  <c r="G56"/>
  <c r="F56"/>
  <c r="E56"/>
  <c r="L55"/>
  <c r="P55" s="1"/>
  <c r="K55"/>
  <c r="O55" s="1"/>
  <c r="J55"/>
  <c r="I55"/>
  <c r="H55"/>
  <c r="G55"/>
  <c r="F55"/>
  <c r="E55"/>
  <c r="L54"/>
  <c r="P54" s="1"/>
  <c r="K54"/>
  <c r="O54" s="1"/>
  <c r="J54"/>
  <c r="I54"/>
  <c r="H54"/>
  <c r="M54" s="1"/>
  <c r="N54" s="1"/>
  <c r="G54"/>
  <c r="F54"/>
  <c r="E54"/>
  <c r="L53"/>
  <c r="P53" s="1"/>
  <c r="K53"/>
  <c r="O53" s="1"/>
  <c r="J53"/>
  <c r="I53"/>
  <c r="H53"/>
  <c r="G53"/>
  <c r="F53"/>
  <c r="E53"/>
  <c r="L52"/>
  <c r="P52" s="1"/>
  <c r="K52"/>
  <c r="O52" s="1"/>
  <c r="J52"/>
  <c r="I52"/>
  <c r="H52"/>
  <c r="M52" s="1"/>
  <c r="N52" s="1"/>
  <c r="G52"/>
  <c r="F52"/>
  <c r="E52"/>
  <c r="L51"/>
  <c r="P51" s="1"/>
  <c r="K51"/>
  <c r="O51" s="1"/>
  <c r="J51"/>
  <c r="I51"/>
  <c r="H51"/>
  <c r="G51"/>
  <c r="F51"/>
  <c r="E51"/>
  <c r="L50"/>
  <c r="P50" s="1"/>
  <c r="K50"/>
  <c r="O50" s="1"/>
  <c r="J50"/>
  <c r="I50"/>
  <c r="H50"/>
  <c r="M50" s="1"/>
  <c r="N50" s="1"/>
  <c r="G50"/>
  <c r="F50"/>
  <c r="E50"/>
  <c r="L49"/>
  <c r="P49" s="1"/>
  <c r="K49"/>
  <c r="O49" s="1"/>
  <c r="J49"/>
  <c r="I49"/>
  <c r="H49"/>
  <c r="G49"/>
  <c r="F49"/>
  <c r="E49"/>
  <c r="L48"/>
  <c r="P48" s="1"/>
  <c r="K48"/>
  <c r="O48" s="1"/>
  <c r="J48"/>
  <c r="I48"/>
  <c r="H48"/>
  <c r="M48" s="1"/>
  <c r="N48" s="1"/>
  <c r="G48"/>
  <c r="F48"/>
  <c r="E48"/>
  <c r="L47"/>
  <c r="P47" s="1"/>
  <c r="K47"/>
  <c r="O47" s="1"/>
  <c r="J47"/>
  <c r="I47"/>
  <c r="H47"/>
  <c r="G47"/>
  <c r="F47"/>
  <c r="E47"/>
  <c r="L46"/>
  <c r="P46" s="1"/>
  <c r="K46"/>
  <c r="O46" s="1"/>
  <c r="J46"/>
  <c r="I46"/>
  <c r="H46"/>
  <c r="M46" s="1"/>
  <c r="N46" s="1"/>
  <c r="G46"/>
  <c r="F46"/>
  <c r="E46"/>
  <c r="L45"/>
  <c r="P45" s="1"/>
  <c r="K45"/>
  <c r="O45" s="1"/>
  <c r="J45"/>
  <c r="I45"/>
  <c r="H45"/>
  <c r="G45"/>
  <c r="F45"/>
  <c r="E45"/>
  <c r="L44"/>
  <c r="P44" s="1"/>
  <c r="K44"/>
  <c r="O44" s="1"/>
  <c r="J44"/>
  <c r="I44"/>
  <c r="H44"/>
  <c r="M44" s="1"/>
  <c r="N44" s="1"/>
  <c r="G44"/>
  <c r="F44"/>
  <c r="E44"/>
  <c r="L43"/>
  <c r="P43" s="1"/>
  <c r="K43"/>
  <c r="O43" s="1"/>
  <c r="J43"/>
  <c r="I43"/>
  <c r="H43"/>
  <c r="G43"/>
  <c r="F43"/>
  <c r="E43"/>
  <c r="L42"/>
  <c r="P42" s="1"/>
  <c r="K42"/>
  <c r="O42" s="1"/>
  <c r="J42"/>
  <c r="I42"/>
  <c r="H42"/>
  <c r="M42" s="1"/>
  <c r="N42" s="1"/>
  <c r="G42"/>
  <c r="F42"/>
  <c r="E42"/>
  <c r="L41"/>
  <c r="P41" s="1"/>
  <c r="K41"/>
  <c r="O41" s="1"/>
  <c r="J41"/>
  <c r="I41"/>
  <c r="H41"/>
  <c r="G41"/>
  <c r="F41"/>
  <c r="E41"/>
  <c r="L40"/>
  <c r="P40" s="1"/>
  <c r="K40"/>
  <c r="O40" s="1"/>
  <c r="J40"/>
  <c r="I40"/>
  <c r="H40"/>
  <c r="M40" s="1"/>
  <c r="N40" s="1"/>
  <c r="G40"/>
  <c r="F40"/>
  <c r="E40"/>
  <c r="L39"/>
  <c r="P39" s="1"/>
  <c r="K39"/>
  <c r="O39" s="1"/>
  <c r="J39"/>
  <c r="I39"/>
  <c r="H39"/>
  <c r="G39"/>
  <c r="F39"/>
  <c r="E39"/>
  <c r="L38"/>
  <c r="P38" s="1"/>
  <c r="K38"/>
  <c r="O38" s="1"/>
  <c r="J38"/>
  <c r="I38"/>
  <c r="H38"/>
  <c r="M38" s="1"/>
  <c r="N38" s="1"/>
  <c r="G38"/>
  <c r="F38"/>
  <c r="E38"/>
  <c r="L37"/>
  <c r="P37" s="1"/>
  <c r="K37"/>
  <c r="O37" s="1"/>
  <c r="J37"/>
  <c r="I37"/>
  <c r="H37"/>
  <c r="G37"/>
  <c r="F37"/>
  <c r="E37"/>
  <c r="L36"/>
  <c r="P36" s="1"/>
  <c r="K36"/>
  <c r="O36" s="1"/>
  <c r="J36"/>
  <c r="I36"/>
  <c r="H36"/>
  <c r="M36" s="1"/>
  <c r="N36" s="1"/>
  <c r="G36"/>
  <c r="F36"/>
  <c r="E36"/>
  <c r="L35"/>
  <c r="P35" s="1"/>
  <c r="K35"/>
  <c r="O35" s="1"/>
  <c r="J35"/>
  <c r="I35"/>
  <c r="H35"/>
  <c r="G35"/>
  <c r="F35"/>
  <c r="E35"/>
  <c r="L34"/>
  <c r="P34" s="1"/>
  <c r="K34"/>
  <c r="O34" s="1"/>
  <c r="J34"/>
  <c r="I34"/>
  <c r="H34"/>
  <c r="M34" s="1"/>
  <c r="N34" s="1"/>
  <c r="G34"/>
  <c r="F34"/>
  <c r="E34"/>
  <c r="L33"/>
  <c r="P33" s="1"/>
  <c r="K33"/>
  <c r="O33" s="1"/>
  <c r="J33"/>
  <c r="I33"/>
  <c r="H33"/>
  <c r="G33"/>
  <c r="F33"/>
  <c r="E33"/>
  <c r="L32"/>
  <c r="P32" s="1"/>
  <c r="K32"/>
  <c r="O32" s="1"/>
  <c r="J32"/>
  <c r="I32"/>
  <c r="H32"/>
  <c r="M32" s="1"/>
  <c r="N32" s="1"/>
  <c r="Q32" s="1"/>
  <c r="G32"/>
  <c r="F32"/>
  <c r="E32"/>
  <c r="L31"/>
  <c r="P31" s="1"/>
  <c r="K31"/>
  <c r="O31" s="1"/>
  <c r="J31"/>
  <c r="I31"/>
  <c r="H31"/>
  <c r="G31"/>
  <c r="F31"/>
  <c r="E31"/>
  <c r="L30"/>
  <c r="P30" s="1"/>
  <c r="K30"/>
  <c r="O30" s="1"/>
  <c r="J30"/>
  <c r="I30"/>
  <c r="H30"/>
  <c r="M30" s="1"/>
  <c r="N30" s="1"/>
  <c r="Q30" s="1"/>
  <c r="G30"/>
  <c r="F30"/>
  <c r="E30"/>
  <c r="L29"/>
  <c r="P29" s="1"/>
  <c r="K29"/>
  <c r="O29" s="1"/>
  <c r="J29"/>
  <c r="I29"/>
  <c r="H29"/>
  <c r="G29"/>
  <c r="F29"/>
  <c r="E29"/>
  <c r="L28"/>
  <c r="P28" s="1"/>
  <c r="K28"/>
  <c r="O28" s="1"/>
  <c r="J28"/>
  <c r="I28"/>
  <c r="H28"/>
  <c r="M28" s="1"/>
  <c r="N28" s="1"/>
  <c r="Q28" s="1"/>
  <c r="G28"/>
  <c r="F28"/>
  <c r="E28"/>
  <c r="L27"/>
  <c r="P27" s="1"/>
  <c r="K27"/>
  <c r="O27" s="1"/>
  <c r="J27"/>
  <c r="I27"/>
  <c r="H27"/>
  <c r="G27"/>
  <c r="F27"/>
  <c r="E27"/>
  <c r="L26"/>
  <c r="P26" s="1"/>
  <c r="K26"/>
  <c r="O26" s="1"/>
  <c r="J26"/>
  <c r="I26"/>
  <c r="H26"/>
  <c r="M26" s="1"/>
  <c r="N26" s="1"/>
  <c r="Q26" s="1"/>
  <c r="G26"/>
  <c r="F26"/>
  <c r="E26"/>
  <c r="L25"/>
  <c r="P25" s="1"/>
  <c r="K25"/>
  <c r="O25" s="1"/>
  <c r="J25"/>
  <c r="I25"/>
  <c r="H25"/>
  <c r="G25"/>
  <c r="F25"/>
  <c r="E25"/>
  <c r="L24"/>
  <c r="P24" s="1"/>
  <c r="K24"/>
  <c r="O24" s="1"/>
  <c r="J24"/>
  <c r="I24"/>
  <c r="H24"/>
  <c r="M24" s="1"/>
  <c r="N24" s="1"/>
  <c r="Q24" s="1"/>
  <c r="G24"/>
  <c r="F24"/>
  <c r="E24"/>
  <c r="L23"/>
  <c r="P23" s="1"/>
  <c r="K23"/>
  <c r="O23" s="1"/>
  <c r="J23"/>
  <c r="I23"/>
  <c r="H23"/>
  <c r="G23"/>
  <c r="F23"/>
  <c r="E23"/>
  <c r="L22"/>
  <c r="P22" s="1"/>
  <c r="K22"/>
  <c r="O22" s="1"/>
  <c r="J22"/>
  <c r="I22"/>
  <c r="H22"/>
  <c r="M22" s="1"/>
  <c r="N22" s="1"/>
  <c r="Q22" s="1"/>
  <c r="G22"/>
  <c r="F22"/>
  <c r="E22"/>
  <c r="L21"/>
  <c r="P21" s="1"/>
  <c r="K21"/>
  <c r="O21" s="1"/>
  <c r="J21"/>
  <c r="I21"/>
  <c r="H21"/>
  <c r="G21"/>
  <c r="F21"/>
  <c r="E21"/>
  <c r="L20"/>
  <c r="P20" s="1"/>
  <c r="K20"/>
  <c r="O20" s="1"/>
  <c r="J20"/>
  <c r="I20"/>
  <c r="H20"/>
  <c r="M20" s="1"/>
  <c r="N20" s="1"/>
  <c r="Q20" s="1"/>
  <c r="G20"/>
  <c r="F20"/>
  <c r="E20"/>
  <c r="L19"/>
  <c r="P19" s="1"/>
  <c r="K19"/>
  <c r="O19" s="1"/>
  <c r="J19"/>
  <c r="I19"/>
  <c r="H19"/>
  <c r="G19"/>
  <c r="F19"/>
  <c r="E19"/>
  <c r="L18"/>
  <c r="P18" s="1"/>
  <c r="K18"/>
  <c r="O18" s="1"/>
  <c r="J18"/>
  <c r="I18"/>
  <c r="H18"/>
  <c r="M18" s="1"/>
  <c r="N18" s="1"/>
  <c r="Q18" s="1"/>
  <c r="G18"/>
  <c r="F18"/>
  <c r="E18"/>
  <c r="L17"/>
  <c r="P17" s="1"/>
  <c r="K17"/>
  <c r="O17" s="1"/>
  <c r="J17"/>
  <c r="I17"/>
  <c r="H17"/>
  <c r="G17"/>
  <c r="F17"/>
  <c r="E17"/>
  <c r="L16"/>
  <c r="P16" s="1"/>
  <c r="K16"/>
  <c r="O16" s="1"/>
  <c r="J16"/>
  <c r="I16"/>
  <c r="H16"/>
  <c r="M16" s="1"/>
  <c r="N16" s="1"/>
  <c r="Q16" s="1"/>
  <c r="G16"/>
  <c r="F16"/>
  <c r="E16"/>
  <c r="L15"/>
  <c r="P15" s="1"/>
  <c r="K15"/>
  <c r="O15" s="1"/>
  <c r="J15"/>
  <c r="I15"/>
  <c r="H15"/>
  <c r="G15"/>
  <c r="F15"/>
  <c r="E15"/>
  <c r="L14"/>
  <c r="P14" s="1"/>
  <c r="K14"/>
  <c r="O14" s="1"/>
  <c r="J14"/>
  <c r="I14"/>
  <c r="H14"/>
  <c r="M14" s="1"/>
  <c r="N14" s="1"/>
  <c r="Q14" s="1"/>
  <c r="G14"/>
  <c r="F14"/>
  <c r="E14"/>
  <c r="L13"/>
  <c r="P13" s="1"/>
  <c r="K13"/>
  <c r="O13" s="1"/>
  <c r="J13"/>
  <c r="I13"/>
  <c r="H13"/>
  <c r="G13"/>
  <c r="F13"/>
  <c r="E13"/>
  <c r="L12"/>
  <c r="P12" s="1"/>
  <c r="K12"/>
  <c r="O12" s="1"/>
  <c r="J12"/>
  <c r="I12"/>
  <c r="H12"/>
  <c r="M12" s="1"/>
  <c r="N12" s="1"/>
  <c r="Q12" s="1"/>
  <c r="G12"/>
  <c r="F12"/>
  <c r="E12"/>
  <c r="L11"/>
  <c r="P11" s="1"/>
  <c r="K11"/>
  <c r="O11" s="1"/>
  <c r="J11"/>
  <c r="I11"/>
  <c r="H11"/>
  <c r="G11"/>
  <c r="F11"/>
  <c r="E11"/>
  <c r="L10"/>
  <c r="P10" s="1"/>
  <c r="K10"/>
  <c r="O10" s="1"/>
  <c r="J10"/>
  <c r="I10"/>
  <c r="H10"/>
  <c r="M10" s="1"/>
  <c r="N10" s="1"/>
  <c r="Q10" s="1"/>
  <c r="G10"/>
  <c r="F10"/>
  <c r="E10"/>
  <c r="L9"/>
  <c r="P9" s="1"/>
  <c r="K9"/>
  <c r="O9" s="1"/>
  <c r="J9"/>
  <c r="I9"/>
  <c r="H9"/>
  <c r="G9"/>
  <c r="F9"/>
  <c r="E9"/>
  <c r="L8"/>
  <c r="P8" s="1"/>
  <c r="K8"/>
  <c r="O8" s="1"/>
  <c r="J8"/>
  <c r="I8"/>
  <c r="H8"/>
  <c r="M8" s="1"/>
  <c r="N8" s="1"/>
  <c r="Q8" s="1"/>
  <c r="G8"/>
  <c r="F8"/>
  <c r="E8"/>
  <c r="L7"/>
  <c r="K7"/>
  <c r="J7"/>
  <c r="I7"/>
  <c r="H7"/>
  <c r="G7"/>
  <c r="F7"/>
  <c r="E7"/>
  <c r="H6"/>
  <c r="Q57" l="1"/>
  <c r="Q94"/>
  <c r="Q105"/>
  <c r="Q110"/>
  <c r="Q139"/>
  <c r="Q168"/>
  <c r="Q181"/>
  <c r="Q34"/>
  <c r="Q36"/>
  <c r="Q38"/>
  <c r="Q40"/>
  <c r="Q42"/>
  <c r="Q44"/>
  <c r="Q46"/>
  <c r="Q48"/>
  <c r="Q50"/>
  <c r="Q52"/>
  <c r="Q54"/>
  <c r="Q56"/>
  <c r="Q95"/>
  <c r="Q111"/>
  <c r="Q114"/>
  <c r="Q116"/>
  <c r="Q118"/>
  <c r="Q120"/>
  <c r="Q122"/>
  <c r="Q124"/>
  <c r="Q126"/>
  <c r="Q128"/>
  <c r="Q130"/>
  <c r="Q132"/>
  <c r="Q134"/>
  <c r="Q136"/>
  <c r="Q138"/>
  <c r="Q169"/>
  <c r="Q174"/>
  <c r="Q176"/>
  <c r="Q178"/>
  <c r="Q180"/>
  <c r="M9"/>
  <c r="N9" s="1"/>
  <c r="Q9" s="1"/>
  <c r="M11"/>
  <c r="N11" s="1"/>
  <c r="Q11" s="1"/>
  <c r="M13"/>
  <c r="N13" s="1"/>
  <c r="Q13" s="1"/>
  <c r="M15"/>
  <c r="N15" s="1"/>
  <c r="Q15" s="1"/>
  <c r="M17"/>
  <c r="N17" s="1"/>
  <c r="Q17" s="1"/>
  <c r="M19"/>
  <c r="N19" s="1"/>
  <c r="Q19" s="1"/>
  <c r="M21"/>
  <c r="N21" s="1"/>
  <c r="Q21" s="1"/>
  <c r="M23"/>
  <c r="N23" s="1"/>
  <c r="Q23" s="1"/>
  <c r="M25"/>
  <c r="N25" s="1"/>
  <c r="Q25" s="1"/>
  <c r="M27"/>
  <c r="N27" s="1"/>
  <c r="Q27" s="1"/>
  <c r="M29"/>
  <c r="N29" s="1"/>
  <c r="Q29" s="1"/>
  <c r="M31"/>
  <c r="N31" s="1"/>
  <c r="Q31" s="1"/>
  <c r="M33"/>
  <c r="N33" s="1"/>
  <c r="Q33" s="1"/>
  <c r="M35"/>
  <c r="N35" s="1"/>
  <c r="Q35" s="1"/>
  <c r="M37"/>
  <c r="N37" s="1"/>
  <c r="Q37" s="1"/>
  <c r="M39"/>
  <c r="N39" s="1"/>
  <c r="Q39" s="1"/>
  <c r="M41"/>
  <c r="N41" s="1"/>
  <c r="Q41" s="1"/>
  <c r="M43"/>
  <c r="N43" s="1"/>
  <c r="Q43" s="1"/>
  <c r="M45"/>
  <c r="N45" s="1"/>
  <c r="Q45" s="1"/>
  <c r="M47"/>
  <c r="N47" s="1"/>
  <c r="Q47" s="1"/>
  <c r="M49"/>
  <c r="N49" s="1"/>
  <c r="Q49" s="1"/>
  <c r="M51"/>
  <c r="N51" s="1"/>
  <c r="Q51" s="1"/>
  <c r="M53"/>
  <c r="N53" s="1"/>
  <c r="Q53" s="1"/>
  <c r="M55"/>
  <c r="N55" s="1"/>
  <c r="Q55" s="1"/>
  <c r="M59"/>
  <c r="N59" s="1"/>
  <c r="Q59" s="1"/>
  <c r="M61"/>
  <c r="N61" s="1"/>
  <c r="Q61" s="1"/>
  <c r="M63"/>
  <c r="N63" s="1"/>
  <c r="Q63" s="1"/>
  <c r="M65"/>
  <c r="N65" s="1"/>
  <c r="Q65" s="1"/>
  <c r="M67"/>
  <c r="N67" s="1"/>
  <c r="Q67" s="1"/>
  <c r="M69"/>
  <c r="N69" s="1"/>
  <c r="Q69" s="1"/>
  <c r="M71"/>
  <c r="N71" s="1"/>
  <c r="Q71" s="1"/>
  <c r="M73"/>
  <c r="N73" s="1"/>
  <c r="Q73" s="1"/>
  <c r="M75"/>
  <c r="N75" s="1"/>
  <c r="Q75" s="1"/>
  <c r="M77"/>
  <c r="N77" s="1"/>
  <c r="Q77" s="1"/>
  <c r="M79"/>
  <c r="N79" s="1"/>
  <c r="Q79" s="1"/>
  <c r="M81"/>
  <c r="N81" s="1"/>
  <c r="Q81" s="1"/>
  <c r="M83"/>
  <c r="N83" s="1"/>
  <c r="Q83" s="1"/>
  <c r="M85"/>
  <c r="N85" s="1"/>
  <c r="Q85" s="1"/>
  <c r="M87"/>
  <c r="N87" s="1"/>
  <c r="Q87" s="1"/>
  <c r="M89"/>
  <c r="N89" s="1"/>
  <c r="Q89" s="1"/>
  <c r="M91"/>
  <c r="N91" s="1"/>
  <c r="Q91" s="1"/>
  <c r="M93"/>
  <c r="N93" s="1"/>
  <c r="Q93" s="1"/>
  <c r="M97"/>
  <c r="N97" s="1"/>
  <c r="Q97" s="1"/>
  <c r="M99"/>
  <c r="N99" s="1"/>
  <c r="Q99" s="1"/>
  <c r="M101"/>
  <c r="N101" s="1"/>
  <c r="Q101" s="1"/>
  <c r="M103"/>
  <c r="N103" s="1"/>
  <c r="Q103" s="1"/>
  <c r="M107"/>
  <c r="N107" s="1"/>
  <c r="Q107" s="1"/>
  <c r="M109"/>
  <c r="N109" s="1"/>
  <c r="Q109" s="1"/>
  <c r="M113"/>
  <c r="N113" s="1"/>
  <c r="Q113" s="1"/>
  <c r="M115"/>
  <c r="N115" s="1"/>
  <c r="Q115" s="1"/>
  <c r="M117"/>
  <c r="N117" s="1"/>
  <c r="Q117" s="1"/>
  <c r="M119"/>
  <c r="N119" s="1"/>
  <c r="Q119" s="1"/>
  <c r="M121"/>
  <c r="N121" s="1"/>
  <c r="Q121" s="1"/>
  <c r="M123"/>
  <c r="N123" s="1"/>
  <c r="Q123" s="1"/>
  <c r="M125"/>
  <c r="N125" s="1"/>
  <c r="Q125" s="1"/>
  <c r="M127"/>
  <c r="N127" s="1"/>
  <c r="Q127" s="1"/>
  <c r="M129"/>
  <c r="N129" s="1"/>
  <c r="Q129" s="1"/>
  <c r="M131"/>
  <c r="N131" s="1"/>
  <c r="Q131" s="1"/>
  <c r="M133"/>
  <c r="N133" s="1"/>
  <c r="Q133" s="1"/>
  <c r="M135"/>
  <c r="N135" s="1"/>
  <c r="Q135" s="1"/>
  <c r="M137"/>
  <c r="N137" s="1"/>
  <c r="Q137" s="1"/>
  <c r="M141"/>
  <c r="N141" s="1"/>
  <c r="Q141" s="1"/>
  <c r="M143"/>
  <c r="N143" s="1"/>
  <c r="Q143" s="1"/>
  <c r="M145"/>
  <c r="N145" s="1"/>
  <c r="Q145" s="1"/>
  <c r="M147"/>
  <c r="N147" s="1"/>
  <c r="Q147" s="1"/>
  <c r="M149"/>
  <c r="N149" s="1"/>
  <c r="Q149" s="1"/>
  <c r="M151"/>
  <c r="N151" s="1"/>
  <c r="Q151" s="1"/>
  <c r="M153"/>
  <c r="N153" s="1"/>
  <c r="Q153" s="1"/>
  <c r="M155"/>
  <c r="N155" s="1"/>
  <c r="Q155" s="1"/>
  <c r="M157"/>
  <c r="N157" s="1"/>
  <c r="Q157" s="1"/>
  <c r="M159"/>
  <c r="N159" s="1"/>
  <c r="Q159" s="1"/>
  <c r="M161"/>
  <c r="N161" s="1"/>
  <c r="Q161" s="1"/>
  <c r="M163"/>
  <c r="N163" s="1"/>
  <c r="Q163" s="1"/>
  <c r="M165"/>
  <c r="N165" s="1"/>
  <c r="Q165" s="1"/>
  <c r="M167"/>
  <c r="N167" s="1"/>
  <c r="Q167" s="1"/>
  <c r="M171"/>
  <c r="N171" s="1"/>
  <c r="Q171" s="1"/>
  <c r="M173"/>
  <c r="N173" s="1"/>
  <c r="Q173" s="1"/>
  <c r="M175"/>
  <c r="N175" s="1"/>
  <c r="Q175" s="1"/>
  <c r="M177"/>
  <c r="N177" s="1"/>
  <c r="Q177" s="1"/>
  <c r="M179"/>
  <c r="N179" s="1"/>
  <c r="Q179" s="1"/>
  <c r="M183"/>
  <c r="N183" s="1"/>
  <c r="Q183" s="1"/>
  <c r="M185"/>
  <c r="N185" s="1"/>
  <c r="Q185" s="1"/>
  <c r="M187"/>
  <c r="N187" s="1"/>
  <c r="Q187" s="1"/>
  <c r="M188"/>
  <c r="N188" s="1"/>
  <c r="Q188" s="1"/>
  <c r="M189"/>
  <c r="N189" s="1"/>
  <c r="Q189" s="1"/>
  <c r="M190"/>
  <c r="N190" s="1"/>
  <c r="Q190" s="1"/>
  <c r="M191"/>
  <c r="N191" s="1"/>
  <c r="Q191" s="1"/>
  <c r="M192"/>
  <c r="N192" s="1"/>
  <c r="Q192" s="1"/>
  <c r="M193"/>
  <c r="N193" s="1"/>
  <c r="Q193" s="1"/>
  <c r="M194"/>
  <c r="N194" s="1"/>
  <c r="Q194" s="1"/>
  <c r="M195"/>
  <c r="N195" s="1"/>
  <c r="Q195" s="1"/>
  <c r="M196"/>
  <c r="N196" s="1"/>
  <c r="Q196" s="1"/>
  <c r="M197"/>
  <c r="N197" s="1"/>
  <c r="Q197" s="1"/>
  <c r="M198"/>
  <c r="N198" s="1"/>
  <c r="Q198" s="1"/>
  <c r="M199"/>
  <c r="N199" s="1"/>
  <c r="Q199" s="1"/>
  <c r="M200"/>
  <c r="N200" s="1"/>
  <c r="Q200" s="1"/>
  <c r="M201"/>
  <c r="N201" s="1"/>
  <c r="Q201" s="1"/>
  <c r="M202"/>
  <c r="N202" s="1"/>
  <c r="Q202" s="1"/>
  <c r="M203"/>
  <c r="N203" s="1"/>
  <c r="Q203" s="1"/>
  <c r="M204"/>
  <c r="N204" s="1"/>
  <c r="Q204" s="1"/>
  <c r="M205"/>
  <c r="N205" s="1"/>
  <c r="Q205" s="1"/>
  <c r="M206"/>
  <c r="N206" s="1"/>
  <c r="Q206" s="1"/>
  <c r="M207"/>
  <c r="N207" s="1"/>
  <c r="Q207" s="1"/>
  <c r="M208"/>
  <c r="N208" s="1"/>
  <c r="Q208" s="1"/>
  <c r="M267"/>
  <c r="N267" s="1"/>
  <c r="Q267" s="1"/>
  <c r="M269"/>
  <c r="N269" s="1"/>
  <c r="Q269" s="1"/>
  <c r="M271"/>
  <c r="N271" s="1"/>
  <c r="Q271" s="1"/>
  <c r="M273"/>
  <c r="N273" s="1"/>
  <c r="Q273" s="1"/>
  <c r="M275"/>
  <c r="N275" s="1"/>
  <c r="Q275" s="1"/>
  <c r="M277"/>
  <c r="N277" s="1"/>
  <c r="Q277" s="1"/>
  <c r="M279"/>
  <c r="N279" s="1"/>
  <c r="Q279" s="1"/>
  <c r="M281"/>
  <c r="N281" s="1"/>
  <c r="Q281" s="1"/>
</calcChain>
</file>

<file path=xl/sharedStrings.xml><?xml version="1.0" encoding="utf-8"?>
<sst xmlns="http://schemas.openxmlformats.org/spreadsheetml/2006/main" count="30" uniqueCount="29">
  <si>
    <r>
      <t xml:space="preserve">Mean </t>
    </r>
    <r>
      <rPr>
        <b/>
        <u/>
        <sz val="14"/>
        <color theme="1"/>
        <rFont val="Arial"/>
        <family val="2"/>
      </rPr>
      <t>+</t>
    </r>
    <r>
      <rPr>
        <b/>
        <sz val="14"/>
        <color theme="1"/>
        <rFont val="Arial"/>
        <family val="2"/>
      </rPr>
      <t xml:space="preserve"> 1 stdev</t>
    </r>
  </si>
  <si>
    <t>Scaled sample size to average</t>
  </si>
  <si>
    <t>Skewness Fisher G1</t>
  </si>
  <si>
    <t>Kurtossis Fisher G2</t>
  </si>
  <si>
    <t>Score</t>
  </si>
  <si>
    <t>CASAL fleetNumb</t>
  </si>
  <si>
    <t>Fleets</t>
  </si>
  <si>
    <t>SampleSizeDe</t>
  </si>
  <si>
    <t>SizeN</t>
  </si>
  <si>
    <t>skew</t>
  </si>
  <si>
    <t>Kurt</t>
  </si>
  <si>
    <t>BB_ESP_late</t>
  </si>
  <si>
    <t>TW_ESPFRA_all</t>
  </si>
  <si>
    <t>BB_ESPFRA_early</t>
  </si>
  <si>
    <t>BB_PRT</t>
  </si>
  <si>
    <t>LL_JAP_trg</t>
  </si>
  <si>
    <t>LL_JAP_trnT1</t>
  </si>
  <si>
    <t>LL_JP_bycT1</t>
  </si>
  <si>
    <t>LL_TAI_T1</t>
  </si>
  <si>
    <t>LL_KORCUB_T1</t>
  </si>
  <si>
    <t>Others</t>
  </si>
  <si>
    <t>LL_JAP_trnT2</t>
  </si>
  <si>
    <t>LL_JP_bycT2</t>
  </si>
  <si>
    <t>LL_TAI_T2</t>
  </si>
  <si>
    <t>LL_KORCUB_T2</t>
  </si>
  <si>
    <t>Pivot table for the Score</t>
  </si>
  <si>
    <t>Sum of Score</t>
  </si>
  <si>
    <t>Fishery</t>
  </si>
  <si>
    <t>Year</t>
  </si>
</sst>
</file>

<file path=xl/styles.xml><?xml version="1.0" encoding="utf-8"?>
<styleSheet xmlns="http://schemas.openxmlformats.org/spreadsheetml/2006/main">
  <numFmts count="1">
    <numFmt numFmtId="164" formatCode="_-* #,##0.00&quot;€&quot;_-;\-* #,##0.00&quot;€&quot;_-;_-* &quot;-&quot;??&quot;€&quot;_-;_-@_-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8"/>
      <color theme="1"/>
      <name val="Arial"/>
      <family val="2"/>
    </font>
    <font>
      <sz val="9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2" fillId="2" borderId="0" xfId="0" applyFont="1" applyFill="1"/>
    <xf numFmtId="0" fontId="5" fillId="0" borderId="0" xfId="0" applyFont="1"/>
    <xf numFmtId="0" fontId="0" fillId="0" borderId="0" xfId="1" applyNumberFormat="1" applyFont="1"/>
    <xf numFmtId="0" fontId="5" fillId="2" borderId="0" xfId="0" applyFont="1" applyFill="1"/>
    <xf numFmtId="0" fontId="0" fillId="0" borderId="0" xfId="0" applyNumberFormat="1"/>
  </cellXfs>
  <cellStyles count="5">
    <cellStyle name="Euro" xfId="2"/>
    <cellStyle name="Normal" xfId="0" builtinId="0"/>
    <cellStyle name="Normal 2" xfId="3"/>
    <cellStyle name="Normal 3" xfId="4"/>
    <cellStyle name="Percent" xfId="1" builtinId="5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RevSizeDat!$C$8</c:f>
          <c:strCache>
            <c:ptCount val="1"/>
            <c:pt idx="0">
              <c:v>BB_ESP_late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RevSizeDat!$J$8:$J$19</c:f>
                <c:numCache>
                  <c:formatCode>General</c:formatCode>
                  <c:ptCount val="12"/>
                  <c:pt idx="0">
                    <c:v>7.8652993512315259</c:v>
                  </c:pt>
                  <c:pt idx="1">
                    <c:v>11.921648346864561</c:v>
                  </c:pt>
                  <c:pt idx="2">
                    <c:v>7.8225389513520343</c:v>
                  </c:pt>
                  <c:pt idx="3">
                    <c:v>11.978207930809374</c:v>
                  </c:pt>
                  <c:pt idx="4">
                    <c:v>6.8787151700309517</c:v>
                  </c:pt>
                  <c:pt idx="5">
                    <c:v>11.492166651888862</c:v>
                  </c:pt>
                  <c:pt idx="6">
                    <c:v>9.9675784455553558</c:v>
                  </c:pt>
                  <c:pt idx="7">
                    <c:v>12.588447508220304</c:v>
                  </c:pt>
                  <c:pt idx="8">
                    <c:v>15.863106915810638</c:v>
                  </c:pt>
                  <c:pt idx="9">
                    <c:v>16.324254922365107</c:v>
                  </c:pt>
                  <c:pt idx="10">
                    <c:v>12.407760548814322</c:v>
                  </c:pt>
                  <c:pt idx="11">
                    <c:v>11.107290676188647</c:v>
                  </c:pt>
                </c:numCache>
              </c:numRef>
            </c:plus>
            <c:minus>
              <c:numRef>
                <c:f>RevSizeDat!$J$8:$J$19</c:f>
                <c:numCache>
                  <c:formatCode>General</c:formatCode>
                  <c:ptCount val="12"/>
                  <c:pt idx="0">
                    <c:v>7.8652993512315259</c:v>
                  </c:pt>
                  <c:pt idx="1">
                    <c:v>11.921648346864561</c:v>
                  </c:pt>
                  <c:pt idx="2">
                    <c:v>7.8225389513520343</c:v>
                  </c:pt>
                  <c:pt idx="3">
                    <c:v>11.978207930809374</c:v>
                  </c:pt>
                  <c:pt idx="4">
                    <c:v>6.8787151700309517</c:v>
                  </c:pt>
                  <c:pt idx="5">
                    <c:v>11.492166651888862</c:v>
                  </c:pt>
                  <c:pt idx="6">
                    <c:v>9.9675784455553558</c:v>
                  </c:pt>
                  <c:pt idx="7">
                    <c:v>12.588447508220304</c:v>
                  </c:pt>
                  <c:pt idx="8">
                    <c:v>15.863106915810638</c:v>
                  </c:pt>
                  <c:pt idx="9">
                    <c:v>16.324254922365107</c:v>
                  </c:pt>
                  <c:pt idx="10">
                    <c:v>12.407760548814322</c:v>
                  </c:pt>
                  <c:pt idx="11">
                    <c:v>11.107290676188647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RevSizeDat!$G$8:$G$19</c:f>
              <c:numCache>
                <c:formatCode>General</c:formatCode>
                <c:ptCount val="12"/>
                <c:pt idx="0">
                  <c:v>1982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1994</c:v>
                </c:pt>
                <c:pt idx="7">
                  <c:v>1999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</c:numCache>
            </c:numRef>
          </c:xVal>
          <c:yVal>
            <c:numRef>
              <c:f>RevSizeDat!$I$8:$I$19</c:f>
              <c:numCache>
                <c:formatCode>General</c:formatCode>
                <c:ptCount val="12"/>
                <c:pt idx="0">
                  <c:v>73.449702183984115</c:v>
                </c:pt>
                <c:pt idx="1">
                  <c:v>65.94427699772109</c:v>
                </c:pt>
                <c:pt idx="2">
                  <c:v>65.95192307692308</c:v>
                </c:pt>
                <c:pt idx="3">
                  <c:v>67.732468585326302</c:v>
                </c:pt>
                <c:pt idx="4">
                  <c:v>67.006984126984122</c:v>
                </c:pt>
                <c:pt idx="5">
                  <c:v>63.690647482014391</c:v>
                </c:pt>
                <c:pt idx="6">
                  <c:v>67.681752353367131</c:v>
                </c:pt>
                <c:pt idx="7">
                  <c:v>71.078065011517793</c:v>
                </c:pt>
                <c:pt idx="8">
                  <c:v>65.858244365361799</c:v>
                </c:pt>
                <c:pt idx="9">
                  <c:v>69.202765947212626</c:v>
                </c:pt>
                <c:pt idx="10">
                  <c:v>71.634530264003473</c:v>
                </c:pt>
                <c:pt idx="11">
                  <c:v>65.883423662951216</c:v>
                </c:pt>
              </c:numCache>
            </c:numRef>
          </c:yVal>
        </c:ser>
        <c:axId val="159354880"/>
        <c:axId val="159356416"/>
      </c:scatterChart>
      <c:valAx>
        <c:axId val="159354880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356416"/>
        <c:crosses val="autoZero"/>
        <c:crossBetween val="midCat"/>
        <c:majorUnit val="10"/>
      </c:valAx>
      <c:valAx>
        <c:axId val="159356416"/>
        <c:scaling>
          <c:orientation val="minMax"/>
          <c:max val="120"/>
        </c:scaling>
        <c:axPos val="l"/>
        <c:majorGridlines/>
        <c:numFmt formatCode="General" sourceLinked="1"/>
        <c:tickLblPos val="nextTo"/>
        <c:crossAx val="159354880"/>
        <c:crossesAt val="1960"/>
        <c:crossBetween val="midCat"/>
      </c:valAx>
    </c:plotArea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RevSizeDat!$C$9</c:f>
          <c:strCache>
            <c:ptCount val="1"/>
            <c:pt idx="0">
              <c:v>TW_ESPFRA_all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RevSizeDat!$J$20:$J$56</c:f>
                <c:numCache>
                  <c:formatCode>General</c:formatCode>
                  <c:ptCount val="37"/>
                  <c:pt idx="0">
                    <c:v>7.726927772276019</c:v>
                  </c:pt>
                  <c:pt idx="1">
                    <c:v>8.2276068295630793</c:v>
                  </c:pt>
                  <c:pt idx="2">
                    <c:v>6.3503405362679723</c:v>
                  </c:pt>
                  <c:pt idx="3">
                    <c:v>8.0911000129744473</c:v>
                  </c:pt>
                  <c:pt idx="4">
                    <c:v>6.7521869392823444</c:v>
                  </c:pt>
                  <c:pt idx="5">
                    <c:v>7.4321093136444736</c:v>
                  </c:pt>
                  <c:pt idx="6">
                    <c:v>9.7813873265678026</c:v>
                  </c:pt>
                  <c:pt idx="7">
                    <c:v>8.4092489635174008</c:v>
                  </c:pt>
                  <c:pt idx="8">
                    <c:v>7.9637618586280992</c:v>
                  </c:pt>
                  <c:pt idx="9">
                    <c:v>9.9198297573019598</c:v>
                  </c:pt>
                  <c:pt idx="10">
                    <c:v>7.655528480341105</c:v>
                  </c:pt>
                  <c:pt idx="11">
                    <c:v>9.0695330365455789</c:v>
                  </c:pt>
                  <c:pt idx="12">
                    <c:v>9.0932253278531263</c:v>
                  </c:pt>
                  <c:pt idx="13">
                    <c:v>7.0787777792159874</c:v>
                  </c:pt>
                  <c:pt idx="14">
                    <c:v>6.9476226047914684</c:v>
                  </c:pt>
                  <c:pt idx="15">
                    <c:v>7.6918161272705277</c:v>
                  </c:pt>
                  <c:pt idx="16">
                    <c:v>9.1537867443468031</c:v>
                  </c:pt>
                  <c:pt idx="17">
                    <c:v>8.5451368548077102</c:v>
                  </c:pt>
                  <c:pt idx="18">
                    <c:v>7.7886577858557331</c:v>
                  </c:pt>
                  <c:pt idx="19">
                    <c:v>9.8686861144837081</c:v>
                  </c:pt>
                  <c:pt idx="20">
                    <c:v>8.0595260376357754</c:v>
                  </c:pt>
                  <c:pt idx="21">
                    <c:v>7.2893005618225741</c:v>
                  </c:pt>
                  <c:pt idx="22">
                    <c:v>7.6625305459766073</c:v>
                  </c:pt>
                  <c:pt idx="23">
                    <c:v>7.2662129639177193</c:v>
                  </c:pt>
                  <c:pt idx="24">
                    <c:v>7.4217538593099377</c:v>
                  </c:pt>
                  <c:pt idx="25">
                    <c:v>7.1423875215743511</c:v>
                  </c:pt>
                  <c:pt idx="26">
                    <c:v>8.1688322001801232</c:v>
                  </c:pt>
                  <c:pt idx="27">
                    <c:v>7.0106254072545635</c:v>
                  </c:pt>
                  <c:pt idx="28">
                    <c:v>8.4636220734796641</c:v>
                  </c:pt>
                  <c:pt idx="29">
                    <c:v>9.0240532333546337</c:v>
                  </c:pt>
                  <c:pt idx="30">
                    <c:v>10.262513624662484</c:v>
                  </c:pt>
                  <c:pt idx="31">
                    <c:v>9.9380660902377347</c:v>
                  </c:pt>
                  <c:pt idx="32">
                    <c:v>9.9790222432728957</c:v>
                  </c:pt>
                  <c:pt idx="33">
                    <c:v>10.529503663309715</c:v>
                  </c:pt>
                  <c:pt idx="34">
                    <c:v>10.513574998817573</c:v>
                  </c:pt>
                  <c:pt idx="35">
                    <c:v>8.4979254405519065</c:v>
                  </c:pt>
                  <c:pt idx="36">
                    <c:v>8.2848524517040403</c:v>
                  </c:pt>
                </c:numCache>
              </c:numRef>
            </c:plus>
            <c:minus>
              <c:numRef>
                <c:f>RevSizeDat!$J$20:$J$56</c:f>
                <c:numCache>
                  <c:formatCode>General</c:formatCode>
                  <c:ptCount val="37"/>
                  <c:pt idx="0">
                    <c:v>7.726927772276019</c:v>
                  </c:pt>
                  <c:pt idx="1">
                    <c:v>8.2276068295630793</c:v>
                  </c:pt>
                  <c:pt idx="2">
                    <c:v>6.3503405362679723</c:v>
                  </c:pt>
                  <c:pt idx="3">
                    <c:v>8.0911000129744473</c:v>
                  </c:pt>
                  <c:pt idx="4">
                    <c:v>6.7521869392823444</c:v>
                  </c:pt>
                  <c:pt idx="5">
                    <c:v>7.4321093136444736</c:v>
                  </c:pt>
                  <c:pt idx="6">
                    <c:v>9.7813873265678026</c:v>
                  </c:pt>
                  <c:pt idx="7">
                    <c:v>8.4092489635174008</c:v>
                  </c:pt>
                  <c:pt idx="8">
                    <c:v>7.9637618586280992</c:v>
                  </c:pt>
                  <c:pt idx="9">
                    <c:v>9.9198297573019598</c:v>
                  </c:pt>
                  <c:pt idx="10">
                    <c:v>7.655528480341105</c:v>
                  </c:pt>
                  <c:pt idx="11">
                    <c:v>9.0695330365455789</c:v>
                  </c:pt>
                  <c:pt idx="12">
                    <c:v>9.0932253278531263</c:v>
                  </c:pt>
                  <c:pt idx="13">
                    <c:v>7.0787777792159874</c:v>
                  </c:pt>
                  <c:pt idx="14">
                    <c:v>6.9476226047914684</c:v>
                  </c:pt>
                  <c:pt idx="15">
                    <c:v>7.6918161272705277</c:v>
                  </c:pt>
                  <c:pt idx="16">
                    <c:v>9.1537867443468031</c:v>
                  </c:pt>
                  <c:pt idx="17">
                    <c:v>8.5451368548077102</c:v>
                  </c:pt>
                  <c:pt idx="18">
                    <c:v>7.7886577858557331</c:v>
                  </c:pt>
                  <c:pt idx="19">
                    <c:v>9.8686861144837081</c:v>
                  </c:pt>
                  <c:pt idx="20">
                    <c:v>8.0595260376357754</c:v>
                  </c:pt>
                  <c:pt idx="21">
                    <c:v>7.2893005618225741</c:v>
                  </c:pt>
                  <c:pt idx="22">
                    <c:v>7.6625305459766073</c:v>
                  </c:pt>
                  <c:pt idx="23">
                    <c:v>7.2662129639177193</c:v>
                  </c:pt>
                  <c:pt idx="24">
                    <c:v>7.4217538593099377</c:v>
                  </c:pt>
                  <c:pt idx="25">
                    <c:v>7.1423875215743511</c:v>
                  </c:pt>
                  <c:pt idx="26">
                    <c:v>8.1688322001801232</c:v>
                  </c:pt>
                  <c:pt idx="27">
                    <c:v>7.0106254072545635</c:v>
                  </c:pt>
                  <c:pt idx="28">
                    <c:v>8.4636220734796641</c:v>
                  </c:pt>
                  <c:pt idx="29">
                    <c:v>9.0240532333546337</c:v>
                  </c:pt>
                  <c:pt idx="30">
                    <c:v>10.262513624662484</c:v>
                  </c:pt>
                  <c:pt idx="31">
                    <c:v>9.9380660902377347</c:v>
                  </c:pt>
                  <c:pt idx="32">
                    <c:v>9.9790222432728957</c:v>
                  </c:pt>
                  <c:pt idx="33">
                    <c:v>10.529503663309715</c:v>
                  </c:pt>
                  <c:pt idx="34">
                    <c:v>10.513574998817573</c:v>
                  </c:pt>
                  <c:pt idx="35">
                    <c:v>8.4979254405519065</c:v>
                  </c:pt>
                  <c:pt idx="36">
                    <c:v>8.2848524517040403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RevSizeDat!$G$20:$G$56</c:f>
              <c:numCache>
                <c:formatCode>General</c:formatCode>
                <c:ptCount val="37"/>
                <c:pt idx="0">
                  <c:v>1968</c:v>
                </c:pt>
                <c:pt idx="1">
                  <c:v>1970</c:v>
                </c:pt>
                <c:pt idx="2">
                  <c:v>1971</c:v>
                </c:pt>
                <c:pt idx="3">
                  <c:v>1972</c:v>
                </c:pt>
                <c:pt idx="4">
                  <c:v>1973</c:v>
                </c:pt>
                <c:pt idx="5">
                  <c:v>1974</c:v>
                </c:pt>
                <c:pt idx="6">
                  <c:v>1975</c:v>
                </c:pt>
                <c:pt idx="7">
                  <c:v>1976</c:v>
                </c:pt>
                <c:pt idx="8">
                  <c:v>1977</c:v>
                </c:pt>
                <c:pt idx="9">
                  <c:v>1978</c:v>
                </c:pt>
                <c:pt idx="10">
                  <c:v>1979</c:v>
                </c:pt>
                <c:pt idx="11">
                  <c:v>1980</c:v>
                </c:pt>
                <c:pt idx="12">
                  <c:v>1981</c:v>
                </c:pt>
                <c:pt idx="13">
                  <c:v>1982</c:v>
                </c:pt>
                <c:pt idx="14">
                  <c:v>1983</c:v>
                </c:pt>
                <c:pt idx="15">
                  <c:v>1984</c:v>
                </c:pt>
                <c:pt idx="16">
                  <c:v>1985</c:v>
                </c:pt>
                <c:pt idx="17">
                  <c:v>1986</c:v>
                </c:pt>
                <c:pt idx="18">
                  <c:v>1987</c:v>
                </c:pt>
                <c:pt idx="19">
                  <c:v>1988</c:v>
                </c:pt>
                <c:pt idx="20">
                  <c:v>1989</c:v>
                </c:pt>
                <c:pt idx="21">
                  <c:v>1990</c:v>
                </c:pt>
                <c:pt idx="22">
                  <c:v>1991</c:v>
                </c:pt>
                <c:pt idx="23">
                  <c:v>1992</c:v>
                </c:pt>
                <c:pt idx="24">
                  <c:v>1993</c:v>
                </c:pt>
                <c:pt idx="25">
                  <c:v>1994</c:v>
                </c:pt>
                <c:pt idx="26">
                  <c:v>1995</c:v>
                </c:pt>
                <c:pt idx="27">
                  <c:v>1996</c:v>
                </c:pt>
                <c:pt idx="28">
                  <c:v>1997</c:v>
                </c:pt>
                <c:pt idx="29">
                  <c:v>1998</c:v>
                </c:pt>
                <c:pt idx="30">
                  <c:v>1999</c:v>
                </c:pt>
                <c:pt idx="31">
                  <c:v>2000</c:v>
                </c:pt>
                <c:pt idx="32">
                  <c:v>2001</c:v>
                </c:pt>
                <c:pt idx="33">
                  <c:v>2002</c:v>
                </c:pt>
                <c:pt idx="34">
                  <c:v>2003</c:v>
                </c:pt>
                <c:pt idx="35">
                  <c:v>2004</c:v>
                </c:pt>
                <c:pt idx="36">
                  <c:v>2005</c:v>
                </c:pt>
              </c:numCache>
            </c:numRef>
          </c:xVal>
          <c:yVal>
            <c:numRef>
              <c:f>RevSizeDat!$I$20:$I$56</c:f>
              <c:numCache>
                <c:formatCode>General</c:formatCode>
                <c:ptCount val="37"/>
                <c:pt idx="0">
                  <c:v>64.966808012867375</c:v>
                </c:pt>
                <c:pt idx="1">
                  <c:v>62.73741697416974</c:v>
                </c:pt>
                <c:pt idx="2">
                  <c:v>62.237062826396581</c:v>
                </c:pt>
                <c:pt idx="3">
                  <c:v>63.922258376571982</c:v>
                </c:pt>
                <c:pt idx="4">
                  <c:v>64.518870607353236</c:v>
                </c:pt>
                <c:pt idx="5">
                  <c:v>66.631726824882463</c:v>
                </c:pt>
                <c:pt idx="6">
                  <c:v>67.151430878263213</c:v>
                </c:pt>
                <c:pt idx="7">
                  <c:v>63.00477729665996</c:v>
                </c:pt>
                <c:pt idx="8">
                  <c:v>65.299702984300595</c:v>
                </c:pt>
                <c:pt idx="9">
                  <c:v>62.057397584532715</c:v>
                </c:pt>
                <c:pt idx="10">
                  <c:v>64.717585360410624</c:v>
                </c:pt>
                <c:pt idx="11">
                  <c:v>62.382067581130812</c:v>
                </c:pt>
                <c:pt idx="12">
                  <c:v>63.537857192518949</c:v>
                </c:pt>
                <c:pt idx="13">
                  <c:v>67.811542049846722</c:v>
                </c:pt>
                <c:pt idx="14">
                  <c:v>69.411018459126225</c:v>
                </c:pt>
                <c:pt idx="15">
                  <c:v>66.08156317074976</c:v>
                </c:pt>
                <c:pt idx="16">
                  <c:v>64.398585600628621</c:v>
                </c:pt>
                <c:pt idx="17">
                  <c:v>63.399671260589201</c:v>
                </c:pt>
                <c:pt idx="18">
                  <c:v>66.997917148808142</c:v>
                </c:pt>
                <c:pt idx="19">
                  <c:v>65.088309136557143</c:v>
                </c:pt>
                <c:pt idx="20">
                  <c:v>65.575647029824992</c:v>
                </c:pt>
                <c:pt idx="21">
                  <c:v>65.323321014100415</c:v>
                </c:pt>
                <c:pt idx="22">
                  <c:v>63.728986784140972</c:v>
                </c:pt>
                <c:pt idx="23">
                  <c:v>63.561258993341575</c:v>
                </c:pt>
                <c:pt idx="24">
                  <c:v>64.810526495551343</c:v>
                </c:pt>
                <c:pt idx="25">
                  <c:v>63.826139281129656</c:v>
                </c:pt>
                <c:pt idx="26">
                  <c:v>61.899198876775685</c:v>
                </c:pt>
                <c:pt idx="27">
                  <c:v>61.294350790043865</c:v>
                </c:pt>
                <c:pt idx="28">
                  <c:v>60.871006108008949</c:v>
                </c:pt>
                <c:pt idx="29">
                  <c:v>62.398472995134014</c:v>
                </c:pt>
                <c:pt idx="30">
                  <c:v>64.120656513381633</c:v>
                </c:pt>
                <c:pt idx="31">
                  <c:v>66.496947245660976</c:v>
                </c:pt>
                <c:pt idx="32">
                  <c:v>66.634657102363121</c:v>
                </c:pt>
                <c:pt idx="33">
                  <c:v>59.16416412829242</c:v>
                </c:pt>
                <c:pt idx="34">
                  <c:v>58.543338024865122</c:v>
                </c:pt>
                <c:pt idx="35">
                  <c:v>61.604351041244243</c:v>
                </c:pt>
                <c:pt idx="36">
                  <c:v>60.677325581395351</c:v>
                </c:pt>
              </c:numCache>
            </c:numRef>
          </c:yVal>
        </c:ser>
        <c:axId val="159368320"/>
        <c:axId val="159369856"/>
      </c:scatterChart>
      <c:valAx>
        <c:axId val="159368320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369856"/>
        <c:crosses val="autoZero"/>
        <c:crossBetween val="midCat"/>
        <c:majorUnit val="10"/>
      </c:valAx>
      <c:valAx>
        <c:axId val="159369856"/>
        <c:scaling>
          <c:orientation val="minMax"/>
          <c:max val="120"/>
        </c:scaling>
        <c:axPos val="l"/>
        <c:majorGridlines/>
        <c:numFmt formatCode="General" sourceLinked="1"/>
        <c:tickLblPos val="nextTo"/>
        <c:crossAx val="159368320"/>
        <c:crossesAt val="1960"/>
        <c:crossBetween val="midCat"/>
      </c:valAx>
    </c:plotArea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RevSizeDat!$C$10</c:f>
          <c:strCache>
            <c:ptCount val="1"/>
            <c:pt idx="0">
              <c:v>BB_ESPFRA_early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RevSizeDat!$J$57:$J$65</c:f>
                <c:numCache>
                  <c:formatCode>General</c:formatCode>
                  <c:ptCount val="9"/>
                  <c:pt idx="0">
                    <c:v>10.442800136189993</c:v>
                  </c:pt>
                  <c:pt idx="1">
                    <c:v>7.667085955742345</c:v>
                  </c:pt>
                  <c:pt idx="2">
                    <c:v>6.9553844814089487</c:v>
                  </c:pt>
                  <c:pt idx="3">
                    <c:v>9.7327731526178347</c:v>
                  </c:pt>
                  <c:pt idx="4">
                    <c:v>12.73654704779795</c:v>
                  </c:pt>
                  <c:pt idx="5">
                    <c:v>11.89474298771454</c:v>
                  </c:pt>
                  <c:pt idx="6">
                    <c:v>13.797401793800256</c:v>
                  </c:pt>
                  <c:pt idx="7">
                    <c:v>10.090102136014705</c:v>
                  </c:pt>
                  <c:pt idx="8">
                    <c:v>11.9831395285092</c:v>
                  </c:pt>
                </c:numCache>
              </c:numRef>
            </c:plus>
            <c:minus>
              <c:numRef>
                <c:f>RevSizeDat!$J$57:$J$65</c:f>
                <c:numCache>
                  <c:formatCode>General</c:formatCode>
                  <c:ptCount val="9"/>
                  <c:pt idx="0">
                    <c:v>10.442800136189993</c:v>
                  </c:pt>
                  <c:pt idx="1">
                    <c:v>7.667085955742345</c:v>
                  </c:pt>
                  <c:pt idx="2">
                    <c:v>6.9553844814089487</c:v>
                  </c:pt>
                  <c:pt idx="3">
                    <c:v>9.7327731526178347</c:v>
                  </c:pt>
                  <c:pt idx="4">
                    <c:v>12.73654704779795</c:v>
                  </c:pt>
                  <c:pt idx="5">
                    <c:v>11.89474298771454</c:v>
                  </c:pt>
                  <c:pt idx="6">
                    <c:v>13.797401793800256</c:v>
                  </c:pt>
                  <c:pt idx="7">
                    <c:v>10.090102136014705</c:v>
                  </c:pt>
                  <c:pt idx="8">
                    <c:v>11.9831395285092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RevSizeDat!$G$57:$G$65</c:f>
              <c:numCache>
                <c:formatCode>General</c:formatCode>
                <c:ptCount val="9"/>
                <c:pt idx="0">
                  <c:v>1972</c:v>
                </c:pt>
                <c:pt idx="1">
                  <c:v>1973</c:v>
                </c:pt>
                <c:pt idx="2">
                  <c:v>1974</c:v>
                </c:pt>
                <c:pt idx="3">
                  <c:v>1975</c:v>
                </c:pt>
                <c:pt idx="4">
                  <c:v>1976</c:v>
                </c:pt>
                <c:pt idx="5">
                  <c:v>1977</c:v>
                </c:pt>
                <c:pt idx="6">
                  <c:v>1978</c:v>
                </c:pt>
                <c:pt idx="7">
                  <c:v>1979</c:v>
                </c:pt>
                <c:pt idx="8">
                  <c:v>1980</c:v>
                </c:pt>
              </c:numCache>
            </c:numRef>
          </c:xVal>
          <c:yVal>
            <c:numRef>
              <c:f>RevSizeDat!$I$57:$I$65</c:f>
              <c:numCache>
                <c:formatCode>General</c:formatCode>
                <c:ptCount val="9"/>
                <c:pt idx="0">
                  <c:v>69.914540059347175</c:v>
                </c:pt>
                <c:pt idx="1">
                  <c:v>72.112292511282803</c:v>
                </c:pt>
                <c:pt idx="2">
                  <c:v>70.85561245511802</c:v>
                </c:pt>
                <c:pt idx="3">
                  <c:v>70.534223114628247</c:v>
                </c:pt>
                <c:pt idx="4">
                  <c:v>73.00640146319158</c:v>
                </c:pt>
                <c:pt idx="5">
                  <c:v>73.196949152542373</c:v>
                </c:pt>
                <c:pt idx="6">
                  <c:v>62.391046796987389</c:v>
                </c:pt>
                <c:pt idx="7">
                  <c:v>68.961770623742453</c:v>
                </c:pt>
                <c:pt idx="8">
                  <c:v>66.661829339082843</c:v>
                </c:pt>
              </c:numCache>
            </c:numRef>
          </c:yVal>
        </c:ser>
        <c:axId val="159377664"/>
        <c:axId val="159399936"/>
      </c:scatterChart>
      <c:valAx>
        <c:axId val="159377664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399936"/>
        <c:crosses val="autoZero"/>
        <c:crossBetween val="midCat"/>
        <c:majorUnit val="10"/>
      </c:valAx>
      <c:valAx>
        <c:axId val="159399936"/>
        <c:scaling>
          <c:orientation val="minMax"/>
          <c:max val="120"/>
        </c:scaling>
        <c:axPos val="l"/>
        <c:majorGridlines/>
        <c:numFmt formatCode="General" sourceLinked="1"/>
        <c:tickLblPos val="nextTo"/>
        <c:crossAx val="159377664"/>
        <c:crossesAt val="1960"/>
        <c:crossBetween val="midCat"/>
      </c:valAx>
    </c:plotArea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RevSizeDat!$C$11</c:f>
          <c:strCache>
            <c:ptCount val="1"/>
            <c:pt idx="0">
              <c:v>BB_PRT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RevSizeDat!$J$66:$J$94</c:f>
                <c:numCache>
                  <c:formatCode>General</c:formatCode>
                  <c:ptCount val="29"/>
                  <c:pt idx="0">
                    <c:v>5.8362502444733773</c:v>
                  </c:pt>
                  <c:pt idx="1">
                    <c:v>5.4792591720249177</c:v>
                  </c:pt>
                  <c:pt idx="2">
                    <c:v>10.213966070075738</c:v>
                  </c:pt>
                  <c:pt idx="3">
                    <c:v>18.122628916586123</c:v>
                  </c:pt>
                  <c:pt idx="4">
                    <c:v>11.41645656985313</c:v>
                  </c:pt>
                  <c:pt idx="5">
                    <c:v>11.16047928889102</c:v>
                  </c:pt>
                  <c:pt idx="6">
                    <c:v>9.5399174830569287</c:v>
                  </c:pt>
                  <c:pt idx="7">
                    <c:v>7.3106492087989698</c:v>
                  </c:pt>
                  <c:pt idx="8">
                    <c:v>7.9622848647147206</c:v>
                  </c:pt>
                  <c:pt idx="9">
                    <c:v>10.699544269234593</c:v>
                  </c:pt>
                  <c:pt idx="10">
                    <c:v>12.483194592661997</c:v>
                  </c:pt>
                  <c:pt idx="11">
                    <c:v>15.369963303398301</c:v>
                  </c:pt>
                  <c:pt idx="12">
                    <c:v>11.749348309990253</c:v>
                  </c:pt>
                  <c:pt idx="13">
                    <c:v>5.7907625363418074</c:v>
                  </c:pt>
                  <c:pt idx="14">
                    <c:v>6.4038735157578364</c:v>
                  </c:pt>
                  <c:pt idx="15">
                    <c:v>4.9334813419743133</c:v>
                  </c:pt>
                  <c:pt idx="16">
                    <c:v>6.5557933304731169</c:v>
                  </c:pt>
                  <c:pt idx="17">
                    <c:v>6.5161881142760123</c:v>
                  </c:pt>
                  <c:pt idx="18">
                    <c:v>6.4632039116287912</c:v>
                  </c:pt>
                  <c:pt idx="19">
                    <c:v>6.04967213272585</c:v>
                  </c:pt>
                  <c:pt idx="20">
                    <c:v>7.0091648489474183</c:v>
                  </c:pt>
                  <c:pt idx="21">
                    <c:v>7.8449684136881457</c:v>
                  </c:pt>
                  <c:pt idx="22">
                    <c:v>7.2191206263701071</c:v>
                  </c:pt>
                  <c:pt idx="23">
                    <c:v>8.5870818772621842</c:v>
                  </c:pt>
                  <c:pt idx="24">
                    <c:v>15.316083553125518</c:v>
                  </c:pt>
                  <c:pt idx="25">
                    <c:v>9.6426317201927798</c:v>
                  </c:pt>
                  <c:pt idx="26">
                    <c:v>11.089619407892725</c:v>
                  </c:pt>
                  <c:pt idx="27">
                    <c:v>12.35795799001842</c:v>
                  </c:pt>
                  <c:pt idx="28">
                    <c:v>13.691098543696022</c:v>
                  </c:pt>
                </c:numCache>
              </c:numRef>
            </c:plus>
            <c:minus>
              <c:numRef>
                <c:f>RevSizeDat!$J$66:$J$94</c:f>
                <c:numCache>
                  <c:formatCode>General</c:formatCode>
                  <c:ptCount val="29"/>
                  <c:pt idx="0">
                    <c:v>5.8362502444733773</c:v>
                  </c:pt>
                  <c:pt idx="1">
                    <c:v>5.4792591720249177</c:v>
                  </c:pt>
                  <c:pt idx="2">
                    <c:v>10.213966070075738</c:v>
                  </c:pt>
                  <c:pt idx="3">
                    <c:v>18.122628916586123</c:v>
                  </c:pt>
                  <c:pt idx="4">
                    <c:v>11.41645656985313</c:v>
                  </c:pt>
                  <c:pt idx="5">
                    <c:v>11.16047928889102</c:v>
                  </c:pt>
                  <c:pt idx="6">
                    <c:v>9.5399174830569287</c:v>
                  </c:pt>
                  <c:pt idx="7">
                    <c:v>7.3106492087989698</c:v>
                  </c:pt>
                  <c:pt idx="8">
                    <c:v>7.9622848647147206</c:v>
                  </c:pt>
                  <c:pt idx="9">
                    <c:v>10.699544269234593</c:v>
                  </c:pt>
                  <c:pt idx="10">
                    <c:v>12.483194592661997</c:v>
                  </c:pt>
                  <c:pt idx="11">
                    <c:v>15.369963303398301</c:v>
                  </c:pt>
                  <c:pt idx="12">
                    <c:v>11.749348309990253</c:v>
                  </c:pt>
                  <c:pt idx="13">
                    <c:v>5.7907625363418074</c:v>
                  </c:pt>
                  <c:pt idx="14">
                    <c:v>6.4038735157578364</c:v>
                  </c:pt>
                  <c:pt idx="15">
                    <c:v>4.9334813419743133</c:v>
                  </c:pt>
                  <c:pt idx="16">
                    <c:v>6.5557933304731169</c:v>
                  </c:pt>
                  <c:pt idx="17">
                    <c:v>6.5161881142760123</c:v>
                  </c:pt>
                  <c:pt idx="18">
                    <c:v>6.4632039116287912</c:v>
                  </c:pt>
                  <c:pt idx="19">
                    <c:v>6.04967213272585</c:v>
                  </c:pt>
                  <c:pt idx="20">
                    <c:v>7.0091648489474183</c:v>
                  </c:pt>
                  <c:pt idx="21">
                    <c:v>7.8449684136881457</c:v>
                  </c:pt>
                  <c:pt idx="22">
                    <c:v>7.2191206263701071</c:v>
                  </c:pt>
                  <c:pt idx="23">
                    <c:v>8.5870818772621842</c:v>
                  </c:pt>
                  <c:pt idx="24">
                    <c:v>15.316083553125518</c:v>
                  </c:pt>
                  <c:pt idx="25">
                    <c:v>9.6426317201927798</c:v>
                  </c:pt>
                  <c:pt idx="26">
                    <c:v>11.089619407892725</c:v>
                  </c:pt>
                  <c:pt idx="27">
                    <c:v>12.35795799001842</c:v>
                  </c:pt>
                  <c:pt idx="28">
                    <c:v>13.691098543696022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RevSizeDat!$G$66:$G$94</c:f>
              <c:numCache>
                <c:formatCode>General</c:formatCode>
                <c:ptCount val="29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1992</c:v>
                </c:pt>
                <c:pt idx="16">
                  <c:v>1993</c:v>
                </c:pt>
                <c:pt idx="17">
                  <c:v>1994</c:v>
                </c:pt>
                <c:pt idx="18">
                  <c:v>1995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  <c:pt idx="28">
                  <c:v>2005</c:v>
                </c:pt>
              </c:numCache>
            </c:numRef>
          </c:xVal>
          <c:yVal>
            <c:numRef>
              <c:f>RevSizeDat!$I$66:$I$94</c:f>
              <c:numCache>
                <c:formatCode>General</c:formatCode>
                <c:ptCount val="29"/>
                <c:pt idx="0">
                  <c:v>99.517647058823528</c:v>
                </c:pt>
                <c:pt idx="1">
                  <c:v>97.196261682242991</c:v>
                </c:pt>
                <c:pt idx="2">
                  <c:v>91.5</c:v>
                </c:pt>
                <c:pt idx="3">
                  <c:v>98.372093023255815</c:v>
                </c:pt>
                <c:pt idx="4">
                  <c:v>80.396825396825392</c:v>
                </c:pt>
                <c:pt idx="5">
                  <c:v>75.573110520319034</c:v>
                </c:pt>
                <c:pt idx="6">
                  <c:v>84.815571155073386</c:v>
                </c:pt>
                <c:pt idx="7">
                  <c:v>90.764044943820224</c:v>
                </c:pt>
                <c:pt idx="8">
                  <c:v>91.338436303991259</c:v>
                </c:pt>
                <c:pt idx="9">
                  <c:v>84.043668122270745</c:v>
                </c:pt>
                <c:pt idx="10">
                  <c:v>94.265842349304478</c:v>
                </c:pt>
                <c:pt idx="11">
                  <c:v>89.093645484949832</c:v>
                </c:pt>
                <c:pt idx="12">
                  <c:v>89.159420289855078</c:v>
                </c:pt>
                <c:pt idx="13">
                  <c:v>97.151193633952261</c:v>
                </c:pt>
                <c:pt idx="14">
                  <c:v>101.54693049213597</c:v>
                </c:pt>
                <c:pt idx="15">
                  <c:v>95.743119266055047</c:v>
                </c:pt>
                <c:pt idx="16">
                  <c:v>102.23442328422566</c:v>
                </c:pt>
                <c:pt idx="17">
                  <c:v>97.842717835797416</c:v>
                </c:pt>
                <c:pt idx="18">
                  <c:v>99.693896469287196</c:v>
                </c:pt>
                <c:pt idx="19">
                  <c:v>101.97691990658058</c:v>
                </c:pt>
                <c:pt idx="20">
                  <c:v>98.630588235294113</c:v>
                </c:pt>
                <c:pt idx="21">
                  <c:v>96.235294117647058</c:v>
                </c:pt>
                <c:pt idx="22">
                  <c:v>79.252247488101531</c:v>
                </c:pt>
                <c:pt idx="23">
                  <c:v>91.959239595821202</c:v>
                </c:pt>
                <c:pt idx="24">
                  <c:v>82.045694200351491</c:v>
                </c:pt>
                <c:pt idx="25">
                  <c:v>87.601392515230629</c:v>
                </c:pt>
                <c:pt idx="26">
                  <c:v>91.922448979591834</c:v>
                </c:pt>
                <c:pt idx="27">
                  <c:v>98.459016393442624</c:v>
                </c:pt>
                <c:pt idx="28">
                  <c:v>84.327272727272728</c:v>
                </c:pt>
              </c:numCache>
            </c:numRef>
          </c:yVal>
        </c:ser>
        <c:axId val="159423872"/>
        <c:axId val="159429760"/>
      </c:scatterChart>
      <c:valAx>
        <c:axId val="159423872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429760"/>
        <c:crosses val="autoZero"/>
        <c:crossBetween val="midCat"/>
        <c:majorUnit val="10"/>
      </c:valAx>
      <c:valAx>
        <c:axId val="159429760"/>
        <c:scaling>
          <c:orientation val="minMax"/>
        </c:scaling>
        <c:axPos val="l"/>
        <c:majorGridlines/>
        <c:numFmt formatCode="General" sourceLinked="1"/>
        <c:tickLblPos val="nextTo"/>
        <c:crossAx val="159423872"/>
        <c:crossesAt val="1960"/>
        <c:crossBetween val="midCat"/>
      </c:valAx>
    </c:plotArea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RevSizeDat!$C$12</c:f>
          <c:strCache>
            <c:ptCount val="1"/>
            <c:pt idx="0">
              <c:v>LL_JAP_trg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RevSizeDat!$J$95:$J$104</c:f>
                <c:numCache>
                  <c:formatCode>General</c:formatCode>
                  <c:ptCount val="10"/>
                  <c:pt idx="0">
                    <c:v>4.4672933591504771</c:v>
                  </c:pt>
                  <c:pt idx="1">
                    <c:v>4.7506995952778706</c:v>
                  </c:pt>
                  <c:pt idx="2">
                    <c:v>4.3710670443527988</c:v>
                  </c:pt>
                  <c:pt idx="3">
                    <c:v>3.9856886839935566</c:v>
                  </c:pt>
                  <c:pt idx="4">
                    <c:v>8.813339795813425</c:v>
                  </c:pt>
                  <c:pt idx="5">
                    <c:v>6.8070886286806624</c:v>
                  </c:pt>
                  <c:pt idx="6">
                    <c:v>8.3971918218865937</c:v>
                  </c:pt>
                  <c:pt idx="7">
                    <c:v>9.4239659336343173</c:v>
                  </c:pt>
                  <c:pt idx="8">
                    <c:v>4.87136276875927</c:v>
                  </c:pt>
                  <c:pt idx="9">
                    <c:v>4.7357719784512495</c:v>
                  </c:pt>
                </c:numCache>
              </c:numRef>
            </c:plus>
            <c:minus>
              <c:numRef>
                <c:f>RevSizeDat!$J$95:$J$104</c:f>
                <c:numCache>
                  <c:formatCode>General</c:formatCode>
                  <c:ptCount val="10"/>
                  <c:pt idx="0">
                    <c:v>4.4672933591504771</c:v>
                  </c:pt>
                  <c:pt idx="1">
                    <c:v>4.7506995952778706</c:v>
                  </c:pt>
                  <c:pt idx="2">
                    <c:v>4.3710670443527988</c:v>
                  </c:pt>
                  <c:pt idx="3">
                    <c:v>3.9856886839935566</c:v>
                  </c:pt>
                  <c:pt idx="4">
                    <c:v>8.813339795813425</c:v>
                  </c:pt>
                  <c:pt idx="5">
                    <c:v>6.8070886286806624</c:v>
                  </c:pt>
                  <c:pt idx="6">
                    <c:v>8.3971918218865937</c:v>
                  </c:pt>
                  <c:pt idx="7">
                    <c:v>9.4239659336343173</c:v>
                  </c:pt>
                  <c:pt idx="8">
                    <c:v>4.87136276875927</c:v>
                  </c:pt>
                  <c:pt idx="9">
                    <c:v>4.7357719784512495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RevSizeDat!$G$95:$G$104</c:f>
              <c:numCache>
                <c:formatCode>General</c:formatCode>
                <c:ptCount val="10"/>
                <c:pt idx="0">
                  <c:v>1957</c:v>
                </c:pt>
                <c:pt idx="1">
                  <c:v>1959</c:v>
                </c:pt>
                <c:pt idx="2">
                  <c:v>1960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</c:numCache>
            </c:numRef>
          </c:xVal>
          <c:yVal>
            <c:numRef>
              <c:f>RevSizeDat!$I$95:$I$104</c:f>
              <c:numCache>
                <c:formatCode>General</c:formatCode>
                <c:ptCount val="10"/>
                <c:pt idx="0">
                  <c:v>96.63636363636364</c:v>
                </c:pt>
                <c:pt idx="1">
                  <c:v>99.070422535211264</c:v>
                </c:pt>
                <c:pt idx="2">
                  <c:v>99.435897435897431</c:v>
                </c:pt>
                <c:pt idx="3">
                  <c:v>103.2</c:v>
                </c:pt>
                <c:pt idx="4">
                  <c:v>96.02443087173792</c:v>
                </c:pt>
                <c:pt idx="5">
                  <c:v>100.98219306466729</c:v>
                </c:pt>
                <c:pt idx="6">
                  <c:v>94.507555211158461</c:v>
                </c:pt>
                <c:pt idx="7">
                  <c:v>97.186046511627907</c:v>
                </c:pt>
                <c:pt idx="8">
                  <c:v>94.972515856236782</c:v>
                </c:pt>
                <c:pt idx="9">
                  <c:v>94.083333333333329</c:v>
                </c:pt>
              </c:numCache>
            </c:numRef>
          </c:yVal>
        </c:ser>
        <c:axId val="159470336"/>
        <c:axId val="159471872"/>
      </c:scatterChart>
      <c:valAx>
        <c:axId val="159470336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471872"/>
        <c:crosses val="autoZero"/>
        <c:crossBetween val="midCat"/>
        <c:majorUnit val="10"/>
      </c:valAx>
      <c:valAx>
        <c:axId val="159471872"/>
        <c:scaling>
          <c:orientation val="minMax"/>
        </c:scaling>
        <c:axPos val="l"/>
        <c:majorGridlines/>
        <c:numFmt formatCode="General" sourceLinked="1"/>
        <c:tickLblPos val="nextTo"/>
        <c:crossAx val="159470336"/>
        <c:crossesAt val="1960"/>
        <c:crossBetween val="midCat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RevSizeDat!$C$13</c:f>
          <c:strCache>
            <c:ptCount val="1"/>
            <c:pt idx="0">
              <c:v>LL_JAP_trnT1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RevSizeDat!$J$105:$J$110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3.666666666666667</c:v>
                  </c:pt>
                  <c:pt idx="2">
                    <c:v>15.827859141502657</c:v>
                  </c:pt>
                  <c:pt idx="3">
                    <c:v>11.853041245641499</c:v>
                  </c:pt>
                  <c:pt idx="4">
                    <c:v>16.075234158759702</c:v>
                  </c:pt>
                  <c:pt idx="5">
                    <c:v>12.813050248759405</c:v>
                  </c:pt>
                </c:numCache>
              </c:numRef>
            </c:plus>
            <c:minus>
              <c:numRef>
                <c:f>RevSizeDat!$J$105:$J$110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3.666666666666667</c:v>
                  </c:pt>
                  <c:pt idx="2">
                    <c:v>15.827859141502657</c:v>
                  </c:pt>
                  <c:pt idx="3">
                    <c:v>11.853041245641499</c:v>
                  </c:pt>
                  <c:pt idx="4">
                    <c:v>16.075234158759702</c:v>
                  </c:pt>
                  <c:pt idx="5">
                    <c:v>12.813050248759405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RevSizeDat!$G$105:$G$110</c:f>
              <c:numCache>
                <c:formatCode>General</c:formatCode>
                <c:ptCount val="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</c:numCache>
            </c:numRef>
          </c:xVal>
          <c:yVal>
            <c:numRef>
              <c:f>RevSizeDat!$I$105:$I$110</c:f>
              <c:numCache>
                <c:formatCode>General</c:formatCode>
                <c:ptCount val="6"/>
                <c:pt idx="0">
                  <c:v>94</c:v>
                </c:pt>
                <c:pt idx="1">
                  <c:v>95.777777777777771</c:v>
                </c:pt>
                <c:pt idx="2">
                  <c:v>80.459307010475428</c:v>
                </c:pt>
                <c:pt idx="3">
                  <c:v>86.549319727891159</c:v>
                </c:pt>
                <c:pt idx="4">
                  <c:v>78.900763358778633</c:v>
                </c:pt>
                <c:pt idx="5">
                  <c:v>89.995859213250512</c:v>
                </c:pt>
              </c:numCache>
            </c:numRef>
          </c:yVal>
        </c:ser>
        <c:axId val="159504256"/>
        <c:axId val="159505792"/>
      </c:scatterChart>
      <c:valAx>
        <c:axId val="159504256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505792"/>
        <c:crosses val="autoZero"/>
        <c:crossBetween val="midCat"/>
        <c:majorUnit val="10"/>
      </c:valAx>
      <c:valAx>
        <c:axId val="159505792"/>
        <c:scaling>
          <c:orientation val="minMax"/>
        </c:scaling>
        <c:axPos val="l"/>
        <c:majorGridlines/>
        <c:numFmt formatCode="General" sourceLinked="1"/>
        <c:tickLblPos val="nextTo"/>
        <c:crossAx val="159504256"/>
        <c:crossesAt val="1960"/>
        <c:crossBetween val="midCat"/>
      </c:valAx>
    </c:plotArea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RevSizeDat!$C$14</c:f>
          <c:strCache>
            <c:ptCount val="1"/>
            <c:pt idx="0">
              <c:v>LL_JP_bycT1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RevSizeDat!$J$111:$J$138</c:f>
                <c:numCache>
                  <c:formatCode>General</c:formatCode>
                  <c:ptCount val="28"/>
                  <c:pt idx="0">
                    <c:v>9.9306742393224283</c:v>
                  </c:pt>
                  <c:pt idx="1">
                    <c:v>8.6424326137213026</c:v>
                  </c:pt>
                  <c:pt idx="2">
                    <c:v>11.715359456598559</c:v>
                  </c:pt>
                  <c:pt idx="3">
                    <c:v>10.629557446040089</c:v>
                  </c:pt>
                  <c:pt idx="4">
                    <c:v>7.5787473623936874</c:v>
                  </c:pt>
                  <c:pt idx="5">
                    <c:v>13.32000202482001</c:v>
                  </c:pt>
                  <c:pt idx="6">
                    <c:v>7.323357570969498</c:v>
                  </c:pt>
                  <c:pt idx="7">
                    <c:v>8.3531012205399851</c:v>
                  </c:pt>
                  <c:pt idx="8">
                    <c:v>9.707506266742147</c:v>
                  </c:pt>
                  <c:pt idx="9">
                    <c:v>8.1049010727549309</c:v>
                  </c:pt>
                  <c:pt idx="10">
                    <c:v>10.205373696731446</c:v>
                  </c:pt>
                  <c:pt idx="11">
                    <c:v>10.465627182985362</c:v>
                  </c:pt>
                  <c:pt idx="12">
                    <c:v>10.55367470829076</c:v>
                  </c:pt>
                  <c:pt idx="13">
                    <c:v>11.187260505945517</c:v>
                  </c:pt>
                  <c:pt idx="14">
                    <c:v>8.9490856253712021</c:v>
                  </c:pt>
                  <c:pt idx="15">
                    <c:v>9.3299279105163269</c:v>
                  </c:pt>
                  <c:pt idx="16">
                    <c:v>12.409086372013299</c:v>
                  </c:pt>
                  <c:pt idx="17">
                    <c:v>5.4880649725433406</c:v>
                  </c:pt>
                  <c:pt idx="18">
                    <c:v>5.1660668474165465</c:v>
                  </c:pt>
                  <c:pt idx="19">
                    <c:v>4.3358966777357599</c:v>
                  </c:pt>
                  <c:pt idx="20">
                    <c:v>12.375090187261552</c:v>
                  </c:pt>
                  <c:pt idx="21">
                    <c:v>14.071360600768735</c:v>
                  </c:pt>
                  <c:pt idx="22">
                    <c:v>16.692550522249533</c:v>
                  </c:pt>
                  <c:pt idx="23">
                    <c:v>8.0524809207840935</c:v>
                  </c:pt>
                  <c:pt idx="24">
                    <c:v>11.857139431927642</c:v>
                  </c:pt>
                  <c:pt idx="25">
                    <c:v>6.9611546103564175</c:v>
                  </c:pt>
                  <c:pt idx="26">
                    <c:v>8.770214744615247</c:v>
                  </c:pt>
                  <c:pt idx="27">
                    <c:v>6.268697770631853</c:v>
                  </c:pt>
                </c:numCache>
              </c:numRef>
            </c:plus>
            <c:minus>
              <c:numRef>
                <c:f>RevSizeDat!$J$111:$J$138</c:f>
                <c:numCache>
                  <c:formatCode>General</c:formatCode>
                  <c:ptCount val="28"/>
                  <c:pt idx="0">
                    <c:v>9.9306742393224283</c:v>
                  </c:pt>
                  <c:pt idx="1">
                    <c:v>8.6424326137213026</c:v>
                  </c:pt>
                  <c:pt idx="2">
                    <c:v>11.715359456598559</c:v>
                  </c:pt>
                  <c:pt idx="3">
                    <c:v>10.629557446040089</c:v>
                  </c:pt>
                  <c:pt idx="4">
                    <c:v>7.5787473623936874</c:v>
                  </c:pt>
                  <c:pt idx="5">
                    <c:v>13.32000202482001</c:v>
                  </c:pt>
                  <c:pt idx="6">
                    <c:v>7.323357570969498</c:v>
                  </c:pt>
                  <c:pt idx="7">
                    <c:v>8.3531012205399851</c:v>
                  </c:pt>
                  <c:pt idx="8">
                    <c:v>9.707506266742147</c:v>
                  </c:pt>
                  <c:pt idx="9">
                    <c:v>8.1049010727549309</c:v>
                  </c:pt>
                  <c:pt idx="10">
                    <c:v>10.205373696731446</c:v>
                  </c:pt>
                  <c:pt idx="11">
                    <c:v>10.465627182985362</c:v>
                  </c:pt>
                  <c:pt idx="12">
                    <c:v>10.55367470829076</c:v>
                  </c:pt>
                  <c:pt idx="13">
                    <c:v>11.187260505945517</c:v>
                  </c:pt>
                  <c:pt idx="14">
                    <c:v>8.9490856253712021</c:v>
                  </c:pt>
                  <c:pt idx="15">
                    <c:v>9.3299279105163269</c:v>
                  </c:pt>
                  <c:pt idx="16">
                    <c:v>12.409086372013299</c:v>
                  </c:pt>
                  <c:pt idx="17">
                    <c:v>5.4880649725433406</c:v>
                  </c:pt>
                  <c:pt idx="18">
                    <c:v>5.1660668474165465</c:v>
                  </c:pt>
                  <c:pt idx="19">
                    <c:v>4.3358966777357599</c:v>
                  </c:pt>
                  <c:pt idx="20">
                    <c:v>12.375090187261552</c:v>
                  </c:pt>
                  <c:pt idx="21">
                    <c:v>14.071360600768735</c:v>
                  </c:pt>
                  <c:pt idx="22">
                    <c:v>16.692550522249533</c:v>
                  </c:pt>
                  <c:pt idx="23">
                    <c:v>8.0524809207840935</c:v>
                  </c:pt>
                  <c:pt idx="24">
                    <c:v>11.857139431927642</c:v>
                  </c:pt>
                  <c:pt idx="25">
                    <c:v>6.9611546103564175</c:v>
                  </c:pt>
                  <c:pt idx="26">
                    <c:v>8.770214744615247</c:v>
                  </c:pt>
                  <c:pt idx="27">
                    <c:v>6.268697770631853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RevSizeDat!$G$111:$G$138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</c:numCache>
            </c:numRef>
          </c:xVal>
          <c:yVal>
            <c:numRef>
              <c:f>RevSizeDat!$I$111:$I$138</c:f>
              <c:numCache>
                <c:formatCode>General</c:formatCode>
                <c:ptCount val="28"/>
                <c:pt idx="0">
                  <c:v>90.267559808612447</c:v>
                </c:pt>
                <c:pt idx="1">
                  <c:v>89.812723373838452</c:v>
                </c:pt>
                <c:pt idx="2">
                  <c:v>87.257647058823522</c:v>
                </c:pt>
                <c:pt idx="3">
                  <c:v>86.25330017218289</c:v>
                </c:pt>
                <c:pt idx="4">
                  <c:v>83.15460526315789</c:v>
                </c:pt>
                <c:pt idx="5">
                  <c:v>88.624733475479744</c:v>
                </c:pt>
                <c:pt idx="6">
                  <c:v>89.083743842364527</c:v>
                </c:pt>
                <c:pt idx="7">
                  <c:v>89.456938351419993</c:v>
                </c:pt>
                <c:pt idx="8">
                  <c:v>73.844290657439444</c:v>
                </c:pt>
                <c:pt idx="9">
                  <c:v>93.022375215146297</c:v>
                </c:pt>
                <c:pt idx="10">
                  <c:v>91.899159663865547</c:v>
                </c:pt>
                <c:pt idx="11">
                  <c:v>91.348460291734199</c:v>
                </c:pt>
                <c:pt idx="12">
                  <c:v>92.222564102564107</c:v>
                </c:pt>
                <c:pt idx="13">
                  <c:v>88.717230943824475</c:v>
                </c:pt>
                <c:pt idx="14">
                  <c:v>92.506445672191532</c:v>
                </c:pt>
                <c:pt idx="15">
                  <c:v>88.817651956702747</c:v>
                </c:pt>
                <c:pt idx="16">
                  <c:v>83.416666666666671</c:v>
                </c:pt>
                <c:pt idx="17">
                  <c:v>90.238095238095241</c:v>
                </c:pt>
                <c:pt idx="18">
                  <c:v>50.734042553191486</c:v>
                </c:pt>
                <c:pt idx="19">
                  <c:v>81.599999999999994</c:v>
                </c:pt>
                <c:pt idx="20">
                  <c:v>91.714285714285708</c:v>
                </c:pt>
                <c:pt idx="21">
                  <c:v>95.206896551724142</c:v>
                </c:pt>
                <c:pt idx="22">
                  <c:v>79.638418079096041</c:v>
                </c:pt>
                <c:pt idx="23">
                  <c:v>90.88</c:v>
                </c:pt>
                <c:pt idx="24">
                  <c:v>89.63095238095238</c:v>
                </c:pt>
                <c:pt idx="25">
                  <c:v>82.895161290322577</c:v>
                </c:pt>
                <c:pt idx="26">
                  <c:v>91.625</c:v>
                </c:pt>
                <c:pt idx="27">
                  <c:v>82.026845637583889</c:v>
                </c:pt>
              </c:numCache>
            </c:numRef>
          </c:yVal>
        </c:ser>
        <c:axId val="159599616"/>
        <c:axId val="159609600"/>
      </c:scatterChart>
      <c:valAx>
        <c:axId val="159599616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609600"/>
        <c:crosses val="autoZero"/>
        <c:crossBetween val="midCat"/>
        <c:majorUnit val="10"/>
      </c:valAx>
      <c:valAx>
        <c:axId val="159609600"/>
        <c:scaling>
          <c:orientation val="minMax"/>
        </c:scaling>
        <c:axPos val="l"/>
        <c:majorGridlines/>
        <c:numFmt formatCode="General" sourceLinked="1"/>
        <c:tickLblPos val="nextTo"/>
        <c:crossAx val="159599616"/>
        <c:crossesAt val="1960"/>
        <c:crossBetween val="midCat"/>
      </c:valAx>
    </c:plotArea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RevSizeDat!$C$15</c:f>
          <c:strCache>
            <c:ptCount val="1"/>
            <c:pt idx="0">
              <c:v>LL_TAI_T1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RevSizeDat!$J$139:$J$168</c:f>
                <c:numCache>
                  <c:formatCode>General</c:formatCode>
                  <c:ptCount val="30"/>
                  <c:pt idx="0">
                    <c:v>11.050231523103749</c:v>
                  </c:pt>
                  <c:pt idx="1">
                    <c:v>10.058841635855998</c:v>
                  </c:pt>
                  <c:pt idx="2">
                    <c:v>7.8986984655096366</c:v>
                  </c:pt>
                  <c:pt idx="3">
                    <c:v>5.5994778440899093</c:v>
                  </c:pt>
                  <c:pt idx="4">
                    <c:v>10.349918294508193</c:v>
                  </c:pt>
                  <c:pt idx="5">
                    <c:v>10.747895598027071</c:v>
                  </c:pt>
                  <c:pt idx="6">
                    <c:v>9.9748019767180587</c:v>
                  </c:pt>
                  <c:pt idx="7">
                    <c:v>9.6645417508799412</c:v>
                  </c:pt>
                  <c:pt idx="8">
                    <c:v>10.699191332917136</c:v>
                  </c:pt>
                  <c:pt idx="9">
                    <c:v>14.77448307366711</c:v>
                  </c:pt>
                  <c:pt idx="10">
                    <c:v>12.298424785738275</c:v>
                  </c:pt>
                  <c:pt idx="11">
                    <c:v>11.258420512562799</c:v>
                  </c:pt>
                  <c:pt idx="12">
                    <c:v>16.75834672600682</c:v>
                  </c:pt>
                  <c:pt idx="13">
                    <c:v>10.125745488618236</c:v>
                  </c:pt>
                  <c:pt idx="14">
                    <c:v>10.080327540683708</c:v>
                  </c:pt>
                  <c:pt idx="15">
                    <c:v>3.0047581314594072</c:v>
                  </c:pt>
                  <c:pt idx="16">
                    <c:v>5.7461936120123376</c:v>
                  </c:pt>
                  <c:pt idx="17">
                    <c:v>5.3856855042055987</c:v>
                  </c:pt>
                  <c:pt idx="18">
                    <c:v>2.7542824814242342</c:v>
                  </c:pt>
                  <c:pt idx="19">
                    <c:v>18.001066241386138</c:v>
                  </c:pt>
                  <c:pt idx="20">
                    <c:v>10.5246863881554</c:v>
                  </c:pt>
                  <c:pt idx="21">
                    <c:v>18.784824328244319</c:v>
                  </c:pt>
                  <c:pt idx="22">
                    <c:v>7.250758315899497</c:v>
                  </c:pt>
                  <c:pt idx="23">
                    <c:v>8.5414950648523149</c:v>
                  </c:pt>
                  <c:pt idx="24">
                    <c:v>8.0756325167445695</c:v>
                  </c:pt>
                  <c:pt idx="25">
                    <c:v>6.4084367611388871</c:v>
                  </c:pt>
                  <c:pt idx="26">
                    <c:v>12.085306188792899</c:v>
                  </c:pt>
                  <c:pt idx="27">
                    <c:v>8.8998374789484291</c:v>
                  </c:pt>
                  <c:pt idx="28">
                    <c:v>7.7333104299948268</c:v>
                  </c:pt>
                  <c:pt idx="29">
                    <c:v>9.9245917125671745</c:v>
                  </c:pt>
                </c:numCache>
              </c:numRef>
            </c:plus>
            <c:minus>
              <c:numRef>
                <c:f>RevSizeDat!$J$139:$J$168</c:f>
                <c:numCache>
                  <c:formatCode>General</c:formatCode>
                  <c:ptCount val="30"/>
                  <c:pt idx="0">
                    <c:v>11.050231523103749</c:v>
                  </c:pt>
                  <c:pt idx="1">
                    <c:v>10.058841635855998</c:v>
                  </c:pt>
                  <c:pt idx="2">
                    <c:v>7.8986984655096366</c:v>
                  </c:pt>
                  <c:pt idx="3">
                    <c:v>5.5994778440899093</c:v>
                  </c:pt>
                  <c:pt idx="4">
                    <c:v>10.349918294508193</c:v>
                  </c:pt>
                  <c:pt idx="5">
                    <c:v>10.747895598027071</c:v>
                  </c:pt>
                  <c:pt idx="6">
                    <c:v>9.9748019767180587</c:v>
                  </c:pt>
                  <c:pt idx="7">
                    <c:v>9.6645417508799412</c:v>
                  </c:pt>
                  <c:pt idx="8">
                    <c:v>10.699191332917136</c:v>
                  </c:pt>
                  <c:pt idx="9">
                    <c:v>14.77448307366711</c:v>
                  </c:pt>
                  <c:pt idx="10">
                    <c:v>12.298424785738275</c:v>
                  </c:pt>
                  <c:pt idx="11">
                    <c:v>11.258420512562799</c:v>
                  </c:pt>
                  <c:pt idx="12">
                    <c:v>16.75834672600682</c:v>
                  </c:pt>
                  <c:pt idx="13">
                    <c:v>10.125745488618236</c:v>
                  </c:pt>
                  <c:pt idx="14">
                    <c:v>10.080327540683708</c:v>
                  </c:pt>
                  <c:pt idx="15">
                    <c:v>3.0047581314594072</c:v>
                  </c:pt>
                  <c:pt idx="16">
                    <c:v>5.7461936120123376</c:v>
                  </c:pt>
                  <c:pt idx="17">
                    <c:v>5.3856855042055987</c:v>
                  </c:pt>
                  <c:pt idx="18">
                    <c:v>2.7542824814242342</c:v>
                  </c:pt>
                  <c:pt idx="19">
                    <c:v>18.001066241386138</c:v>
                  </c:pt>
                  <c:pt idx="20">
                    <c:v>10.5246863881554</c:v>
                  </c:pt>
                  <c:pt idx="21">
                    <c:v>18.784824328244319</c:v>
                  </c:pt>
                  <c:pt idx="22">
                    <c:v>7.250758315899497</c:v>
                  </c:pt>
                  <c:pt idx="23">
                    <c:v>8.5414950648523149</c:v>
                  </c:pt>
                  <c:pt idx="24">
                    <c:v>8.0756325167445695</c:v>
                  </c:pt>
                  <c:pt idx="25">
                    <c:v>6.4084367611388871</c:v>
                  </c:pt>
                  <c:pt idx="26">
                    <c:v>12.085306188792899</c:v>
                  </c:pt>
                  <c:pt idx="27">
                    <c:v>8.8998374789484291</c:v>
                  </c:pt>
                  <c:pt idx="28">
                    <c:v>7.7333104299948268</c:v>
                  </c:pt>
                  <c:pt idx="29">
                    <c:v>9.9245917125671745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RevSizeDat!$G$139:$G$168</c:f>
              <c:numCache>
                <c:formatCode>General</c:formatCode>
                <c:ptCount val="3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</c:numCache>
            </c:numRef>
          </c:xVal>
          <c:yVal>
            <c:numRef>
              <c:f>RevSizeDat!$I$139:$I$168</c:f>
              <c:numCache>
                <c:formatCode>General</c:formatCode>
                <c:ptCount val="30"/>
                <c:pt idx="0">
                  <c:v>93.870801033591732</c:v>
                </c:pt>
                <c:pt idx="1">
                  <c:v>95.835866261398181</c:v>
                </c:pt>
                <c:pt idx="2">
                  <c:v>96.090225563909769</c:v>
                </c:pt>
                <c:pt idx="3">
                  <c:v>99.045075125208683</c:v>
                </c:pt>
                <c:pt idx="4">
                  <c:v>86.402439024390247</c:v>
                </c:pt>
                <c:pt idx="5">
                  <c:v>86.038936207196244</c:v>
                </c:pt>
                <c:pt idx="6">
                  <c:v>85.477431554715125</c:v>
                </c:pt>
                <c:pt idx="7">
                  <c:v>84.82350969327895</c:v>
                </c:pt>
                <c:pt idx="8">
                  <c:v>87.299620642760004</c:v>
                </c:pt>
                <c:pt idx="9">
                  <c:v>90.850418809368747</c:v>
                </c:pt>
                <c:pt idx="10">
                  <c:v>94.654332458089272</c:v>
                </c:pt>
                <c:pt idx="11">
                  <c:v>93.920794365546698</c:v>
                </c:pt>
                <c:pt idx="12">
                  <c:v>83.802478058853893</c:v>
                </c:pt>
                <c:pt idx="13">
                  <c:v>98.798975672215093</c:v>
                </c:pt>
                <c:pt idx="14">
                  <c:v>91.104211277658848</c:v>
                </c:pt>
                <c:pt idx="15">
                  <c:v>98.8</c:v>
                </c:pt>
                <c:pt idx="16">
                  <c:v>85.171559633027528</c:v>
                </c:pt>
                <c:pt idx="17">
                  <c:v>109.5114503816794</c:v>
                </c:pt>
                <c:pt idx="18">
                  <c:v>103.63888888888889</c:v>
                </c:pt>
                <c:pt idx="19">
                  <c:v>94.34375</c:v>
                </c:pt>
                <c:pt idx="20">
                  <c:v>103.16363636363636</c:v>
                </c:pt>
                <c:pt idx="21">
                  <c:v>96.518518518518519</c:v>
                </c:pt>
                <c:pt idx="22">
                  <c:v>108.17910447761194</c:v>
                </c:pt>
                <c:pt idx="23">
                  <c:v>108.95906432748538</c:v>
                </c:pt>
                <c:pt idx="24">
                  <c:v>110.29032258064517</c:v>
                </c:pt>
                <c:pt idx="25">
                  <c:v>98.866525423728817</c:v>
                </c:pt>
                <c:pt idx="26">
                  <c:v>93.294258373205736</c:v>
                </c:pt>
                <c:pt idx="27">
                  <c:v>86.004444444444445</c:v>
                </c:pt>
                <c:pt idx="28">
                  <c:v>95.98579170938919</c:v>
                </c:pt>
                <c:pt idx="29">
                  <c:v>97.950413223140501</c:v>
                </c:pt>
              </c:numCache>
            </c:numRef>
          </c:yVal>
        </c:ser>
        <c:axId val="159633408"/>
        <c:axId val="159634944"/>
      </c:scatterChart>
      <c:valAx>
        <c:axId val="159633408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634944"/>
        <c:crosses val="autoZero"/>
        <c:crossBetween val="midCat"/>
        <c:majorUnit val="10"/>
      </c:valAx>
      <c:valAx>
        <c:axId val="159634944"/>
        <c:scaling>
          <c:orientation val="minMax"/>
        </c:scaling>
        <c:axPos val="l"/>
        <c:majorGridlines/>
        <c:numFmt formatCode="General" sourceLinked="1"/>
        <c:tickLblPos val="nextTo"/>
        <c:crossAx val="159633408"/>
        <c:crossesAt val="1960"/>
        <c:crossBetween val="midCat"/>
      </c:valAx>
    </c:plotArea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RevSizeDat!$C$16</c:f>
          <c:strCache>
            <c:ptCount val="1"/>
            <c:pt idx="0">
              <c:v>LL_KORCUB_T1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RevSizeDat!$J$169:$J$180</c:f>
                <c:numCache>
                  <c:formatCode>General</c:formatCode>
                  <c:ptCount val="12"/>
                  <c:pt idx="0">
                    <c:v>8.6446476717856946</c:v>
                  </c:pt>
                  <c:pt idx="1">
                    <c:v>6.7302609906627762</c:v>
                  </c:pt>
                  <c:pt idx="2">
                    <c:v>6.7338757006399881</c:v>
                  </c:pt>
                  <c:pt idx="3">
                    <c:v>10.45648868001925</c:v>
                  </c:pt>
                  <c:pt idx="4">
                    <c:v>11.45435436169209</c:v>
                  </c:pt>
                  <c:pt idx="5">
                    <c:v>11.935942041698532</c:v>
                  </c:pt>
                  <c:pt idx="6">
                    <c:v>10.739129715577896</c:v>
                  </c:pt>
                  <c:pt idx="7">
                    <c:v>7.3191796282817059</c:v>
                  </c:pt>
                  <c:pt idx="8">
                    <c:v>9.0086808743676148</c:v>
                  </c:pt>
                  <c:pt idx="9">
                    <c:v>4.3788039594278008</c:v>
                  </c:pt>
                  <c:pt idx="10">
                    <c:v>6.4375202265054412</c:v>
                  </c:pt>
                  <c:pt idx="11">
                    <c:v>6.7658365385678954</c:v>
                  </c:pt>
                </c:numCache>
              </c:numRef>
            </c:plus>
            <c:minus>
              <c:numRef>
                <c:f>RevSizeDat!$J$169:$J$180</c:f>
                <c:numCache>
                  <c:formatCode>General</c:formatCode>
                  <c:ptCount val="12"/>
                  <c:pt idx="0">
                    <c:v>8.6446476717856946</c:v>
                  </c:pt>
                  <c:pt idx="1">
                    <c:v>6.7302609906627762</c:v>
                  </c:pt>
                  <c:pt idx="2">
                    <c:v>6.7338757006399881</c:v>
                  </c:pt>
                  <c:pt idx="3">
                    <c:v>10.45648868001925</c:v>
                  </c:pt>
                  <c:pt idx="4">
                    <c:v>11.45435436169209</c:v>
                  </c:pt>
                  <c:pt idx="5">
                    <c:v>11.935942041698532</c:v>
                  </c:pt>
                  <c:pt idx="6">
                    <c:v>10.739129715577896</c:v>
                  </c:pt>
                  <c:pt idx="7">
                    <c:v>7.3191796282817059</c:v>
                  </c:pt>
                  <c:pt idx="8">
                    <c:v>9.0086808743676148</c:v>
                  </c:pt>
                  <c:pt idx="9">
                    <c:v>4.3788039594278008</c:v>
                  </c:pt>
                  <c:pt idx="10">
                    <c:v>6.4375202265054412</c:v>
                  </c:pt>
                  <c:pt idx="11">
                    <c:v>6.7658365385678954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RevSizeDat!$G$169:$G$180</c:f>
              <c:numCache>
                <c:formatCode>General</c:formatCode>
                <c:ptCount val="12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</c:numCache>
            </c:numRef>
          </c:xVal>
          <c:yVal>
            <c:numRef>
              <c:f>RevSizeDat!$I$169:$I$180</c:f>
              <c:numCache>
                <c:formatCode>General</c:formatCode>
                <c:ptCount val="12"/>
                <c:pt idx="0">
                  <c:v>93.86717998075072</c:v>
                </c:pt>
                <c:pt idx="1">
                  <c:v>96.618518518518513</c:v>
                </c:pt>
                <c:pt idx="2">
                  <c:v>95.989342806394319</c:v>
                </c:pt>
                <c:pt idx="3">
                  <c:v>92.911392405063296</c:v>
                </c:pt>
                <c:pt idx="4">
                  <c:v>97.2027972027972</c:v>
                </c:pt>
                <c:pt idx="5">
                  <c:v>89.468085106382972</c:v>
                </c:pt>
                <c:pt idx="6">
                  <c:v>104.78651685393258</c:v>
                </c:pt>
                <c:pt idx="7">
                  <c:v>100.29383886255924</c:v>
                </c:pt>
                <c:pt idx="8">
                  <c:v>100.89333333333333</c:v>
                </c:pt>
                <c:pt idx="9">
                  <c:v>105.16883116883118</c:v>
                </c:pt>
                <c:pt idx="10">
                  <c:v>102.60416666666667</c:v>
                </c:pt>
                <c:pt idx="11">
                  <c:v>105.54545454545455</c:v>
                </c:pt>
              </c:numCache>
            </c:numRef>
          </c:yVal>
        </c:ser>
        <c:axId val="159675520"/>
        <c:axId val="159677056"/>
      </c:scatterChart>
      <c:valAx>
        <c:axId val="159675520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677056"/>
        <c:crosses val="autoZero"/>
        <c:crossBetween val="midCat"/>
        <c:majorUnit val="10"/>
      </c:valAx>
      <c:valAx>
        <c:axId val="159677056"/>
        <c:scaling>
          <c:orientation val="minMax"/>
        </c:scaling>
        <c:axPos val="l"/>
        <c:majorGridlines/>
        <c:numFmt formatCode="General" sourceLinked="1"/>
        <c:tickLblPos val="nextTo"/>
        <c:crossAx val="159675520"/>
        <c:crossesAt val="1960"/>
        <c:crossBetween val="midCat"/>
      </c:valAx>
    </c:plotArea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RevSizeDat!$C$17</c:f>
          <c:strCache>
            <c:ptCount val="1"/>
            <c:pt idx="0">
              <c:v>Others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RevSizeDat!$J$181:$J$208</c:f>
                <c:numCache>
                  <c:formatCode>General</c:formatCode>
                  <c:ptCount val="28"/>
                  <c:pt idx="0">
                    <c:v>10.608563500095787</c:v>
                  </c:pt>
                  <c:pt idx="1">
                    <c:v>6.1599908640463887</c:v>
                  </c:pt>
                  <c:pt idx="2">
                    <c:v>9.5898901387881121</c:v>
                  </c:pt>
                  <c:pt idx="3">
                    <c:v>6.1292563274538114</c:v>
                  </c:pt>
                  <c:pt idx="4">
                    <c:v>14.79365750852687</c:v>
                  </c:pt>
                  <c:pt idx="5">
                    <c:v>5.8006526101300251</c:v>
                  </c:pt>
                  <c:pt idx="6">
                    <c:v>7.572071297621525</c:v>
                  </c:pt>
                  <c:pt idx="7">
                    <c:v>16.154371225071539</c:v>
                  </c:pt>
                  <c:pt idx="8">
                    <c:v>6.7986926847903799</c:v>
                  </c:pt>
                  <c:pt idx="9">
                    <c:v>9.3298720049048374</c:v>
                  </c:pt>
                  <c:pt idx="10">
                    <c:v>15.564581410478201</c:v>
                  </c:pt>
                  <c:pt idx="11">
                    <c:v>12.715697528719156</c:v>
                  </c:pt>
                  <c:pt idx="12">
                    <c:v>6.5586055579408011</c:v>
                  </c:pt>
                  <c:pt idx="13">
                    <c:v>17.578547514372381</c:v>
                  </c:pt>
                  <c:pt idx="14">
                    <c:v>7.5490407463488438</c:v>
                  </c:pt>
                  <c:pt idx="15">
                    <c:v>7.4530532707945651</c:v>
                  </c:pt>
                  <c:pt idx="16">
                    <c:v>14.022798753561144</c:v>
                  </c:pt>
                  <c:pt idx="17">
                    <c:v>21.206151573018374</c:v>
                  </c:pt>
                  <c:pt idx="18">
                    <c:v>7.7493694122877379</c:v>
                  </c:pt>
                  <c:pt idx="19">
                    <c:v>16.890984178982983</c:v>
                  </c:pt>
                  <c:pt idx="20">
                    <c:v>16.047856564220979</c:v>
                  </c:pt>
                  <c:pt idx="21">
                    <c:v>9.7170676372522315</c:v>
                  </c:pt>
                  <c:pt idx="22">
                    <c:v>13.314660235513106</c:v>
                  </c:pt>
                  <c:pt idx="23">
                    <c:v>8.5208238066297586</c:v>
                  </c:pt>
                  <c:pt idx="24">
                    <c:v>8.49476773058527</c:v>
                  </c:pt>
                  <c:pt idx="25">
                    <c:v>7.318272618876871</c:v>
                  </c:pt>
                  <c:pt idx="26">
                    <c:v>9.0473286266651307</c:v>
                  </c:pt>
                  <c:pt idx="27">
                    <c:v>9.7246301603123584</c:v>
                  </c:pt>
                </c:numCache>
              </c:numRef>
            </c:plus>
            <c:minus>
              <c:numRef>
                <c:f>RevSizeDat!$J$181:$J$208</c:f>
                <c:numCache>
                  <c:formatCode>General</c:formatCode>
                  <c:ptCount val="28"/>
                  <c:pt idx="0">
                    <c:v>10.608563500095787</c:v>
                  </c:pt>
                  <c:pt idx="1">
                    <c:v>6.1599908640463887</c:v>
                  </c:pt>
                  <c:pt idx="2">
                    <c:v>9.5898901387881121</c:v>
                  </c:pt>
                  <c:pt idx="3">
                    <c:v>6.1292563274538114</c:v>
                  </c:pt>
                  <c:pt idx="4">
                    <c:v>14.79365750852687</c:v>
                  </c:pt>
                  <c:pt idx="5">
                    <c:v>5.8006526101300251</c:v>
                  </c:pt>
                  <c:pt idx="6">
                    <c:v>7.572071297621525</c:v>
                  </c:pt>
                  <c:pt idx="7">
                    <c:v>16.154371225071539</c:v>
                  </c:pt>
                  <c:pt idx="8">
                    <c:v>6.7986926847903799</c:v>
                  </c:pt>
                  <c:pt idx="9">
                    <c:v>9.3298720049048374</c:v>
                  </c:pt>
                  <c:pt idx="10">
                    <c:v>15.564581410478201</c:v>
                  </c:pt>
                  <c:pt idx="11">
                    <c:v>12.715697528719156</c:v>
                  </c:pt>
                  <c:pt idx="12">
                    <c:v>6.5586055579408011</c:v>
                  </c:pt>
                  <c:pt idx="13">
                    <c:v>17.578547514372381</c:v>
                  </c:pt>
                  <c:pt idx="14">
                    <c:v>7.5490407463488438</c:v>
                  </c:pt>
                  <c:pt idx="15">
                    <c:v>7.4530532707945651</c:v>
                  </c:pt>
                  <c:pt idx="16">
                    <c:v>14.022798753561144</c:v>
                  </c:pt>
                  <c:pt idx="17">
                    <c:v>21.206151573018374</c:v>
                  </c:pt>
                  <c:pt idx="18">
                    <c:v>7.7493694122877379</c:v>
                  </c:pt>
                  <c:pt idx="19">
                    <c:v>16.890984178982983</c:v>
                  </c:pt>
                  <c:pt idx="20">
                    <c:v>16.047856564220979</c:v>
                  </c:pt>
                  <c:pt idx="21">
                    <c:v>9.7170676372522315</c:v>
                  </c:pt>
                  <c:pt idx="22">
                    <c:v>13.314660235513106</c:v>
                  </c:pt>
                  <c:pt idx="23">
                    <c:v>8.5208238066297586</c:v>
                  </c:pt>
                  <c:pt idx="24">
                    <c:v>8.49476773058527</c:v>
                  </c:pt>
                  <c:pt idx="25">
                    <c:v>7.318272618876871</c:v>
                  </c:pt>
                  <c:pt idx="26">
                    <c:v>9.0473286266651307</c:v>
                  </c:pt>
                  <c:pt idx="27">
                    <c:v>9.7246301603123584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RevSizeDat!$G$181:$G$208</c:f>
              <c:numCache>
                <c:formatCode>General</c:formatCode>
                <c:ptCount val="2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</c:numCache>
            </c:numRef>
          </c:xVal>
          <c:yVal>
            <c:numRef>
              <c:f>RevSizeDat!$I$181:$I$208</c:f>
              <c:numCache>
                <c:formatCode>General</c:formatCode>
                <c:ptCount val="28"/>
                <c:pt idx="0">
                  <c:v>64.556390977443613</c:v>
                </c:pt>
                <c:pt idx="1">
                  <c:v>60.659635666347079</c:v>
                </c:pt>
                <c:pt idx="2">
                  <c:v>62.710128055878926</c:v>
                </c:pt>
                <c:pt idx="3">
                  <c:v>63.096234309623433</c:v>
                </c:pt>
                <c:pt idx="4">
                  <c:v>79.443708609271525</c:v>
                </c:pt>
                <c:pt idx="5">
                  <c:v>96.294416243654823</c:v>
                </c:pt>
                <c:pt idx="6">
                  <c:v>89.179487179487182</c:v>
                </c:pt>
                <c:pt idx="7">
                  <c:v>92.5625</c:v>
                </c:pt>
                <c:pt idx="8">
                  <c:v>62</c:v>
                </c:pt>
                <c:pt idx="9">
                  <c:v>105.72093023255815</c:v>
                </c:pt>
                <c:pt idx="10">
                  <c:v>96.365591397849457</c:v>
                </c:pt>
                <c:pt idx="11">
                  <c:v>70.636489607390303</c:v>
                </c:pt>
                <c:pt idx="12">
                  <c:v>101.47328437579134</c:v>
                </c:pt>
                <c:pt idx="13">
                  <c:v>83.736842105263165</c:v>
                </c:pt>
                <c:pt idx="14">
                  <c:v>100.26319444444445</c:v>
                </c:pt>
                <c:pt idx="15">
                  <c:v>100.56443719412724</c:v>
                </c:pt>
                <c:pt idx="16">
                  <c:v>96.178100709699223</c:v>
                </c:pt>
                <c:pt idx="17">
                  <c:v>63.38970829236316</c:v>
                </c:pt>
                <c:pt idx="18">
                  <c:v>102.03933536792132</c:v>
                </c:pt>
                <c:pt idx="19">
                  <c:v>89.584158415841586</c:v>
                </c:pt>
                <c:pt idx="20">
                  <c:v>80.600366972477062</c:v>
                </c:pt>
                <c:pt idx="21">
                  <c:v>72.531986531986533</c:v>
                </c:pt>
                <c:pt idx="22">
                  <c:v>93.348837209302332</c:v>
                </c:pt>
                <c:pt idx="23">
                  <c:v>95.38297872340425</c:v>
                </c:pt>
                <c:pt idx="24">
                  <c:v>96.988344988344991</c:v>
                </c:pt>
                <c:pt idx="25">
                  <c:v>96.16132093376352</c:v>
                </c:pt>
                <c:pt idx="26">
                  <c:v>98.103370786516848</c:v>
                </c:pt>
                <c:pt idx="27">
                  <c:v>94.297491039426518</c:v>
                </c:pt>
              </c:numCache>
            </c:numRef>
          </c:yVal>
        </c:ser>
        <c:axId val="159693056"/>
        <c:axId val="159719424"/>
      </c:scatterChart>
      <c:valAx>
        <c:axId val="159693056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719424"/>
        <c:crosses val="autoZero"/>
        <c:crossBetween val="midCat"/>
        <c:majorUnit val="10"/>
      </c:valAx>
      <c:valAx>
        <c:axId val="159719424"/>
        <c:scaling>
          <c:orientation val="minMax"/>
        </c:scaling>
        <c:axPos val="l"/>
        <c:majorGridlines/>
        <c:numFmt formatCode="General" sourceLinked="1"/>
        <c:tickLblPos val="nextTo"/>
        <c:crossAx val="159693056"/>
        <c:crossesAt val="1960"/>
        <c:crossBetween val="midCat"/>
      </c:valAx>
    </c:plotArea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RevSizeDat!$C$18</c:f>
          <c:strCache>
            <c:ptCount val="1"/>
            <c:pt idx="0">
              <c:v>LL_JAP_trnT2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RevSizeDat!$J$209:$J$213</c:f>
                <c:numCache>
                  <c:formatCode>General</c:formatCode>
                  <c:ptCount val="5"/>
                  <c:pt idx="0">
                    <c:v>8.8147152753301086</c:v>
                  </c:pt>
                  <c:pt idx="1">
                    <c:v>8.5315962054382446</c:v>
                  </c:pt>
                  <c:pt idx="2">
                    <c:v>8.4611586077031955</c:v>
                  </c:pt>
                  <c:pt idx="3">
                    <c:v>10.727953442505042</c:v>
                  </c:pt>
                  <c:pt idx="4">
                    <c:v>9.6008892390563414</c:v>
                  </c:pt>
                </c:numCache>
              </c:numRef>
            </c:plus>
            <c:minus>
              <c:numRef>
                <c:f>RevSizeDat!$J$209:$J$213</c:f>
                <c:numCache>
                  <c:formatCode>General</c:formatCode>
                  <c:ptCount val="5"/>
                  <c:pt idx="0">
                    <c:v>8.8147152753301086</c:v>
                  </c:pt>
                  <c:pt idx="1">
                    <c:v>8.5315962054382446</c:v>
                  </c:pt>
                  <c:pt idx="2">
                    <c:v>8.4611586077031955</c:v>
                  </c:pt>
                  <c:pt idx="3">
                    <c:v>10.727953442505042</c:v>
                  </c:pt>
                  <c:pt idx="4">
                    <c:v>9.6008892390563414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RevSizeDat!$G$209:$G$213</c:f>
              <c:numCache>
                <c:formatCode>General</c:formatCode>
                <c:ptCount val="5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</c:numCache>
            </c:numRef>
          </c:xVal>
          <c:yVal>
            <c:numRef>
              <c:f>RevSizeDat!$I$209:$I$213</c:f>
              <c:numCache>
                <c:formatCode>General</c:formatCode>
                <c:ptCount val="5"/>
                <c:pt idx="0">
                  <c:v>89.065726517250056</c:v>
                </c:pt>
                <c:pt idx="1">
                  <c:v>85.79638657872097</c:v>
                </c:pt>
                <c:pt idx="2">
                  <c:v>89.436236070986382</c:v>
                </c:pt>
                <c:pt idx="3">
                  <c:v>92.936742934051139</c:v>
                </c:pt>
                <c:pt idx="4">
                  <c:v>91.247519056522364</c:v>
                </c:pt>
              </c:numCache>
            </c:numRef>
          </c:yVal>
        </c:ser>
        <c:axId val="159731072"/>
        <c:axId val="159753344"/>
      </c:scatterChart>
      <c:valAx>
        <c:axId val="159731072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753344"/>
        <c:crosses val="autoZero"/>
        <c:crossBetween val="midCat"/>
        <c:majorUnit val="10"/>
      </c:valAx>
      <c:valAx>
        <c:axId val="159753344"/>
        <c:scaling>
          <c:orientation val="minMax"/>
        </c:scaling>
        <c:axPos val="l"/>
        <c:majorGridlines/>
        <c:numFmt formatCode="General" sourceLinked="1"/>
        <c:tickLblPos val="nextTo"/>
        <c:crossAx val="159731072"/>
        <c:crossesAt val="1960"/>
        <c:crossBetween val="midCat"/>
      </c:valAx>
    </c:plotArea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RevSizeDat!$C$19</c:f>
          <c:strCache>
            <c:ptCount val="1"/>
            <c:pt idx="0">
              <c:v>LL_JP_bycT2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RevSizeDat!$J$214:$J$241</c:f>
                <c:numCache>
                  <c:formatCode>General</c:formatCode>
                  <c:ptCount val="28"/>
                  <c:pt idx="0">
                    <c:v>8.6310785088467448</c:v>
                  </c:pt>
                  <c:pt idx="1">
                    <c:v>10.15716762782673</c:v>
                  </c:pt>
                  <c:pt idx="2">
                    <c:v>10.078862627223083</c:v>
                  </c:pt>
                  <c:pt idx="3">
                    <c:v>8.5280947421761706</c:v>
                  </c:pt>
                  <c:pt idx="4">
                    <c:v>9.9263746918517786</c:v>
                  </c:pt>
                  <c:pt idx="5">
                    <c:v>11.259317315715423</c:v>
                  </c:pt>
                  <c:pt idx="6">
                    <c:v>10.040442424924899</c:v>
                  </c:pt>
                  <c:pt idx="7">
                    <c:v>11.488866457141865</c:v>
                  </c:pt>
                  <c:pt idx="8">
                    <c:v>12.937692459620868</c:v>
                  </c:pt>
                  <c:pt idx="9">
                    <c:v>9.6560844649186013</c:v>
                  </c:pt>
                  <c:pt idx="10">
                    <c:v>10.270137837182414</c:v>
                  </c:pt>
                  <c:pt idx="11">
                    <c:v>9.1185026285106581</c:v>
                  </c:pt>
                  <c:pt idx="12">
                    <c:v>8.7523151167942927</c:v>
                  </c:pt>
                  <c:pt idx="13">
                    <c:v>8.0750946832230266</c:v>
                  </c:pt>
                  <c:pt idx="14">
                    <c:v>9.6036366072062442</c:v>
                  </c:pt>
                  <c:pt idx="15">
                    <c:v>13.201917711324194</c:v>
                  </c:pt>
                  <c:pt idx="16">
                    <c:v>9.3951382174854849</c:v>
                  </c:pt>
                  <c:pt idx="17">
                    <c:v>15.505162173752437</c:v>
                  </c:pt>
                  <c:pt idx="18">
                    <c:v>7.803617353833598</c:v>
                  </c:pt>
                  <c:pt idx="19">
                    <c:v>10.760683421247355</c:v>
                  </c:pt>
                  <c:pt idx="20">
                    <c:v>5.4076503007553729</c:v>
                  </c:pt>
                  <c:pt idx="21">
                    <c:v>12.91683149661867</c:v>
                  </c:pt>
                  <c:pt idx="22">
                    <c:v>13.074242514410798</c:v>
                  </c:pt>
                  <c:pt idx="23">
                    <c:v>9.0112182086292805</c:v>
                  </c:pt>
                  <c:pt idx="24">
                    <c:v>12.250883361949628</c:v>
                  </c:pt>
                  <c:pt idx="25">
                    <c:v>8.7241119222464487</c:v>
                  </c:pt>
                  <c:pt idx="26">
                    <c:v>7.7823941970528629</c:v>
                  </c:pt>
                  <c:pt idx="27">
                    <c:v>9.5717392062834747</c:v>
                  </c:pt>
                </c:numCache>
              </c:numRef>
            </c:plus>
            <c:minus>
              <c:numRef>
                <c:f>RevSizeDat!$J$214:$J$241</c:f>
                <c:numCache>
                  <c:formatCode>General</c:formatCode>
                  <c:ptCount val="28"/>
                  <c:pt idx="0">
                    <c:v>8.6310785088467448</c:v>
                  </c:pt>
                  <c:pt idx="1">
                    <c:v>10.15716762782673</c:v>
                  </c:pt>
                  <c:pt idx="2">
                    <c:v>10.078862627223083</c:v>
                  </c:pt>
                  <c:pt idx="3">
                    <c:v>8.5280947421761706</c:v>
                  </c:pt>
                  <c:pt idx="4">
                    <c:v>9.9263746918517786</c:v>
                  </c:pt>
                  <c:pt idx="5">
                    <c:v>11.259317315715423</c:v>
                  </c:pt>
                  <c:pt idx="6">
                    <c:v>10.040442424924899</c:v>
                  </c:pt>
                  <c:pt idx="7">
                    <c:v>11.488866457141865</c:v>
                  </c:pt>
                  <c:pt idx="8">
                    <c:v>12.937692459620868</c:v>
                  </c:pt>
                  <c:pt idx="9">
                    <c:v>9.6560844649186013</c:v>
                  </c:pt>
                  <c:pt idx="10">
                    <c:v>10.270137837182414</c:v>
                  </c:pt>
                  <c:pt idx="11">
                    <c:v>9.1185026285106581</c:v>
                  </c:pt>
                  <c:pt idx="12">
                    <c:v>8.7523151167942927</c:v>
                  </c:pt>
                  <c:pt idx="13">
                    <c:v>8.0750946832230266</c:v>
                  </c:pt>
                  <c:pt idx="14">
                    <c:v>9.6036366072062442</c:v>
                  </c:pt>
                  <c:pt idx="15">
                    <c:v>13.201917711324194</c:v>
                  </c:pt>
                  <c:pt idx="16">
                    <c:v>9.3951382174854849</c:v>
                  </c:pt>
                  <c:pt idx="17">
                    <c:v>15.505162173752437</c:v>
                  </c:pt>
                  <c:pt idx="18">
                    <c:v>7.803617353833598</c:v>
                  </c:pt>
                  <c:pt idx="19">
                    <c:v>10.760683421247355</c:v>
                  </c:pt>
                  <c:pt idx="20">
                    <c:v>5.4076503007553729</c:v>
                  </c:pt>
                  <c:pt idx="21">
                    <c:v>12.91683149661867</c:v>
                  </c:pt>
                  <c:pt idx="22">
                    <c:v>13.074242514410798</c:v>
                  </c:pt>
                  <c:pt idx="23">
                    <c:v>9.0112182086292805</c:v>
                  </c:pt>
                  <c:pt idx="24">
                    <c:v>12.250883361949628</c:v>
                  </c:pt>
                  <c:pt idx="25">
                    <c:v>8.7241119222464487</c:v>
                  </c:pt>
                  <c:pt idx="26">
                    <c:v>7.7823941970528629</c:v>
                  </c:pt>
                  <c:pt idx="27">
                    <c:v>9.5717392062834747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RevSizeDat!$G$214:$G$241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</c:numCache>
            </c:numRef>
          </c:xVal>
          <c:yVal>
            <c:numRef>
              <c:f>RevSizeDat!$I$214:$I$241</c:f>
              <c:numCache>
                <c:formatCode>General</c:formatCode>
                <c:ptCount val="28"/>
                <c:pt idx="0">
                  <c:v>90.43218778766493</c:v>
                </c:pt>
                <c:pt idx="1">
                  <c:v>87.082753657951542</c:v>
                </c:pt>
                <c:pt idx="2">
                  <c:v>86.895054737636841</c:v>
                </c:pt>
                <c:pt idx="3">
                  <c:v>87.712895841281949</c:v>
                </c:pt>
                <c:pt idx="4">
                  <c:v>87.945163413029178</c:v>
                </c:pt>
                <c:pt idx="5">
                  <c:v>85.507490064200553</c:v>
                </c:pt>
                <c:pt idx="6">
                  <c:v>89.299254526091588</c:v>
                </c:pt>
                <c:pt idx="7">
                  <c:v>80.793957196810737</c:v>
                </c:pt>
                <c:pt idx="8">
                  <c:v>92.54107940873152</c:v>
                </c:pt>
                <c:pt idx="9">
                  <c:v>91.984962406015043</c:v>
                </c:pt>
                <c:pt idx="10">
                  <c:v>93.155239327296243</c:v>
                </c:pt>
                <c:pt idx="11">
                  <c:v>95.18091451292247</c:v>
                </c:pt>
                <c:pt idx="12">
                  <c:v>90.102770911929227</c:v>
                </c:pt>
                <c:pt idx="13">
                  <c:v>94.563056379821958</c:v>
                </c:pt>
                <c:pt idx="14">
                  <c:v>88.032171581769433</c:v>
                </c:pt>
                <c:pt idx="15">
                  <c:v>84.700182815356484</c:v>
                </c:pt>
                <c:pt idx="16">
                  <c:v>98.346007604562743</c:v>
                </c:pt>
                <c:pt idx="17">
                  <c:v>55.329670329670328</c:v>
                </c:pt>
                <c:pt idx="18">
                  <c:v>89.453900709219852</c:v>
                </c:pt>
                <c:pt idx="19">
                  <c:v>81.95</c:v>
                </c:pt>
                <c:pt idx="20">
                  <c:v>86.666666666666671</c:v>
                </c:pt>
                <c:pt idx="21">
                  <c:v>86.835106382978722</c:v>
                </c:pt>
                <c:pt idx="22">
                  <c:v>86.737748344370857</c:v>
                </c:pt>
                <c:pt idx="23">
                  <c:v>84.483704974271006</c:v>
                </c:pt>
                <c:pt idx="24">
                  <c:v>89.804480651731154</c:v>
                </c:pt>
                <c:pt idx="25">
                  <c:v>84.067340067340069</c:v>
                </c:pt>
                <c:pt idx="26">
                  <c:v>88.845360824742272</c:v>
                </c:pt>
                <c:pt idx="27">
                  <c:v>97.387096774193552</c:v>
                </c:pt>
              </c:numCache>
            </c:numRef>
          </c:yVal>
        </c:ser>
        <c:axId val="159785728"/>
        <c:axId val="159787264"/>
      </c:scatterChart>
      <c:valAx>
        <c:axId val="159785728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787264"/>
        <c:crosses val="autoZero"/>
        <c:crossBetween val="midCat"/>
        <c:majorUnit val="10"/>
      </c:valAx>
      <c:valAx>
        <c:axId val="159787264"/>
        <c:scaling>
          <c:orientation val="minMax"/>
        </c:scaling>
        <c:axPos val="l"/>
        <c:majorGridlines/>
        <c:numFmt formatCode="General" sourceLinked="1"/>
        <c:tickLblPos val="nextTo"/>
        <c:crossAx val="159785728"/>
        <c:crossesAt val="1960"/>
        <c:crossBetween val="midCat"/>
      </c:valAx>
    </c:plotArea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RevSizeDat!$C$20</c:f>
          <c:strCache>
            <c:ptCount val="1"/>
            <c:pt idx="0">
              <c:v>LL_TAI_T2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RevSizeDat!$J$242:$J$273</c:f>
                <c:numCache>
                  <c:formatCode>General</c:formatCode>
                  <c:ptCount val="32"/>
                  <c:pt idx="0">
                    <c:v>9.0211759035730719</c:v>
                  </c:pt>
                  <c:pt idx="1">
                    <c:v>9.1130916425853581</c:v>
                  </c:pt>
                  <c:pt idx="2">
                    <c:v>10.058839824430621</c:v>
                  </c:pt>
                  <c:pt idx="3">
                    <c:v>9.8257328391265322</c:v>
                  </c:pt>
                  <c:pt idx="4">
                    <c:v>9.0017335435821408</c:v>
                  </c:pt>
                  <c:pt idx="5">
                    <c:v>11.588455490330047</c:v>
                  </c:pt>
                  <c:pt idx="6">
                    <c:v>9.1833083673062976</c:v>
                  </c:pt>
                  <c:pt idx="7">
                    <c:v>13.967929130412951</c:v>
                  </c:pt>
                  <c:pt idx="8">
                    <c:v>14.724250845305233</c:v>
                  </c:pt>
                  <c:pt idx="9">
                    <c:v>11.29054119252989</c:v>
                  </c:pt>
                  <c:pt idx="10">
                    <c:v>13.534023527731112</c:v>
                  </c:pt>
                  <c:pt idx="11">
                    <c:v>11.634392231980886</c:v>
                  </c:pt>
                  <c:pt idx="12">
                    <c:v>12.409896794862789</c:v>
                  </c:pt>
                  <c:pt idx="13">
                    <c:v>15.085063244331463</c:v>
                  </c:pt>
                  <c:pt idx="14">
                    <c:v>9.4638126423132167</c:v>
                  </c:pt>
                  <c:pt idx="15">
                    <c:v>6.8213880309135613</c:v>
                  </c:pt>
                  <c:pt idx="16">
                    <c:v>7.2462030456004882</c:v>
                  </c:pt>
                  <c:pt idx="17">
                    <c:v>2.658503943250667</c:v>
                  </c:pt>
                  <c:pt idx="18">
                    <c:v>8.1453495001834142</c:v>
                  </c:pt>
                  <c:pt idx="19">
                    <c:v>10.876164316973746</c:v>
                  </c:pt>
                  <c:pt idx="20">
                    <c:v>17.249084160460367</c:v>
                  </c:pt>
                  <c:pt idx="21">
                    <c:v>11.554526997485887</c:v>
                  </c:pt>
                  <c:pt idx="22">
                    <c:v>11.728667490450706</c:v>
                  </c:pt>
                  <c:pt idx="23">
                    <c:v>3.7327472065451377</c:v>
                  </c:pt>
                  <c:pt idx="24">
                    <c:v>4.3382789538434254</c:v>
                  </c:pt>
                  <c:pt idx="25">
                    <c:v>6.8873194777317943</c:v>
                  </c:pt>
                  <c:pt idx="26">
                    <c:v>10.379981219275795</c:v>
                  </c:pt>
                  <c:pt idx="27">
                    <c:v>10.381674230186814</c:v>
                  </c:pt>
                  <c:pt idx="28">
                    <c:v>7.8292090750704046</c:v>
                  </c:pt>
                  <c:pt idx="29">
                    <c:v>7.8601650598217097</c:v>
                  </c:pt>
                  <c:pt idx="30">
                    <c:v>8.3819023893146678</c:v>
                  </c:pt>
                  <c:pt idx="31">
                    <c:v>8.191547044424901</c:v>
                  </c:pt>
                </c:numCache>
              </c:numRef>
            </c:plus>
            <c:minus>
              <c:numRef>
                <c:f>RevSizeDat!$J$242:$J$273</c:f>
                <c:numCache>
                  <c:formatCode>General</c:formatCode>
                  <c:ptCount val="32"/>
                  <c:pt idx="0">
                    <c:v>9.0211759035730719</c:v>
                  </c:pt>
                  <c:pt idx="1">
                    <c:v>9.1130916425853581</c:v>
                  </c:pt>
                  <c:pt idx="2">
                    <c:v>10.058839824430621</c:v>
                  </c:pt>
                  <c:pt idx="3">
                    <c:v>9.8257328391265322</c:v>
                  </c:pt>
                  <c:pt idx="4">
                    <c:v>9.0017335435821408</c:v>
                  </c:pt>
                  <c:pt idx="5">
                    <c:v>11.588455490330047</c:v>
                  </c:pt>
                  <c:pt idx="6">
                    <c:v>9.1833083673062976</c:v>
                  </c:pt>
                  <c:pt idx="7">
                    <c:v>13.967929130412951</c:v>
                  </c:pt>
                  <c:pt idx="8">
                    <c:v>14.724250845305233</c:v>
                  </c:pt>
                  <c:pt idx="9">
                    <c:v>11.29054119252989</c:v>
                  </c:pt>
                  <c:pt idx="10">
                    <c:v>13.534023527731112</c:v>
                  </c:pt>
                  <c:pt idx="11">
                    <c:v>11.634392231980886</c:v>
                  </c:pt>
                  <c:pt idx="12">
                    <c:v>12.409896794862789</c:v>
                  </c:pt>
                  <c:pt idx="13">
                    <c:v>15.085063244331463</c:v>
                  </c:pt>
                  <c:pt idx="14">
                    <c:v>9.4638126423132167</c:v>
                  </c:pt>
                  <c:pt idx="15">
                    <c:v>6.8213880309135613</c:v>
                  </c:pt>
                  <c:pt idx="16">
                    <c:v>7.2462030456004882</c:v>
                  </c:pt>
                  <c:pt idx="17">
                    <c:v>2.658503943250667</c:v>
                  </c:pt>
                  <c:pt idx="18">
                    <c:v>8.1453495001834142</c:v>
                  </c:pt>
                  <c:pt idx="19">
                    <c:v>10.876164316973746</c:v>
                  </c:pt>
                  <c:pt idx="20">
                    <c:v>17.249084160460367</c:v>
                  </c:pt>
                  <c:pt idx="21">
                    <c:v>11.554526997485887</c:v>
                  </c:pt>
                  <c:pt idx="22">
                    <c:v>11.728667490450706</c:v>
                  </c:pt>
                  <c:pt idx="23">
                    <c:v>3.7327472065451377</c:v>
                  </c:pt>
                  <c:pt idx="24">
                    <c:v>4.3382789538434254</c:v>
                  </c:pt>
                  <c:pt idx="25">
                    <c:v>6.8873194777317943</c:v>
                  </c:pt>
                  <c:pt idx="26">
                    <c:v>10.379981219275795</c:v>
                  </c:pt>
                  <c:pt idx="27">
                    <c:v>10.381674230186814</c:v>
                  </c:pt>
                  <c:pt idx="28">
                    <c:v>7.8292090750704046</c:v>
                  </c:pt>
                  <c:pt idx="29">
                    <c:v>7.8601650598217097</c:v>
                  </c:pt>
                  <c:pt idx="30">
                    <c:v>8.3819023893146678</c:v>
                  </c:pt>
                  <c:pt idx="31">
                    <c:v>8.191547044424901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RevSizeDat!$G$242:$G$273</c:f>
              <c:numCache>
                <c:formatCode>General</c:formatCode>
                <c:ptCount val="32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</c:numCache>
            </c:numRef>
          </c:xVal>
          <c:yVal>
            <c:numRef>
              <c:f>RevSizeDat!$I$242:$I$273</c:f>
              <c:numCache>
                <c:formatCode>General</c:formatCode>
                <c:ptCount val="32"/>
                <c:pt idx="0">
                  <c:v>86.976284584980235</c:v>
                </c:pt>
                <c:pt idx="1">
                  <c:v>92.216876670484922</c:v>
                </c:pt>
                <c:pt idx="2">
                  <c:v>92.76455696202531</c:v>
                </c:pt>
                <c:pt idx="3">
                  <c:v>92.505793742757817</c:v>
                </c:pt>
                <c:pt idx="4">
                  <c:v>95.73153296266878</c:v>
                </c:pt>
                <c:pt idx="5">
                  <c:v>89.462300384071156</c:v>
                </c:pt>
                <c:pt idx="6">
                  <c:v>95.736622002218994</c:v>
                </c:pt>
                <c:pt idx="7">
                  <c:v>96.417853914690312</c:v>
                </c:pt>
                <c:pt idx="8">
                  <c:v>94.472235358812213</c:v>
                </c:pt>
                <c:pt idx="9">
                  <c:v>94.645976610944274</c:v>
                </c:pt>
                <c:pt idx="10">
                  <c:v>94.137489798297779</c:v>
                </c:pt>
                <c:pt idx="11">
                  <c:v>96.100455615961963</c:v>
                </c:pt>
                <c:pt idx="12">
                  <c:v>95.619797292298585</c:v>
                </c:pt>
                <c:pt idx="13">
                  <c:v>93.848094383732942</c:v>
                </c:pt>
                <c:pt idx="14">
                  <c:v>101.2094038289852</c:v>
                </c:pt>
                <c:pt idx="15">
                  <c:v>90.720202590988052</c:v>
                </c:pt>
                <c:pt idx="16">
                  <c:v>92.065168539325839</c:v>
                </c:pt>
                <c:pt idx="17">
                  <c:v>93.58355437665783</c:v>
                </c:pt>
                <c:pt idx="18">
                  <c:v>103.69948186528498</c:v>
                </c:pt>
                <c:pt idx="19">
                  <c:v>89.68091083838533</c:v>
                </c:pt>
                <c:pt idx="20">
                  <c:v>97.731421121251628</c:v>
                </c:pt>
                <c:pt idx="21">
                  <c:v>97.874337099377456</c:v>
                </c:pt>
                <c:pt idx="22">
                  <c:v>100.73444873444873</c:v>
                </c:pt>
                <c:pt idx="23">
                  <c:v>105.184375</c:v>
                </c:pt>
                <c:pt idx="24">
                  <c:v>101.48175281508615</c:v>
                </c:pt>
                <c:pt idx="25">
                  <c:v>104.8013029315961</c:v>
                </c:pt>
                <c:pt idx="26">
                  <c:v>94.415267685625992</c:v>
                </c:pt>
                <c:pt idx="27">
                  <c:v>87.326049168115219</c:v>
                </c:pt>
                <c:pt idx="28">
                  <c:v>94.700802109658284</c:v>
                </c:pt>
                <c:pt idx="29">
                  <c:v>95.353627028817485</c:v>
                </c:pt>
                <c:pt idx="30">
                  <c:v>95.025949475854958</c:v>
                </c:pt>
                <c:pt idx="31">
                  <c:v>92.665883044372606</c:v>
                </c:pt>
              </c:numCache>
            </c:numRef>
          </c:yVal>
        </c:ser>
        <c:axId val="159831936"/>
        <c:axId val="159833472"/>
      </c:scatterChart>
      <c:valAx>
        <c:axId val="159831936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833472"/>
        <c:crosses val="autoZero"/>
        <c:crossBetween val="midCat"/>
        <c:majorUnit val="10"/>
      </c:valAx>
      <c:valAx>
        <c:axId val="159833472"/>
        <c:scaling>
          <c:orientation val="minMax"/>
        </c:scaling>
        <c:axPos val="l"/>
        <c:majorGridlines/>
        <c:numFmt formatCode="General" sourceLinked="1"/>
        <c:tickLblPos val="nextTo"/>
        <c:crossAx val="159831936"/>
        <c:crossesAt val="1960"/>
        <c:crossBetween val="midCat"/>
      </c:valAx>
    </c:plotArea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RevSizeDat!$C$21</c:f>
          <c:strCache>
            <c:ptCount val="1"/>
            <c:pt idx="0">
              <c:v>LL_KORCUB_T2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RevSizeDat!$I$7</c:f>
              <c:strCache>
                <c:ptCount val="1"/>
                <c:pt idx="0">
                  <c:v>mean</c:v>
                </c:pt>
              </c:strCache>
            </c:strRef>
          </c:tx>
          <c:spPr>
            <a:ln w="19050"/>
          </c:spPr>
          <c:errBars>
            <c:errDir val="y"/>
            <c:errBarType val="both"/>
            <c:errValType val="cust"/>
            <c:plus>
              <c:numRef>
                <c:f>RevSizeDat!$J$274:$J$289</c:f>
                <c:numCache>
                  <c:formatCode>General</c:formatCode>
                  <c:ptCount val="16"/>
                  <c:pt idx="0">
                    <c:v>17.059287073655238</c:v>
                  </c:pt>
                  <c:pt idx="1">
                    <c:v>8.372133951160583</c:v>
                  </c:pt>
                  <c:pt idx="2">
                    <c:v>7.5902966758169805</c:v>
                  </c:pt>
                  <c:pt idx="3">
                    <c:v>8.3180550942166125</c:v>
                  </c:pt>
                  <c:pt idx="4">
                    <c:v>6.5039444899867016</c:v>
                  </c:pt>
                  <c:pt idx="5">
                    <c:v>12.935118347045719</c:v>
                  </c:pt>
                  <c:pt idx="6">
                    <c:v>14.475916989227414</c:v>
                  </c:pt>
                  <c:pt idx="7">
                    <c:v>9.8188891475102853</c:v>
                  </c:pt>
                  <c:pt idx="8">
                    <c:v>6.0188998945126899</c:v>
                  </c:pt>
                  <c:pt idx="9">
                    <c:v>6.0843486116303493</c:v>
                  </c:pt>
                  <c:pt idx="10">
                    <c:v>6.6377736525849871</c:v>
                  </c:pt>
                  <c:pt idx="11">
                    <c:v>6.9536642029593532</c:v>
                  </c:pt>
                  <c:pt idx="12">
                    <c:v>6.7561400067915782</c:v>
                  </c:pt>
                  <c:pt idx="13">
                    <c:v>4.356766477723375</c:v>
                  </c:pt>
                  <c:pt idx="14">
                    <c:v>1</c:v>
                  </c:pt>
                  <c:pt idx="15">
                    <c:v>11.101093897192552</c:v>
                  </c:pt>
                </c:numCache>
              </c:numRef>
            </c:plus>
            <c:minus>
              <c:numRef>
                <c:f>RevSizeDat!$J$274:$J$289</c:f>
                <c:numCache>
                  <c:formatCode>General</c:formatCode>
                  <c:ptCount val="16"/>
                  <c:pt idx="0">
                    <c:v>17.059287073655238</c:v>
                  </c:pt>
                  <c:pt idx="1">
                    <c:v>8.372133951160583</c:v>
                  </c:pt>
                  <c:pt idx="2">
                    <c:v>7.5902966758169805</c:v>
                  </c:pt>
                  <c:pt idx="3">
                    <c:v>8.3180550942166125</c:v>
                  </c:pt>
                  <c:pt idx="4">
                    <c:v>6.5039444899867016</c:v>
                  </c:pt>
                  <c:pt idx="5">
                    <c:v>12.935118347045719</c:v>
                  </c:pt>
                  <c:pt idx="6">
                    <c:v>14.475916989227414</c:v>
                  </c:pt>
                  <c:pt idx="7">
                    <c:v>9.8188891475102853</c:v>
                  </c:pt>
                  <c:pt idx="8">
                    <c:v>6.0188998945126899</c:v>
                  </c:pt>
                  <c:pt idx="9">
                    <c:v>6.0843486116303493</c:v>
                  </c:pt>
                  <c:pt idx="10">
                    <c:v>6.6377736525849871</c:v>
                  </c:pt>
                  <c:pt idx="11">
                    <c:v>6.9536642029593532</c:v>
                  </c:pt>
                  <c:pt idx="12">
                    <c:v>6.7561400067915782</c:v>
                  </c:pt>
                  <c:pt idx="13">
                    <c:v>4.356766477723375</c:v>
                  </c:pt>
                  <c:pt idx="14">
                    <c:v>1</c:v>
                  </c:pt>
                  <c:pt idx="15">
                    <c:v>11.101093897192552</c:v>
                  </c:pt>
                </c:numCache>
              </c:numRef>
            </c:minus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RevSizeDat!$G$274:$G$289</c:f>
              <c:numCache>
                <c:formatCode>General</c:formatCode>
                <c:ptCount val="16"/>
                <c:pt idx="0">
                  <c:v>1970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</c:numCache>
            </c:numRef>
          </c:xVal>
          <c:yVal>
            <c:numRef>
              <c:f>RevSizeDat!$I$274:$I$289</c:f>
              <c:numCache>
                <c:formatCode>General</c:formatCode>
                <c:ptCount val="16"/>
                <c:pt idx="0">
                  <c:v>97.628571428571433</c:v>
                </c:pt>
                <c:pt idx="1">
                  <c:v>98.778727445394111</c:v>
                </c:pt>
                <c:pt idx="2">
                  <c:v>96.155333103210211</c:v>
                </c:pt>
                <c:pt idx="3">
                  <c:v>93.96194739787353</c:v>
                </c:pt>
                <c:pt idx="4">
                  <c:v>97.196635120925336</c:v>
                </c:pt>
                <c:pt idx="5">
                  <c:v>94</c:v>
                </c:pt>
                <c:pt idx="6">
                  <c:v>94.542750929368026</c:v>
                </c:pt>
                <c:pt idx="7">
                  <c:v>108.33865814696486</c:v>
                </c:pt>
                <c:pt idx="8">
                  <c:v>104.23412698412699</c:v>
                </c:pt>
                <c:pt idx="9">
                  <c:v>101.92943770672547</c:v>
                </c:pt>
                <c:pt idx="10">
                  <c:v>103.2082066869301</c:v>
                </c:pt>
                <c:pt idx="11">
                  <c:v>103.7314629258517</c:v>
                </c:pt>
                <c:pt idx="12">
                  <c:v>102.09243697478992</c:v>
                </c:pt>
                <c:pt idx="13">
                  <c:v>102.78</c:v>
                </c:pt>
                <c:pt idx="14">
                  <c:v>102.5</c:v>
                </c:pt>
                <c:pt idx="15">
                  <c:v>99.48</c:v>
                </c:pt>
              </c:numCache>
            </c:numRef>
          </c:yVal>
        </c:ser>
        <c:axId val="159853568"/>
        <c:axId val="159855360"/>
      </c:scatterChart>
      <c:valAx>
        <c:axId val="159853568"/>
        <c:scaling>
          <c:orientation val="minMax"/>
          <c:max val="2005"/>
          <c:min val="1960"/>
        </c:scaling>
        <c:axPos val="b"/>
        <c:numFmt formatCode="General" sourceLinked="1"/>
        <c:tickLblPos val="nextTo"/>
        <c:crossAx val="159855360"/>
        <c:crosses val="autoZero"/>
        <c:crossBetween val="midCat"/>
        <c:majorUnit val="10"/>
      </c:valAx>
      <c:valAx>
        <c:axId val="159855360"/>
        <c:scaling>
          <c:orientation val="minMax"/>
        </c:scaling>
        <c:axPos val="l"/>
        <c:majorGridlines/>
        <c:numFmt formatCode="General" sourceLinked="1"/>
        <c:tickLblPos val="nextTo"/>
        <c:crossAx val="159853568"/>
        <c:crossesAt val="1960"/>
        <c:crossBetween val="midCat"/>
      </c:valAx>
    </c:plotArea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RevSizeDat!$C$8</c:f>
          <c:strCache>
            <c:ptCount val="1"/>
            <c:pt idx="0">
              <c:v>BB_ESP_late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RevSizeDat!$G$8:$G$19</c:f>
              <c:numCache>
                <c:formatCode>General</c:formatCode>
                <c:ptCount val="12"/>
                <c:pt idx="0">
                  <c:v>1982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1994</c:v>
                </c:pt>
                <c:pt idx="7">
                  <c:v>1999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</c:numCache>
            </c:numRef>
          </c:xVal>
          <c:yVal>
            <c:numRef>
              <c:f>RevSizeDat!$K$8:$K$19</c:f>
              <c:numCache>
                <c:formatCode>General</c:formatCode>
                <c:ptCount val="12"/>
                <c:pt idx="0">
                  <c:v>-0.37343279616553404</c:v>
                </c:pt>
                <c:pt idx="1">
                  <c:v>0.36465404713773542</c:v>
                </c:pt>
                <c:pt idx="2">
                  <c:v>1.3076018245398533</c:v>
                </c:pt>
                <c:pt idx="3">
                  <c:v>0.60549239031067836</c:v>
                </c:pt>
                <c:pt idx="4">
                  <c:v>0.62751314633789657</c:v>
                </c:pt>
                <c:pt idx="5">
                  <c:v>0.382083469556392</c:v>
                </c:pt>
                <c:pt idx="6">
                  <c:v>0.9200691594695688</c:v>
                </c:pt>
                <c:pt idx="7">
                  <c:v>0.55656556398101675</c:v>
                </c:pt>
                <c:pt idx="8">
                  <c:v>0.91638582370719401</c:v>
                </c:pt>
                <c:pt idx="9">
                  <c:v>0.363361921012744</c:v>
                </c:pt>
                <c:pt idx="10">
                  <c:v>0.64351281578176733</c:v>
                </c:pt>
                <c:pt idx="11">
                  <c:v>0.51062362123883842</c:v>
                </c:pt>
              </c:numCache>
            </c:numRef>
          </c:yVal>
        </c:ser>
        <c:axId val="159887744"/>
        <c:axId val="159889280"/>
      </c:scatterChart>
      <c:valAx>
        <c:axId val="159887744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59889280"/>
        <c:crosses val="autoZero"/>
        <c:crossBetween val="midCat"/>
        <c:majorUnit val="10"/>
      </c:valAx>
      <c:valAx>
        <c:axId val="159889280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59887744"/>
        <c:crosses val="max"/>
        <c:crossBetween val="midCat"/>
      </c:valAx>
    </c:plotArea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RevSizeDat!$C$8</c:f>
          <c:strCache>
            <c:ptCount val="1"/>
            <c:pt idx="0">
              <c:v>BB_ESP_late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RevSizeDat!$G$8:$G$19</c:f>
              <c:numCache>
                <c:formatCode>General</c:formatCode>
                <c:ptCount val="12"/>
                <c:pt idx="0">
                  <c:v>1982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1994</c:v>
                </c:pt>
                <c:pt idx="7">
                  <c:v>1999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</c:numCache>
            </c:numRef>
          </c:xVal>
          <c:yVal>
            <c:numRef>
              <c:f>RevSizeDat!$L$8:$L$19</c:f>
              <c:numCache>
                <c:formatCode>General</c:formatCode>
                <c:ptCount val="12"/>
                <c:pt idx="0">
                  <c:v>-0.25191415002281831</c:v>
                </c:pt>
                <c:pt idx="1">
                  <c:v>-0.93940743286825201</c:v>
                </c:pt>
                <c:pt idx="2">
                  <c:v>4.9072354411010455</c:v>
                </c:pt>
                <c:pt idx="3">
                  <c:v>0.15213998804708151</c:v>
                </c:pt>
                <c:pt idx="4">
                  <c:v>0.12357534313955976</c:v>
                </c:pt>
                <c:pt idx="5">
                  <c:v>-1.1759289137300792</c:v>
                </c:pt>
                <c:pt idx="6">
                  <c:v>2.2201333388246747</c:v>
                </c:pt>
                <c:pt idx="7">
                  <c:v>0.2841154270240755</c:v>
                </c:pt>
                <c:pt idx="8">
                  <c:v>-0.26496775370948578</c:v>
                </c:pt>
                <c:pt idx="9">
                  <c:v>-0.81226855393605579</c:v>
                </c:pt>
                <c:pt idx="10">
                  <c:v>0.80637650620379131</c:v>
                </c:pt>
                <c:pt idx="11">
                  <c:v>-0.31910720371727158</c:v>
                </c:pt>
              </c:numCache>
            </c:numRef>
          </c:yVal>
        </c:ser>
        <c:axId val="159925760"/>
        <c:axId val="159927296"/>
      </c:scatterChart>
      <c:valAx>
        <c:axId val="15992576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59927296"/>
        <c:crosses val="autoZero"/>
        <c:crossBetween val="midCat"/>
        <c:majorUnit val="10"/>
      </c:valAx>
      <c:valAx>
        <c:axId val="159927296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59925760"/>
        <c:crosses val="max"/>
        <c:crossBetween val="midCat"/>
      </c:valAx>
    </c:plotArea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RevSizeDat!$C$9</c:f>
          <c:strCache>
            <c:ptCount val="1"/>
            <c:pt idx="0">
              <c:v>TW_ESPFRA_all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RevSizeDat!$G$20:$G$56</c:f>
              <c:numCache>
                <c:formatCode>General</c:formatCode>
                <c:ptCount val="37"/>
                <c:pt idx="0">
                  <c:v>1968</c:v>
                </c:pt>
                <c:pt idx="1">
                  <c:v>1970</c:v>
                </c:pt>
                <c:pt idx="2">
                  <c:v>1971</c:v>
                </c:pt>
                <c:pt idx="3">
                  <c:v>1972</c:v>
                </c:pt>
                <c:pt idx="4">
                  <c:v>1973</c:v>
                </c:pt>
                <c:pt idx="5">
                  <c:v>1974</c:v>
                </c:pt>
                <c:pt idx="6">
                  <c:v>1975</c:v>
                </c:pt>
                <c:pt idx="7">
                  <c:v>1976</c:v>
                </c:pt>
                <c:pt idx="8">
                  <c:v>1977</c:v>
                </c:pt>
                <c:pt idx="9">
                  <c:v>1978</c:v>
                </c:pt>
                <c:pt idx="10">
                  <c:v>1979</c:v>
                </c:pt>
                <c:pt idx="11">
                  <c:v>1980</c:v>
                </c:pt>
                <c:pt idx="12">
                  <c:v>1981</c:v>
                </c:pt>
                <c:pt idx="13">
                  <c:v>1982</c:v>
                </c:pt>
                <c:pt idx="14">
                  <c:v>1983</c:v>
                </c:pt>
                <c:pt idx="15">
                  <c:v>1984</c:v>
                </c:pt>
                <c:pt idx="16">
                  <c:v>1985</c:v>
                </c:pt>
                <c:pt idx="17">
                  <c:v>1986</c:v>
                </c:pt>
                <c:pt idx="18">
                  <c:v>1987</c:v>
                </c:pt>
                <c:pt idx="19">
                  <c:v>1988</c:v>
                </c:pt>
                <c:pt idx="20">
                  <c:v>1989</c:v>
                </c:pt>
                <c:pt idx="21">
                  <c:v>1990</c:v>
                </c:pt>
                <c:pt idx="22">
                  <c:v>1991</c:v>
                </c:pt>
                <c:pt idx="23">
                  <c:v>1992</c:v>
                </c:pt>
                <c:pt idx="24">
                  <c:v>1993</c:v>
                </c:pt>
                <c:pt idx="25">
                  <c:v>1994</c:v>
                </c:pt>
                <c:pt idx="26">
                  <c:v>1995</c:v>
                </c:pt>
                <c:pt idx="27">
                  <c:v>1996</c:v>
                </c:pt>
                <c:pt idx="28">
                  <c:v>1997</c:v>
                </c:pt>
                <c:pt idx="29">
                  <c:v>1998</c:v>
                </c:pt>
                <c:pt idx="30">
                  <c:v>1999</c:v>
                </c:pt>
                <c:pt idx="31">
                  <c:v>2000</c:v>
                </c:pt>
                <c:pt idx="32">
                  <c:v>2001</c:v>
                </c:pt>
                <c:pt idx="33">
                  <c:v>2002</c:v>
                </c:pt>
                <c:pt idx="34">
                  <c:v>2003</c:v>
                </c:pt>
                <c:pt idx="35">
                  <c:v>2004</c:v>
                </c:pt>
                <c:pt idx="36">
                  <c:v>2005</c:v>
                </c:pt>
              </c:numCache>
            </c:numRef>
          </c:xVal>
          <c:yVal>
            <c:numRef>
              <c:f>RevSizeDat!$K$20:$K$56</c:f>
              <c:numCache>
                <c:formatCode>General</c:formatCode>
                <c:ptCount val="37"/>
                <c:pt idx="0">
                  <c:v>-4.2930013304692452E-4</c:v>
                </c:pt>
                <c:pt idx="1">
                  <c:v>0.21624339914466489</c:v>
                </c:pt>
                <c:pt idx="2">
                  <c:v>0.505089742421854</c:v>
                </c:pt>
                <c:pt idx="3">
                  <c:v>0.14592202772388765</c:v>
                </c:pt>
                <c:pt idx="4">
                  <c:v>0.44869514462545074</c:v>
                </c:pt>
                <c:pt idx="5">
                  <c:v>-0.27795874400428239</c:v>
                </c:pt>
                <c:pt idx="6">
                  <c:v>-0.33839284212253318</c:v>
                </c:pt>
                <c:pt idx="7">
                  <c:v>0.718128370406938</c:v>
                </c:pt>
                <c:pt idx="8">
                  <c:v>0.50463717210076464</c:v>
                </c:pt>
                <c:pt idx="9">
                  <c:v>0.50743770462509252</c:v>
                </c:pt>
                <c:pt idx="10">
                  <c:v>0.46820854695035324</c:v>
                </c:pt>
                <c:pt idx="11">
                  <c:v>0.14146232398029909</c:v>
                </c:pt>
                <c:pt idx="12">
                  <c:v>6.0296583748903641E-2</c:v>
                </c:pt>
                <c:pt idx="13">
                  <c:v>7.4597979582811696E-2</c:v>
                </c:pt>
                <c:pt idx="14">
                  <c:v>0.15580195656306389</c:v>
                </c:pt>
                <c:pt idx="15">
                  <c:v>0.22488939568147279</c:v>
                </c:pt>
                <c:pt idx="16">
                  <c:v>0.19863023265427632</c:v>
                </c:pt>
                <c:pt idx="17">
                  <c:v>0.39065487983002056</c:v>
                </c:pt>
                <c:pt idx="18">
                  <c:v>0.415180213096421</c:v>
                </c:pt>
                <c:pt idx="19">
                  <c:v>0.42273717852288673</c:v>
                </c:pt>
                <c:pt idx="20">
                  <c:v>0.36241919295369429</c:v>
                </c:pt>
                <c:pt idx="21">
                  <c:v>0.54850259266557733</c:v>
                </c:pt>
                <c:pt idx="22">
                  <c:v>0.34907468566915073</c:v>
                </c:pt>
                <c:pt idx="23">
                  <c:v>0.33331974764636702</c:v>
                </c:pt>
                <c:pt idx="24">
                  <c:v>8.3841136989669121E-2</c:v>
                </c:pt>
                <c:pt idx="25">
                  <c:v>0.43649999216410329</c:v>
                </c:pt>
                <c:pt idx="26">
                  <c:v>0.19286354374825038</c:v>
                </c:pt>
                <c:pt idx="27">
                  <c:v>0.33980592490894707</c:v>
                </c:pt>
                <c:pt idx="28">
                  <c:v>0.2084406914703873</c:v>
                </c:pt>
                <c:pt idx="29">
                  <c:v>0.49031368624068955</c:v>
                </c:pt>
                <c:pt idx="30">
                  <c:v>0.31920205822461156</c:v>
                </c:pt>
                <c:pt idx="31">
                  <c:v>0.41695239739277795</c:v>
                </c:pt>
                <c:pt idx="32">
                  <c:v>0.18900306344708426</c:v>
                </c:pt>
                <c:pt idx="33">
                  <c:v>1.058828852622169</c:v>
                </c:pt>
                <c:pt idx="34">
                  <c:v>1.4020961079700374</c:v>
                </c:pt>
                <c:pt idx="35">
                  <c:v>0.68722975736600977</c:v>
                </c:pt>
                <c:pt idx="36">
                  <c:v>0.40679846085899429</c:v>
                </c:pt>
              </c:numCache>
            </c:numRef>
          </c:yVal>
        </c:ser>
        <c:axId val="159943296"/>
        <c:axId val="159953280"/>
      </c:scatterChart>
      <c:valAx>
        <c:axId val="15994329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59953280"/>
        <c:crosses val="autoZero"/>
        <c:crossBetween val="midCat"/>
        <c:majorUnit val="10"/>
      </c:valAx>
      <c:valAx>
        <c:axId val="159953280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59943296"/>
        <c:crosses val="max"/>
        <c:crossBetween val="midCat"/>
      </c:valAx>
    </c:plotArea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RevSizeDat!$C$9</c:f>
          <c:strCache>
            <c:ptCount val="1"/>
            <c:pt idx="0">
              <c:v>TW_ESPFRA_all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RevSizeDat!$G$20:$G$56</c:f>
              <c:numCache>
                <c:formatCode>General</c:formatCode>
                <c:ptCount val="37"/>
                <c:pt idx="0">
                  <c:v>1968</c:v>
                </c:pt>
                <c:pt idx="1">
                  <c:v>1970</c:v>
                </c:pt>
                <c:pt idx="2">
                  <c:v>1971</c:v>
                </c:pt>
                <c:pt idx="3">
                  <c:v>1972</c:v>
                </c:pt>
                <c:pt idx="4">
                  <c:v>1973</c:v>
                </c:pt>
                <c:pt idx="5">
                  <c:v>1974</c:v>
                </c:pt>
                <c:pt idx="6">
                  <c:v>1975</c:v>
                </c:pt>
                <c:pt idx="7">
                  <c:v>1976</c:v>
                </c:pt>
                <c:pt idx="8">
                  <c:v>1977</c:v>
                </c:pt>
                <c:pt idx="9">
                  <c:v>1978</c:v>
                </c:pt>
                <c:pt idx="10">
                  <c:v>1979</c:v>
                </c:pt>
                <c:pt idx="11">
                  <c:v>1980</c:v>
                </c:pt>
                <c:pt idx="12">
                  <c:v>1981</c:v>
                </c:pt>
                <c:pt idx="13">
                  <c:v>1982</c:v>
                </c:pt>
                <c:pt idx="14">
                  <c:v>1983</c:v>
                </c:pt>
                <c:pt idx="15">
                  <c:v>1984</c:v>
                </c:pt>
                <c:pt idx="16">
                  <c:v>1985</c:v>
                </c:pt>
                <c:pt idx="17">
                  <c:v>1986</c:v>
                </c:pt>
                <c:pt idx="18">
                  <c:v>1987</c:v>
                </c:pt>
                <c:pt idx="19">
                  <c:v>1988</c:v>
                </c:pt>
                <c:pt idx="20">
                  <c:v>1989</c:v>
                </c:pt>
                <c:pt idx="21">
                  <c:v>1990</c:v>
                </c:pt>
                <c:pt idx="22">
                  <c:v>1991</c:v>
                </c:pt>
                <c:pt idx="23">
                  <c:v>1992</c:v>
                </c:pt>
                <c:pt idx="24">
                  <c:v>1993</c:v>
                </c:pt>
                <c:pt idx="25">
                  <c:v>1994</c:v>
                </c:pt>
                <c:pt idx="26">
                  <c:v>1995</c:v>
                </c:pt>
                <c:pt idx="27">
                  <c:v>1996</c:v>
                </c:pt>
                <c:pt idx="28">
                  <c:v>1997</c:v>
                </c:pt>
                <c:pt idx="29">
                  <c:v>1998</c:v>
                </c:pt>
                <c:pt idx="30">
                  <c:v>1999</c:v>
                </c:pt>
                <c:pt idx="31">
                  <c:v>2000</c:v>
                </c:pt>
                <c:pt idx="32">
                  <c:v>2001</c:v>
                </c:pt>
                <c:pt idx="33">
                  <c:v>2002</c:v>
                </c:pt>
                <c:pt idx="34">
                  <c:v>2003</c:v>
                </c:pt>
                <c:pt idx="35">
                  <c:v>2004</c:v>
                </c:pt>
                <c:pt idx="36">
                  <c:v>2005</c:v>
                </c:pt>
              </c:numCache>
            </c:numRef>
          </c:xVal>
          <c:yVal>
            <c:numRef>
              <c:f>RevSizeDat!$L$20:$L$56</c:f>
              <c:numCache>
                <c:formatCode>General</c:formatCode>
                <c:ptCount val="37"/>
                <c:pt idx="0">
                  <c:v>-0.67940941459867965</c:v>
                </c:pt>
                <c:pt idx="1">
                  <c:v>-0.79588712777725013</c:v>
                </c:pt>
                <c:pt idx="2">
                  <c:v>1.2796900628042931</c:v>
                </c:pt>
                <c:pt idx="3">
                  <c:v>-0.52013414982651651</c:v>
                </c:pt>
                <c:pt idx="4">
                  <c:v>-0.2110059110538241</c:v>
                </c:pt>
                <c:pt idx="5">
                  <c:v>-6.5355291444346472E-2</c:v>
                </c:pt>
                <c:pt idx="6">
                  <c:v>-0.13313370703426047</c:v>
                </c:pt>
                <c:pt idx="7">
                  <c:v>0.93076694659141146</c:v>
                </c:pt>
                <c:pt idx="8">
                  <c:v>3.4850713703649748E-2</c:v>
                </c:pt>
                <c:pt idx="9">
                  <c:v>-0.38286065346132192</c:v>
                </c:pt>
                <c:pt idx="10">
                  <c:v>0.57263330170047155</c:v>
                </c:pt>
                <c:pt idx="11">
                  <c:v>-0.79047094318852451</c:v>
                </c:pt>
                <c:pt idx="12">
                  <c:v>-0.49158286569778631</c:v>
                </c:pt>
                <c:pt idx="13">
                  <c:v>-0.32362454086972059</c:v>
                </c:pt>
                <c:pt idx="14">
                  <c:v>-0.14779621780764141</c:v>
                </c:pt>
                <c:pt idx="15">
                  <c:v>-0.28913097893871686</c:v>
                </c:pt>
                <c:pt idx="16">
                  <c:v>-0.48357299186881969</c:v>
                </c:pt>
                <c:pt idx="17">
                  <c:v>0.17732751401755217</c:v>
                </c:pt>
                <c:pt idx="18">
                  <c:v>-0.31672416028231404</c:v>
                </c:pt>
                <c:pt idx="19">
                  <c:v>-0.17227923906150469</c:v>
                </c:pt>
                <c:pt idx="20">
                  <c:v>-0.32061448687776406</c:v>
                </c:pt>
                <c:pt idx="21">
                  <c:v>1.35203808877679</c:v>
                </c:pt>
                <c:pt idx="22">
                  <c:v>0.22189394637295518</c:v>
                </c:pt>
                <c:pt idx="23">
                  <c:v>0.4445453269736277</c:v>
                </c:pt>
                <c:pt idx="24">
                  <c:v>-8.1549329471390306E-2</c:v>
                </c:pt>
                <c:pt idx="25">
                  <c:v>0.33957330095744287</c:v>
                </c:pt>
                <c:pt idx="26">
                  <c:v>-0.36681820155358857</c:v>
                </c:pt>
                <c:pt idx="27">
                  <c:v>0.54184489113743406</c:v>
                </c:pt>
                <c:pt idx="28">
                  <c:v>6.0763149602540964E-2</c:v>
                </c:pt>
                <c:pt idx="29">
                  <c:v>-6.9406935736875633E-2</c:v>
                </c:pt>
                <c:pt idx="30">
                  <c:v>3.9826892271538055E-3</c:v>
                </c:pt>
                <c:pt idx="31">
                  <c:v>0.22493228382560893</c:v>
                </c:pt>
                <c:pt idx="32">
                  <c:v>1.0733611663966938</c:v>
                </c:pt>
                <c:pt idx="33">
                  <c:v>1.3413425256343197</c:v>
                </c:pt>
                <c:pt idx="34">
                  <c:v>2.4824931653673743</c:v>
                </c:pt>
                <c:pt idx="35">
                  <c:v>1.2983812567190705</c:v>
                </c:pt>
                <c:pt idx="36">
                  <c:v>0.45372640621662558</c:v>
                </c:pt>
              </c:numCache>
            </c:numRef>
          </c:yVal>
        </c:ser>
        <c:axId val="159993856"/>
        <c:axId val="159995392"/>
      </c:scatterChart>
      <c:valAx>
        <c:axId val="15999385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59995392"/>
        <c:crosses val="autoZero"/>
        <c:crossBetween val="midCat"/>
        <c:majorUnit val="10"/>
      </c:valAx>
      <c:valAx>
        <c:axId val="159995392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59993856"/>
        <c:crosses val="max"/>
        <c:crossBetween val="midCat"/>
      </c:valAx>
    </c:plotArea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RevSizeDat!$C$10</c:f>
          <c:strCache>
            <c:ptCount val="1"/>
            <c:pt idx="0">
              <c:v>BB_ESPFRA_early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RevSizeDat!$G$57:$G$65</c:f>
              <c:numCache>
                <c:formatCode>General</c:formatCode>
                <c:ptCount val="9"/>
                <c:pt idx="0">
                  <c:v>1972</c:v>
                </c:pt>
                <c:pt idx="1">
                  <c:v>1973</c:v>
                </c:pt>
                <c:pt idx="2">
                  <c:v>1974</c:v>
                </c:pt>
                <c:pt idx="3">
                  <c:v>1975</c:v>
                </c:pt>
                <c:pt idx="4">
                  <c:v>1976</c:v>
                </c:pt>
                <c:pt idx="5">
                  <c:v>1977</c:v>
                </c:pt>
                <c:pt idx="6">
                  <c:v>1978</c:v>
                </c:pt>
                <c:pt idx="7">
                  <c:v>1979</c:v>
                </c:pt>
                <c:pt idx="8">
                  <c:v>1980</c:v>
                </c:pt>
              </c:numCache>
            </c:numRef>
          </c:xVal>
          <c:yVal>
            <c:numRef>
              <c:f>RevSizeDat!$K$57:$K$65</c:f>
              <c:numCache>
                <c:formatCode>General</c:formatCode>
                <c:ptCount val="9"/>
                <c:pt idx="0">
                  <c:v>-0.71112006478897349</c:v>
                </c:pt>
                <c:pt idx="1">
                  <c:v>-0.25252461372321788</c:v>
                </c:pt>
                <c:pt idx="2">
                  <c:v>-0.39445945111164793</c:v>
                </c:pt>
                <c:pt idx="3">
                  <c:v>-0.10520274953745716</c:v>
                </c:pt>
                <c:pt idx="4">
                  <c:v>5.909374639930768E-2</c:v>
                </c:pt>
                <c:pt idx="5">
                  <c:v>0.51853702918853406</c:v>
                </c:pt>
                <c:pt idx="6">
                  <c:v>0.65396170219033156</c:v>
                </c:pt>
                <c:pt idx="7">
                  <c:v>-0.2635817928228445</c:v>
                </c:pt>
                <c:pt idx="8">
                  <c:v>-9.61796849328998E-2</c:v>
                </c:pt>
              </c:numCache>
            </c:numRef>
          </c:yVal>
        </c:ser>
        <c:axId val="160040064"/>
        <c:axId val="160041600"/>
      </c:scatterChart>
      <c:valAx>
        <c:axId val="160040064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041600"/>
        <c:crosses val="autoZero"/>
        <c:crossBetween val="midCat"/>
        <c:majorUnit val="10"/>
      </c:valAx>
      <c:valAx>
        <c:axId val="160041600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040064"/>
        <c:crosses val="max"/>
        <c:crossBetween val="midCat"/>
      </c:valAx>
    </c:plotArea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RevSizeDat!$C$10</c:f>
          <c:strCache>
            <c:ptCount val="1"/>
            <c:pt idx="0">
              <c:v>BB_ESPFRA_early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RevSizeDat!$G$57:$G$65</c:f>
              <c:numCache>
                <c:formatCode>General</c:formatCode>
                <c:ptCount val="9"/>
                <c:pt idx="0">
                  <c:v>1972</c:v>
                </c:pt>
                <c:pt idx="1">
                  <c:v>1973</c:v>
                </c:pt>
                <c:pt idx="2">
                  <c:v>1974</c:v>
                </c:pt>
                <c:pt idx="3">
                  <c:v>1975</c:v>
                </c:pt>
                <c:pt idx="4">
                  <c:v>1976</c:v>
                </c:pt>
                <c:pt idx="5">
                  <c:v>1977</c:v>
                </c:pt>
                <c:pt idx="6">
                  <c:v>1978</c:v>
                </c:pt>
                <c:pt idx="7">
                  <c:v>1979</c:v>
                </c:pt>
                <c:pt idx="8">
                  <c:v>1980</c:v>
                </c:pt>
              </c:numCache>
            </c:numRef>
          </c:xVal>
          <c:yVal>
            <c:numRef>
              <c:f>RevSizeDat!$L$57:$L$65</c:f>
              <c:numCache>
                <c:formatCode>General</c:formatCode>
                <c:ptCount val="9"/>
                <c:pt idx="0">
                  <c:v>-0.83360014407371363</c:v>
                </c:pt>
                <c:pt idx="1">
                  <c:v>-0.49983886035599967</c:v>
                </c:pt>
                <c:pt idx="2">
                  <c:v>0.999456112437619</c:v>
                </c:pt>
                <c:pt idx="3">
                  <c:v>-0.285948188532759</c:v>
                </c:pt>
                <c:pt idx="4">
                  <c:v>-0.41540358135306682</c:v>
                </c:pt>
                <c:pt idx="5">
                  <c:v>0.77102636494557608</c:v>
                </c:pt>
                <c:pt idx="6">
                  <c:v>-0.96404394623300416</c:v>
                </c:pt>
                <c:pt idx="7">
                  <c:v>-0.31879411101781968</c:v>
                </c:pt>
                <c:pt idx="8">
                  <c:v>-1.1701562812966393</c:v>
                </c:pt>
              </c:numCache>
            </c:numRef>
          </c:yVal>
        </c:ser>
        <c:axId val="160065792"/>
        <c:axId val="160071680"/>
      </c:scatterChart>
      <c:valAx>
        <c:axId val="16006579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071680"/>
        <c:crosses val="autoZero"/>
        <c:crossBetween val="midCat"/>
        <c:majorUnit val="10"/>
      </c:valAx>
      <c:valAx>
        <c:axId val="160071680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065792"/>
        <c:crosses val="max"/>
        <c:crossBetween val="midCat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RevSizeDat!$C$11</c:f>
          <c:strCache>
            <c:ptCount val="1"/>
            <c:pt idx="0">
              <c:v>BB_PRT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RevSizeDat!$G$66:$G$94</c:f>
              <c:numCache>
                <c:formatCode>General</c:formatCode>
                <c:ptCount val="29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1992</c:v>
                </c:pt>
                <c:pt idx="16">
                  <c:v>1993</c:v>
                </c:pt>
                <c:pt idx="17">
                  <c:v>1994</c:v>
                </c:pt>
                <c:pt idx="18">
                  <c:v>1995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  <c:pt idx="28">
                  <c:v>2005</c:v>
                </c:pt>
              </c:numCache>
            </c:numRef>
          </c:xVal>
          <c:yVal>
            <c:numRef>
              <c:f>RevSizeDat!$K$66:$K$94</c:f>
              <c:numCache>
                <c:formatCode>General</c:formatCode>
                <c:ptCount val="29"/>
                <c:pt idx="0">
                  <c:v>0.3225763358061593</c:v>
                </c:pt>
                <c:pt idx="1">
                  <c:v>-0.12251001221427583</c:v>
                </c:pt>
                <c:pt idx="2">
                  <c:v>0.23975737030920904</c:v>
                </c:pt>
                <c:pt idx="3">
                  <c:v>-0.58872495048339346</c:v>
                </c:pt>
                <c:pt idx="4">
                  <c:v>0.57100731539103822</c:v>
                </c:pt>
                <c:pt idx="5">
                  <c:v>0.67270061559516092</c:v>
                </c:pt>
                <c:pt idx="6">
                  <c:v>1.0635349352116534</c:v>
                </c:pt>
                <c:pt idx="7">
                  <c:v>0.36505298051401741</c:v>
                </c:pt>
                <c:pt idx="8">
                  <c:v>-0.50720564018370051</c:v>
                </c:pt>
                <c:pt idx="9">
                  <c:v>-1.8929569335676504E-2</c:v>
                </c:pt>
                <c:pt idx="10">
                  <c:v>-0.20411240751055743</c:v>
                </c:pt>
                <c:pt idx="11">
                  <c:v>-1.0522791374678069</c:v>
                </c:pt>
                <c:pt idx="12">
                  <c:v>0.13129482024441763</c:v>
                </c:pt>
                <c:pt idx="13">
                  <c:v>0.6076244684493306</c:v>
                </c:pt>
                <c:pt idx="14">
                  <c:v>-0.40286964152907045</c:v>
                </c:pt>
                <c:pt idx="15">
                  <c:v>-0.16579509360331116</c:v>
                </c:pt>
                <c:pt idx="16">
                  <c:v>-1.0899387882887988</c:v>
                </c:pt>
                <c:pt idx="17">
                  <c:v>0.25197905208704041</c:v>
                </c:pt>
                <c:pt idx="18">
                  <c:v>1.2433562034604592E-2</c:v>
                </c:pt>
                <c:pt idx="19">
                  <c:v>-0.14211884171579189</c:v>
                </c:pt>
                <c:pt idx="20">
                  <c:v>0.41684373729120694</c:v>
                </c:pt>
                <c:pt idx="21">
                  <c:v>-0.29384354361235332</c:v>
                </c:pt>
                <c:pt idx="22">
                  <c:v>1.9541323101146597</c:v>
                </c:pt>
                <c:pt idx="23">
                  <c:v>0.2013598238429824</c:v>
                </c:pt>
                <c:pt idx="24">
                  <c:v>-0.9806978227662817</c:v>
                </c:pt>
                <c:pt idx="25">
                  <c:v>0.33230760707872714</c:v>
                </c:pt>
                <c:pt idx="26">
                  <c:v>-0.32527821453271871</c:v>
                </c:pt>
                <c:pt idx="27">
                  <c:v>0.4238180608381063</c:v>
                </c:pt>
                <c:pt idx="28">
                  <c:v>-0.69429803902095566</c:v>
                </c:pt>
              </c:numCache>
            </c:numRef>
          </c:yVal>
        </c:ser>
        <c:axId val="160095616"/>
        <c:axId val="160101504"/>
      </c:scatterChart>
      <c:valAx>
        <c:axId val="16009561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101504"/>
        <c:crosses val="autoZero"/>
        <c:crossBetween val="midCat"/>
        <c:majorUnit val="10"/>
      </c:valAx>
      <c:valAx>
        <c:axId val="160101504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095616"/>
        <c:crosses val="max"/>
        <c:crossBetween val="midCat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RevSizeDat!$C$11</c:f>
          <c:strCache>
            <c:ptCount val="1"/>
            <c:pt idx="0">
              <c:v>BB_PRT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RevSizeDat!$G$66:$G$94</c:f>
              <c:numCache>
                <c:formatCode>General</c:formatCode>
                <c:ptCount val="29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1992</c:v>
                </c:pt>
                <c:pt idx="16">
                  <c:v>1993</c:v>
                </c:pt>
                <c:pt idx="17">
                  <c:v>1994</c:v>
                </c:pt>
                <c:pt idx="18">
                  <c:v>1995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  <c:pt idx="28">
                  <c:v>2005</c:v>
                </c:pt>
              </c:numCache>
            </c:numRef>
          </c:xVal>
          <c:yVal>
            <c:numRef>
              <c:f>RevSizeDat!$L$66:$L$94</c:f>
              <c:numCache>
                <c:formatCode>General</c:formatCode>
                <c:ptCount val="29"/>
                <c:pt idx="0">
                  <c:v>0.89408469929409362</c:v>
                </c:pt>
                <c:pt idx="1">
                  <c:v>0.10403493184135472</c:v>
                </c:pt>
                <c:pt idx="2">
                  <c:v>-1.4176701219133265</c:v>
                </c:pt>
                <c:pt idx="3">
                  <c:v>-1.5361447352428048</c:v>
                </c:pt>
                <c:pt idx="4">
                  <c:v>0.42964113659504199</c:v>
                </c:pt>
                <c:pt idx="5">
                  <c:v>0.84352621755383483</c:v>
                </c:pt>
                <c:pt idx="6">
                  <c:v>1.6651321958357004</c:v>
                </c:pt>
                <c:pt idx="7">
                  <c:v>0.39435268272406954</c:v>
                </c:pt>
                <c:pt idx="8">
                  <c:v>0.58236400961146351</c:v>
                </c:pt>
                <c:pt idx="9">
                  <c:v>-0.6273623096359543</c:v>
                </c:pt>
                <c:pt idx="10">
                  <c:v>-1.5446525843241252</c:v>
                </c:pt>
                <c:pt idx="11">
                  <c:v>-0.19201711606766925</c:v>
                </c:pt>
                <c:pt idx="12">
                  <c:v>-0.96449291388731406</c:v>
                </c:pt>
                <c:pt idx="13">
                  <c:v>-2.6663864587621175E-3</c:v>
                </c:pt>
                <c:pt idx="14">
                  <c:v>0.3456266533731151</c:v>
                </c:pt>
                <c:pt idx="15">
                  <c:v>-0.89010602926351001</c:v>
                </c:pt>
                <c:pt idx="16">
                  <c:v>3.9658484183091209</c:v>
                </c:pt>
                <c:pt idx="17">
                  <c:v>-0.5006321668535294</c:v>
                </c:pt>
                <c:pt idx="18">
                  <c:v>-0.4286193897615948</c:v>
                </c:pt>
                <c:pt idx="19">
                  <c:v>-0.52686532448360479</c:v>
                </c:pt>
                <c:pt idx="20">
                  <c:v>0.57667424349698249</c:v>
                </c:pt>
                <c:pt idx="21">
                  <c:v>-0.90856832782450758</c:v>
                </c:pt>
                <c:pt idx="22">
                  <c:v>5.8814237451576616</c:v>
                </c:pt>
                <c:pt idx="23">
                  <c:v>-0.39045354204070365</c:v>
                </c:pt>
                <c:pt idx="24">
                  <c:v>2.0361527000483881</c:v>
                </c:pt>
                <c:pt idx="25">
                  <c:v>-1.8490210664764205E-2</c:v>
                </c:pt>
                <c:pt idx="26">
                  <c:v>-0.81400247696080552</c:v>
                </c:pt>
                <c:pt idx="27">
                  <c:v>0.58374476473986447</c:v>
                </c:pt>
                <c:pt idx="28">
                  <c:v>-0.46304240045458156</c:v>
                </c:pt>
              </c:numCache>
            </c:numRef>
          </c:yVal>
        </c:ser>
        <c:axId val="160129792"/>
        <c:axId val="160131328"/>
      </c:scatterChart>
      <c:valAx>
        <c:axId val="16012979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131328"/>
        <c:crosses val="autoZero"/>
        <c:crossBetween val="midCat"/>
        <c:majorUnit val="10"/>
      </c:valAx>
      <c:valAx>
        <c:axId val="160131328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129792"/>
        <c:crosses val="max"/>
        <c:crossBetween val="midCat"/>
      </c:valAx>
    </c:plotArea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RevSizeDat!$C$12</c:f>
          <c:strCache>
            <c:ptCount val="1"/>
            <c:pt idx="0">
              <c:v>LL_JAP_trg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RevSizeDat!$G$95:$G$104</c:f>
              <c:numCache>
                <c:formatCode>General</c:formatCode>
                <c:ptCount val="10"/>
                <c:pt idx="0">
                  <c:v>1957</c:v>
                </c:pt>
                <c:pt idx="1">
                  <c:v>1959</c:v>
                </c:pt>
                <c:pt idx="2">
                  <c:v>1960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</c:numCache>
            </c:numRef>
          </c:xVal>
          <c:yVal>
            <c:numRef>
              <c:f>RevSizeDat!$K$95:$K$104</c:f>
              <c:numCache>
                <c:formatCode>General</c:formatCode>
                <c:ptCount val="10"/>
                <c:pt idx="0">
                  <c:v>6.2601284987634828E-2</c:v>
                </c:pt>
                <c:pt idx="1">
                  <c:v>-1.4338401320902808E-2</c:v>
                </c:pt>
                <c:pt idx="2">
                  <c:v>-0.13154118919609531</c:v>
                </c:pt>
                <c:pt idx="3">
                  <c:v>0.41014510419298333</c:v>
                </c:pt>
                <c:pt idx="4">
                  <c:v>-0.23954613591850196</c:v>
                </c:pt>
                <c:pt idx="5">
                  <c:v>-4.4121846512855147E-2</c:v>
                </c:pt>
                <c:pt idx="6">
                  <c:v>-1.1268123994453276</c:v>
                </c:pt>
                <c:pt idx="7">
                  <c:v>-0.26331553038273031</c:v>
                </c:pt>
                <c:pt idx="8">
                  <c:v>0.55170788067282672</c:v>
                </c:pt>
                <c:pt idx="9">
                  <c:v>0.45205980245667676</c:v>
                </c:pt>
              </c:numCache>
            </c:numRef>
          </c:yVal>
        </c:ser>
        <c:axId val="160163712"/>
        <c:axId val="160165248"/>
      </c:scatterChart>
      <c:valAx>
        <c:axId val="16016371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165248"/>
        <c:crosses val="autoZero"/>
        <c:crossBetween val="midCat"/>
        <c:majorUnit val="10"/>
      </c:valAx>
      <c:valAx>
        <c:axId val="160165248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163712"/>
        <c:crosses val="max"/>
        <c:crossBetween val="midCat"/>
      </c:valAx>
    </c:plotArea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RevSizeDat!$C$12</c:f>
          <c:strCache>
            <c:ptCount val="1"/>
            <c:pt idx="0">
              <c:v>LL_JAP_trg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RevSizeDat!$G$95:$G$104</c:f>
              <c:numCache>
                <c:formatCode>General</c:formatCode>
                <c:ptCount val="10"/>
                <c:pt idx="0">
                  <c:v>1957</c:v>
                </c:pt>
                <c:pt idx="1">
                  <c:v>1959</c:v>
                </c:pt>
                <c:pt idx="2">
                  <c:v>1960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</c:numCache>
            </c:numRef>
          </c:xVal>
          <c:yVal>
            <c:numRef>
              <c:f>RevSizeDat!$L$95:$L$104</c:f>
              <c:numCache>
                <c:formatCode>General</c:formatCode>
                <c:ptCount val="10"/>
                <c:pt idx="0">
                  <c:v>3.0054491781473704E-2</c:v>
                </c:pt>
                <c:pt idx="1">
                  <c:v>-0.53664690132616732</c:v>
                </c:pt>
                <c:pt idx="2">
                  <c:v>-0.16564288404073566</c:v>
                </c:pt>
                <c:pt idx="3">
                  <c:v>-1.2072090374186566</c:v>
                </c:pt>
                <c:pt idx="4">
                  <c:v>0.14644928906543897</c:v>
                </c:pt>
                <c:pt idx="5">
                  <c:v>0.18626149349911822</c:v>
                </c:pt>
                <c:pt idx="6">
                  <c:v>1.7108199368621213</c:v>
                </c:pt>
                <c:pt idx="7">
                  <c:v>-1.2739755511948656</c:v>
                </c:pt>
                <c:pt idx="8">
                  <c:v>0.13689550324366592</c:v>
                </c:pt>
                <c:pt idx="9">
                  <c:v>-0.47049093261922498</c:v>
                </c:pt>
              </c:numCache>
            </c:numRef>
          </c:yVal>
        </c:ser>
        <c:axId val="160185344"/>
        <c:axId val="160207616"/>
      </c:scatterChart>
      <c:valAx>
        <c:axId val="160185344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207616"/>
        <c:crosses val="autoZero"/>
        <c:crossBetween val="midCat"/>
        <c:majorUnit val="10"/>
      </c:valAx>
      <c:valAx>
        <c:axId val="160207616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185344"/>
        <c:crosses val="max"/>
        <c:crossBetween val="midCat"/>
      </c:valAx>
    </c:plotArea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RevSizeDat!$C$13</c:f>
          <c:strCache>
            <c:ptCount val="1"/>
            <c:pt idx="0">
              <c:v>LL_JAP_trnT1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RevSizeDat!$G$105:$G$110</c:f>
              <c:numCache>
                <c:formatCode>General</c:formatCode>
                <c:ptCount val="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</c:numCache>
            </c:numRef>
          </c:xVal>
          <c:yVal>
            <c:numRef>
              <c:f>RevSizeDat!$K$105:$K$110</c:f>
              <c:numCache>
                <c:formatCode>General</c:formatCode>
                <c:ptCount val="6"/>
                <c:pt idx="0">
                  <c:v>0</c:v>
                </c:pt>
                <c:pt idx="1">
                  <c:v>4.3175398848885396E-2</c:v>
                </c:pt>
                <c:pt idx="2">
                  <c:v>0.42111506054926523</c:v>
                </c:pt>
                <c:pt idx="3">
                  <c:v>-3.5189229823769243E-2</c:v>
                </c:pt>
                <c:pt idx="4">
                  <c:v>0.43362592676186573</c:v>
                </c:pt>
                <c:pt idx="5">
                  <c:v>0.37126962969073096</c:v>
                </c:pt>
              </c:numCache>
            </c:numRef>
          </c:yVal>
        </c:ser>
        <c:axId val="160243712"/>
        <c:axId val="160245248"/>
      </c:scatterChart>
      <c:valAx>
        <c:axId val="16024371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245248"/>
        <c:crosses val="autoZero"/>
        <c:crossBetween val="midCat"/>
        <c:majorUnit val="10"/>
      </c:valAx>
      <c:valAx>
        <c:axId val="160245248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243712"/>
        <c:crosses val="max"/>
        <c:crossBetween val="midCat"/>
      </c:valAx>
    </c:plotArea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RevSizeDat!$C$13</c:f>
          <c:strCache>
            <c:ptCount val="1"/>
            <c:pt idx="0">
              <c:v>LL_JAP_trnT1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RevSizeDat!$G$105:$G$110</c:f>
              <c:numCache>
                <c:formatCode>General</c:formatCode>
                <c:ptCount val="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</c:numCache>
            </c:numRef>
          </c:xVal>
          <c:yVal>
            <c:numRef>
              <c:f>RevSizeDat!$L$105:$L$110</c:f>
              <c:numCache>
                <c:formatCode>General</c:formatCode>
                <c:ptCount val="6"/>
                <c:pt idx="0">
                  <c:v>0</c:v>
                </c:pt>
                <c:pt idx="1">
                  <c:v>-1.1639840620556874</c:v>
                </c:pt>
                <c:pt idx="2">
                  <c:v>-1.2001051357932304</c:v>
                </c:pt>
                <c:pt idx="3">
                  <c:v>-0.55738758180065939</c:v>
                </c:pt>
                <c:pt idx="4">
                  <c:v>-0.42440541215048139</c:v>
                </c:pt>
                <c:pt idx="5">
                  <c:v>-0.91414202584118354</c:v>
                </c:pt>
              </c:numCache>
            </c:numRef>
          </c:yVal>
        </c:ser>
        <c:axId val="160277248"/>
        <c:axId val="160278784"/>
      </c:scatterChart>
      <c:valAx>
        <c:axId val="16027724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278784"/>
        <c:crosses val="autoZero"/>
        <c:crossBetween val="midCat"/>
        <c:majorUnit val="10"/>
      </c:valAx>
      <c:valAx>
        <c:axId val="160278784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277248"/>
        <c:crosses val="max"/>
        <c:crossBetween val="midCat"/>
      </c:valAx>
    </c:plotArea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RevSizeDat!$C$14</c:f>
          <c:strCache>
            <c:ptCount val="1"/>
            <c:pt idx="0">
              <c:v>LL_JP_bycT1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RevSizeDat!$G$111:$G$138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</c:numCache>
            </c:numRef>
          </c:xVal>
          <c:yVal>
            <c:numRef>
              <c:f>RevSizeDat!$K$111:$K$138</c:f>
              <c:numCache>
                <c:formatCode>General</c:formatCode>
                <c:ptCount val="28"/>
                <c:pt idx="0">
                  <c:v>3.0291174489294161E-2</c:v>
                </c:pt>
                <c:pt idx="1">
                  <c:v>-0.48610960491117422</c:v>
                </c:pt>
                <c:pt idx="2">
                  <c:v>1.8568925298460756E-2</c:v>
                </c:pt>
                <c:pt idx="3">
                  <c:v>-0.10757683890644225</c:v>
                </c:pt>
                <c:pt idx="4">
                  <c:v>1.1484773533894783</c:v>
                </c:pt>
                <c:pt idx="5">
                  <c:v>-0.25887855353913247</c:v>
                </c:pt>
                <c:pt idx="6">
                  <c:v>0.24512266826190326</c:v>
                </c:pt>
                <c:pt idx="7">
                  <c:v>5.6885347857001936E-4</c:v>
                </c:pt>
                <c:pt idx="8">
                  <c:v>0.25618425964889391</c:v>
                </c:pt>
                <c:pt idx="9">
                  <c:v>-0.10317817847818206</c:v>
                </c:pt>
                <c:pt idx="10">
                  <c:v>1.6404056934107385E-2</c:v>
                </c:pt>
                <c:pt idx="11">
                  <c:v>7.4509502398794726E-3</c:v>
                </c:pt>
                <c:pt idx="12">
                  <c:v>-0.43388850653111466</c:v>
                </c:pt>
                <c:pt idx="13">
                  <c:v>0.40854856922445687</c:v>
                </c:pt>
                <c:pt idx="14">
                  <c:v>-0.28954279105971409</c:v>
                </c:pt>
                <c:pt idx="15">
                  <c:v>0.10155400626568817</c:v>
                </c:pt>
                <c:pt idx="16">
                  <c:v>0.42716601367002721</c:v>
                </c:pt>
                <c:pt idx="17">
                  <c:v>1.0413448283272762</c:v>
                </c:pt>
                <c:pt idx="18">
                  <c:v>0.27812804909323258</c:v>
                </c:pt>
                <c:pt idx="19">
                  <c:v>0.65308715507791293</c:v>
                </c:pt>
                <c:pt idx="20">
                  <c:v>-0.64834696342757869</c:v>
                </c:pt>
                <c:pt idx="21">
                  <c:v>0.74888318368721052</c:v>
                </c:pt>
                <c:pt idx="22">
                  <c:v>-0.57674046434379522</c:v>
                </c:pt>
                <c:pt idx="23">
                  <c:v>-0.48307263837941478</c:v>
                </c:pt>
                <c:pt idx="24">
                  <c:v>-0.45817849517432702</c:v>
                </c:pt>
                <c:pt idx="25">
                  <c:v>0.57540682951135924</c:v>
                </c:pt>
                <c:pt idx="26">
                  <c:v>-0.36141747009665154</c:v>
                </c:pt>
                <c:pt idx="27">
                  <c:v>1.4975451131424575</c:v>
                </c:pt>
              </c:numCache>
            </c:numRef>
          </c:yVal>
        </c:ser>
        <c:axId val="160307072"/>
        <c:axId val="160308608"/>
      </c:scatterChart>
      <c:valAx>
        <c:axId val="16030707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308608"/>
        <c:crosses val="autoZero"/>
        <c:crossBetween val="midCat"/>
        <c:majorUnit val="10"/>
      </c:valAx>
      <c:valAx>
        <c:axId val="160308608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307072"/>
        <c:crosses val="max"/>
        <c:crossBetween val="midCat"/>
      </c:valAx>
    </c:plotArea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RevSizeDat!$C$14</c:f>
          <c:strCache>
            <c:ptCount val="1"/>
            <c:pt idx="0">
              <c:v>LL_JP_bycT1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RevSizeDat!$G$111:$G$138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</c:numCache>
            </c:numRef>
          </c:xVal>
          <c:yVal>
            <c:numRef>
              <c:f>RevSizeDat!$L$111:$L$138</c:f>
              <c:numCache>
                <c:formatCode>General</c:formatCode>
                <c:ptCount val="28"/>
                <c:pt idx="0">
                  <c:v>0.8127627547831473</c:v>
                </c:pt>
                <c:pt idx="1">
                  <c:v>0.57786773811809544</c:v>
                </c:pt>
                <c:pt idx="2">
                  <c:v>-0.25712872830374167</c:v>
                </c:pt>
                <c:pt idx="3">
                  <c:v>-0.21019121388081832</c:v>
                </c:pt>
                <c:pt idx="4">
                  <c:v>2.7471708755150126</c:v>
                </c:pt>
                <c:pt idx="5">
                  <c:v>-0.20104480027475768</c:v>
                </c:pt>
                <c:pt idx="6">
                  <c:v>-5.5742315808987079E-2</c:v>
                </c:pt>
                <c:pt idx="7">
                  <c:v>1.2969040119552866</c:v>
                </c:pt>
                <c:pt idx="8">
                  <c:v>0.22719835297224555</c:v>
                </c:pt>
                <c:pt idx="9">
                  <c:v>-0.50175011839936701</c:v>
                </c:pt>
                <c:pt idx="10">
                  <c:v>0.23549276231152413</c:v>
                </c:pt>
                <c:pt idx="11">
                  <c:v>-0.86407606247498048</c:v>
                </c:pt>
                <c:pt idx="12">
                  <c:v>-0.26767077429350938</c:v>
                </c:pt>
                <c:pt idx="13">
                  <c:v>-0.32269940122910362</c:v>
                </c:pt>
                <c:pt idx="14">
                  <c:v>0.4867465991790102</c:v>
                </c:pt>
                <c:pt idx="15">
                  <c:v>-0.57529665508390249</c:v>
                </c:pt>
                <c:pt idx="16">
                  <c:v>-0.52418339349120824</c:v>
                </c:pt>
                <c:pt idx="17">
                  <c:v>1.0976428168453496</c:v>
                </c:pt>
                <c:pt idx="18">
                  <c:v>9.1706890468421939E-2</c:v>
                </c:pt>
                <c:pt idx="19">
                  <c:v>-3.3522498868266108</c:v>
                </c:pt>
                <c:pt idx="20">
                  <c:v>-0.86636402951184532</c:v>
                </c:pt>
                <c:pt idx="21">
                  <c:v>-0.21728471626575493</c:v>
                </c:pt>
                <c:pt idx="22">
                  <c:v>0.47589038254185773</c:v>
                </c:pt>
                <c:pt idx="23">
                  <c:v>7.4042542083468957E-2</c:v>
                </c:pt>
                <c:pt idx="24">
                  <c:v>-0.17722568615835771</c:v>
                </c:pt>
                <c:pt idx="25">
                  <c:v>0.52103151388946345</c:v>
                </c:pt>
                <c:pt idx="26">
                  <c:v>-1.8744258445725308</c:v>
                </c:pt>
                <c:pt idx="27">
                  <c:v>2.9298915404378096</c:v>
                </c:pt>
              </c:numCache>
            </c:numRef>
          </c:yVal>
        </c:ser>
        <c:axId val="160345088"/>
        <c:axId val="160346880"/>
      </c:scatterChart>
      <c:valAx>
        <c:axId val="16034508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346880"/>
        <c:crosses val="autoZero"/>
        <c:crossBetween val="midCat"/>
        <c:majorUnit val="10"/>
      </c:valAx>
      <c:valAx>
        <c:axId val="160346880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345088"/>
        <c:crosses val="max"/>
        <c:crossBetween val="midCat"/>
      </c:valAx>
    </c:plotArea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RevSizeDat!$C$15</c:f>
          <c:strCache>
            <c:ptCount val="1"/>
            <c:pt idx="0">
              <c:v>LL_TAI_T1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RevSizeDat!$G$139:$G$168</c:f>
              <c:numCache>
                <c:formatCode>General</c:formatCode>
                <c:ptCount val="3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</c:numCache>
            </c:numRef>
          </c:xVal>
          <c:yVal>
            <c:numRef>
              <c:f>RevSizeDat!$K$139:$K$168</c:f>
              <c:numCache>
                <c:formatCode>General</c:formatCode>
                <c:ptCount val="30"/>
                <c:pt idx="0">
                  <c:v>-0.22447404910335023</c:v>
                </c:pt>
                <c:pt idx="1">
                  <c:v>-0.69081291666376055</c:v>
                </c:pt>
                <c:pt idx="2">
                  <c:v>-0.20297229502785821</c:v>
                </c:pt>
                <c:pt idx="3">
                  <c:v>-0.15821104616602569</c:v>
                </c:pt>
                <c:pt idx="4">
                  <c:v>0.51749426246130892</c:v>
                </c:pt>
                <c:pt idx="5">
                  <c:v>-8.4623584812955566E-2</c:v>
                </c:pt>
                <c:pt idx="6">
                  <c:v>-0.51689629561308792</c:v>
                </c:pt>
                <c:pt idx="7">
                  <c:v>0.23829345395493015</c:v>
                </c:pt>
                <c:pt idx="8">
                  <c:v>0.43999600740279254</c:v>
                </c:pt>
                <c:pt idx="9">
                  <c:v>-0.43502660521067443</c:v>
                </c:pt>
                <c:pt idx="10">
                  <c:v>-0.31479491719011898</c:v>
                </c:pt>
                <c:pt idx="11">
                  <c:v>8.7250488697403848E-3</c:v>
                </c:pt>
                <c:pt idx="12">
                  <c:v>3.9010648951683699E-2</c:v>
                </c:pt>
                <c:pt idx="13">
                  <c:v>-0.82371224521646536</c:v>
                </c:pt>
                <c:pt idx="14">
                  <c:v>-5.8207982947528325E-2</c:v>
                </c:pt>
                <c:pt idx="15">
                  <c:v>0.33135097799020391</c:v>
                </c:pt>
                <c:pt idx="16">
                  <c:v>3.1986278933994154</c:v>
                </c:pt>
                <c:pt idx="17">
                  <c:v>-2.7099900639079033</c:v>
                </c:pt>
                <c:pt idx="18">
                  <c:v>0.42562573665294212</c:v>
                </c:pt>
                <c:pt idx="19">
                  <c:v>-0.3873685960632296</c:v>
                </c:pt>
                <c:pt idx="20">
                  <c:v>-3.0647798561043627</c:v>
                </c:pt>
                <c:pt idx="21">
                  <c:v>-0.98298076247846933</c:v>
                </c:pt>
                <c:pt idx="22">
                  <c:v>1.0385486249190476</c:v>
                </c:pt>
                <c:pt idx="23">
                  <c:v>0.22089852431126303</c:v>
                </c:pt>
                <c:pt idx="24">
                  <c:v>-5.6260596284153273E-2</c:v>
                </c:pt>
                <c:pt idx="25">
                  <c:v>-2.0136691061884484</c:v>
                </c:pt>
                <c:pt idx="26">
                  <c:v>0.14234838009690073</c:v>
                </c:pt>
                <c:pt idx="27">
                  <c:v>3.475698340608933</c:v>
                </c:pt>
                <c:pt idx="28">
                  <c:v>-0.63943489382759011</c:v>
                </c:pt>
                <c:pt idx="29">
                  <c:v>1.0491255636487433</c:v>
                </c:pt>
              </c:numCache>
            </c:numRef>
          </c:yVal>
        </c:ser>
        <c:axId val="160366976"/>
        <c:axId val="160368512"/>
      </c:scatterChart>
      <c:valAx>
        <c:axId val="16036697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368512"/>
        <c:crosses val="autoZero"/>
        <c:crossBetween val="midCat"/>
        <c:majorUnit val="10"/>
      </c:valAx>
      <c:valAx>
        <c:axId val="160368512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366976"/>
        <c:crosses val="max"/>
        <c:crossBetween val="midCat"/>
      </c:valAx>
    </c:plotArea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RevSizeDat!$C$15</c:f>
          <c:strCache>
            <c:ptCount val="1"/>
            <c:pt idx="0">
              <c:v>LL_TAI_T1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RevSizeDat!$G$139:$G$168</c:f>
              <c:numCache>
                <c:formatCode>General</c:formatCode>
                <c:ptCount val="3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</c:numCache>
            </c:numRef>
          </c:xVal>
          <c:yVal>
            <c:numRef>
              <c:f>RevSizeDat!$L$139:$L$168</c:f>
              <c:numCache>
                <c:formatCode>General</c:formatCode>
                <c:ptCount val="30"/>
                <c:pt idx="0">
                  <c:v>-0.81827910331022446</c:v>
                </c:pt>
                <c:pt idx="1">
                  <c:v>0.93404494219955625</c:v>
                </c:pt>
                <c:pt idx="2">
                  <c:v>0.27322836333165967</c:v>
                </c:pt>
                <c:pt idx="3">
                  <c:v>1.3455852075259145</c:v>
                </c:pt>
                <c:pt idx="4">
                  <c:v>-0.22343883915323687</c:v>
                </c:pt>
                <c:pt idx="5">
                  <c:v>0.16752176354220102</c:v>
                </c:pt>
                <c:pt idx="6">
                  <c:v>1.542867048237762</c:v>
                </c:pt>
                <c:pt idx="7">
                  <c:v>1.3531842910251735</c:v>
                </c:pt>
                <c:pt idx="8">
                  <c:v>1.1876884323340884</c:v>
                </c:pt>
                <c:pt idx="9">
                  <c:v>1.1445540785114061</c:v>
                </c:pt>
                <c:pt idx="10">
                  <c:v>0.56885434798716983</c:v>
                </c:pt>
                <c:pt idx="11">
                  <c:v>0.83017099704256203</c:v>
                </c:pt>
                <c:pt idx="12">
                  <c:v>-0.82656585495337431</c:v>
                </c:pt>
                <c:pt idx="13">
                  <c:v>0.16450374247914293</c:v>
                </c:pt>
                <c:pt idx="14">
                  <c:v>-0.75848297698165978</c:v>
                </c:pt>
                <c:pt idx="15">
                  <c:v>-1.0055281519918577</c:v>
                </c:pt>
                <c:pt idx="16">
                  <c:v>12.908020586984263</c:v>
                </c:pt>
                <c:pt idx="17">
                  <c:v>7.5823723397265734</c:v>
                </c:pt>
                <c:pt idx="18">
                  <c:v>-0.69796595936228956</c:v>
                </c:pt>
                <c:pt idx="19">
                  <c:v>-0.42955534956922731</c:v>
                </c:pt>
                <c:pt idx="20">
                  <c:v>17.381468439798319</c:v>
                </c:pt>
                <c:pt idx="21">
                  <c:v>1.1484499731252313</c:v>
                </c:pt>
                <c:pt idx="22">
                  <c:v>0.43140088165088697</c:v>
                </c:pt>
                <c:pt idx="23">
                  <c:v>-1.2915499081113277</c:v>
                </c:pt>
                <c:pt idx="24">
                  <c:v>-1.4482303686354094</c:v>
                </c:pt>
                <c:pt idx="25">
                  <c:v>5.0635339740495642</c:v>
                </c:pt>
                <c:pt idx="26">
                  <c:v>-1.6072626209429113</c:v>
                </c:pt>
                <c:pt idx="27">
                  <c:v>16.527538784355418</c:v>
                </c:pt>
                <c:pt idx="28">
                  <c:v>1.3131862334443785</c:v>
                </c:pt>
                <c:pt idx="29">
                  <c:v>3.2905817687890178</c:v>
                </c:pt>
              </c:numCache>
            </c:numRef>
          </c:yVal>
        </c:ser>
        <c:axId val="160409088"/>
        <c:axId val="160410624"/>
      </c:scatterChart>
      <c:valAx>
        <c:axId val="16040908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410624"/>
        <c:crosses val="autoZero"/>
        <c:crossBetween val="midCat"/>
        <c:majorUnit val="10"/>
      </c:valAx>
      <c:valAx>
        <c:axId val="160410624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409088"/>
        <c:crosses val="max"/>
        <c:crossBetween val="midCat"/>
      </c:valAx>
    </c:plotArea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RevSizeDat!$C$16</c:f>
          <c:strCache>
            <c:ptCount val="1"/>
            <c:pt idx="0">
              <c:v>LL_KORCUB_T1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RevSizeDat!$G$169:$G$180</c:f>
              <c:numCache>
                <c:formatCode>General</c:formatCode>
                <c:ptCount val="12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</c:numCache>
            </c:numRef>
          </c:xVal>
          <c:yVal>
            <c:numRef>
              <c:f>RevSizeDat!$K$169:$K$180</c:f>
              <c:numCache>
                <c:formatCode>General</c:formatCode>
                <c:ptCount val="12"/>
                <c:pt idx="0">
                  <c:v>0.21610027620378761</c:v>
                </c:pt>
                <c:pt idx="1">
                  <c:v>4.7734395877813071E-2</c:v>
                </c:pt>
                <c:pt idx="2">
                  <c:v>-0.32910100528075659</c:v>
                </c:pt>
                <c:pt idx="3">
                  <c:v>-0.61298901618798307</c:v>
                </c:pt>
                <c:pt idx="4">
                  <c:v>-0.47751245769615874</c:v>
                </c:pt>
                <c:pt idx="5">
                  <c:v>-0.15851215554108142</c:v>
                </c:pt>
                <c:pt idx="6">
                  <c:v>-0.75079506128972628</c:v>
                </c:pt>
                <c:pt idx="7">
                  <c:v>-1.3168691983031706</c:v>
                </c:pt>
                <c:pt idx="8">
                  <c:v>-1.5112722201415605</c:v>
                </c:pt>
                <c:pt idx="9">
                  <c:v>-0.46648574729029618</c:v>
                </c:pt>
                <c:pt idx="10">
                  <c:v>8.3267205381111084E-2</c:v>
                </c:pt>
                <c:pt idx="11">
                  <c:v>-0.77360023683861179</c:v>
                </c:pt>
              </c:numCache>
            </c:numRef>
          </c:yVal>
        </c:ser>
        <c:axId val="160426624"/>
        <c:axId val="160452992"/>
      </c:scatterChart>
      <c:valAx>
        <c:axId val="160426624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452992"/>
        <c:crosses val="autoZero"/>
        <c:crossBetween val="midCat"/>
        <c:majorUnit val="10"/>
      </c:valAx>
      <c:valAx>
        <c:axId val="160452992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426624"/>
        <c:crosses val="max"/>
        <c:crossBetween val="midCat"/>
      </c:valAx>
    </c:plotArea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RevSizeDat!$C$16</c:f>
          <c:strCache>
            <c:ptCount val="1"/>
            <c:pt idx="0">
              <c:v>LL_KORCUB_T1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RevSizeDat!$G$169:$G$180</c:f>
              <c:numCache>
                <c:formatCode>General</c:formatCode>
                <c:ptCount val="12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</c:numCache>
            </c:numRef>
          </c:xVal>
          <c:yVal>
            <c:numRef>
              <c:f>RevSizeDat!$L$169:$L$180</c:f>
              <c:numCache>
                <c:formatCode>General</c:formatCode>
                <c:ptCount val="12"/>
                <c:pt idx="0">
                  <c:v>2.4899389012107132</c:v>
                </c:pt>
                <c:pt idx="1">
                  <c:v>0.61839351773774309</c:v>
                </c:pt>
                <c:pt idx="2">
                  <c:v>0.46763076429715167</c:v>
                </c:pt>
                <c:pt idx="3">
                  <c:v>0.26382962530062148</c:v>
                </c:pt>
                <c:pt idx="4">
                  <c:v>0.27402425084542215</c:v>
                </c:pt>
                <c:pt idx="5">
                  <c:v>2.3135190646108892E-2</c:v>
                </c:pt>
                <c:pt idx="6">
                  <c:v>-0.38200891619497279</c:v>
                </c:pt>
                <c:pt idx="7">
                  <c:v>1.8277093758936216</c:v>
                </c:pt>
                <c:pt idx="8">
                  <c:v>2.5467291708346607</c:v>
                </c:pt>
                <c:pt idx="9">
                  <c:v>0.84438181747845709</c:v>
                </c:pt>
                <c:pt idx="10">
                  <c:v>-0.17142443669284135</c:v>
                </c:pt>
                <c:pt idx="11">
                  <c:v>-0.2403553332903039</c:v>
                </c:pt>
              </c:numCache>
            </c:numRef>
          </c:yVal>
        </c:ser>
        <c:axId val="160493568"/>
        <c:axId val="160495104"/>
      </c:scatterChart>
      <c:valAx>
        <c:axId val="16049356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495104"/>
        <c:crosses val="autoZero"/>
        <c:crossBetween val="midCat"/>
        <c:majorUnit val="10"/>
      </c:valAx>
      <c:valAx>
        <c:axId val="160495104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493568"/>
        <c:crosses val="max"/>
        <c:crossBetween val="midCat"/>
      </c:valAx>
    </c:plotArea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RevSizeDat!$C$17</c:f>
          <c:strCache>
            <c:ptCount val="1"/>
            <c:pt idx="0">
              <c:v>Others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RevSizeDat!$G$181:$G$208</c:f>
              <c:numCache>
                <c:formatCode>General</c:formatCode>
                <c:ptCount val="2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</c:numCache>
            </c:numRef>
          </c:xVal>
          <c:yVal>
            <c:numRef>
              <c:f>RevSizeDat!$K$181:$K$208</c:f>
              <c:numCache>
                <c:formatCode>General</c:formatCode>
                <c:ptCount val="28"/>
                <c:pt idx="0">
                  <c:v>2.3718803116574372</c:v>
                </c:pt>
                <c:pt idx="1">
                  <c:v>0.61053691462987836</c:v>
                </c:pt>
                <c:pt idx="2">
                  <c:v>2.5009800736821188</c:v>
                </c:pt>
                <c:pt idx="3">
                  <c:v>0.64940333993144395</c:v>
                </c:pt>
                <c:pt idx="4">
                  <c:v>-0.55817837738804554</c:v>
                </c:pt>
                <c:pt idx="5">
                  <c:v>-0.22218892889575395</c:v>
                </c:pt>
                <c:pt idx="6">
                  <c:v>0.70769749562277684</c:v>
                </c:pt>
                <c:pt idx="7">
                  <c:v>0.62905764944296394</c:v>
                </c:pt>
                <c:pt idx="8">
                  <c:v>-1.1230212207458021</c:v>
                </c:pt>
                <c:pt idx="9">
                  <c:v>-1.244981094733137</c:v>
                </c:pt>
                <c:pt idx="10">
                  <c:v>-1.2727506621913514</c:v>
                </c:pt>
                <c:pt idx="11">
                  <c:v>1.2195743167909536</c:v>
                </c:pt>
                <c:pt idx="12">
                  <c:v>-0.56982337683490147</c:v>
                </c:pt>
                <c:pt idx="13">
                  <c:v>-0.84721510571165914</c:v>
                </c:pt>
                <c:pt idx="14">
                  <c:v>-1.6098703730735762</c:v>
                </c:pt>
                <c:pt idx="15">
                  <c:v>0.24261712237428182</c:v>
                </c:pt>
                <c:pt idx="16">
                  <c:v>-2.6479871461958573</c:v>
                </c:pt>
                <c:pt idx="17">
                  <c:v>1.1266348772019414</c:v>
                </c:pt>
                <c:pt idx="18">
                  <c:v>-0.47684251291898294</c:v>
                </c:pt>
                <c:pt idx="19">
                  <c:v>-0.88005685733813899</c:v>
                </c:pt>
                <c:pt idx="20">
                  <c:v>0.78781360266051514</c:v>
                </c:pt>
                <c:pt idx="21">
                  <c:v>0.24527139611799953</c:v>
                </c:pt>
                <c:pt idx="22">
                  <c:v>-0.60050288105141691</c:v>
                </c:pt>
                <c:pt idx="23">
                  <c:v>-0.58131058457923668</c:v>
                </c:pt>
                <c:pt idx="24">
                  <c:v>-6.8524707430668519E-2</c:v>
                </c:pt>
                <c:pt idx="25">
                  <c:v>-0.10965115796716382</c:v>
                </c:pt>
                <c:pt idx="26">
                  <c:v>-0.57698258201855945</c:v>
                </c:pt>
                <c:pt idx="27">
                  <c:v>0.42638340083939863</c:v>
                </c:pt>
              </c:numCache>
            </c:numRef>
          </c:yVal>
        </c:ser>
        <c:axId val="160523392"/>
        <c:axId val="160524928"/>
      </c:scatterChart>
      <c:valAx>
        <c:axId val="16052339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524928"/>
        <c:crosses val="autoZero"/>
        <c:crossBetween val="midCat"/>
        <c:majorUnit val="10"/>
      </c:valAx>
      <c:valAx>
        <c:axId val="160524928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523392"/>
        <c:crosses val="max"/>
        <c:crossBetween val="midCat"/>
      </c:valAx>
    </c:plotArea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RevSizeDat!$C$17</c:f>
          <c:strCache>
            <c:ptCount val="1"/>
            <c:pt idx="0">
              <c:v>Others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RevSizeDat!$G$181:$G$208</c:f>
              <c:numCache>
                <c:formatCode>General</c:formatCode>
                <c:ptCount val="2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</c:numCache>
            </c:numRef>
          </c:xVal>
          <c:yVal>
            <c:numRef>
              <c:f>RevSizeDat!$L$181:$L$208</c:f>
              <c:numCache>
                <c:formatCode>General</c:formatCode>
                <c:ptCount val="28"/>
                <c:pt idx="0">
                  <c:v>7.3654455284948241</c:v>
                </c:pt>
                <c:pt idx="1">
                  <c:v>0.73528141271907177</c:v>
                </c:pt>
                <c:pt idx="2">
                  <c:v>8.3670903695619661</c:v>
                </c:pt>
                <c:pt idx="3">
                  <c:v>-0.42644066992467078</c:v>
                </c:pt>
                <c:pt idx="4">
                  <c:v>-0.1782634036019318</c:v>
                </c:pt>
                <c:pt idx="5">
                  <c:v>-0.14822604833006711</c:v>
                </c:pt>
                <c:pt idx="6">
                  <c:v>1.1910403683559896</c:v>
                </c:pt>
                <c:pt idx="7">
                  <c:v>4.8227720870676096</c:v>
                </c:pt>
                <c:pt idx="8">
                  <c:v>0.11971550084530841</c:v>
                </c:pt>
                <c:pt idx="9">
                  <c:v>6.0341320834580996</c:v>
                </c:pt>
                <c:pt idx="10">
                  <c:v>0.64083053132202317</c:v>
                </c:pt>
                <c:pt idx="11">
                  <c:v>0.65906025091850673</c:v>
                </c:pt>
                <c:pt idx="12">
                  <c:v>1.4446952366377459</c:v>
                </c:pt>
                <c:pt idx="13">
                  <c:v>0.1516944319467704</c:v>
                </c:pt>
                <c:pt idx="14">
                  <c:v>6.8392411241798383</c:v>
                </c:pt>
                <c:pt idx="15">
                  <c:v>1.5324035149022175</c:v>
                </c:pt>
                <c:pt idx="16">
                  <c:v>6.5121382724278982</c:v>
                </c:pt>
                <c:pt idx="17">
                  <c:v>-0.37021712895172859</c:v>
                </c:pt>
                <c:pt idx="18">
                  <c:v>2.2766566313168197</c:v>
                </c:pt>
                <c:pt idx="19">
                  <c:v>1.1352847912449313</c:v>
                </c:pt>
                <c:pt idx="20">
                  <c:v>-0.8856266731072322</c:v>
                </c:pt>
                <c:pt idx="21">
                  <c:v>-0.25828215640239738</c:v>
                </c:pt>
                <c:pt idx="22">
                  <c:v>0.28128789586886543</c:v>
                </c:pt>
                <c:pt idx="23">
                  <c:v>0.7618137163046016</c:v>
                </c:pt>
                <c:pt idx="24">
                  <c:v>2.5593387965370589</c:v>
                </c:pt>
                <c:pt idx="25">
                  <c:v>-5.7213557087688965E-2</c:v>
                </c:pt>
                <c:pt idx="26">
                  <c:v>1.5506710375793356</c:v>
                </c:pt>
                <c:pt idx="27">
                  <c:v>7.0804096902328834E-2</c:v>
                </c:pt>
              </c:numCache>
            </c:numRef>
          </c:yVal>
        </c:ser>
        <c:axId val="160549120"/>
        <c:axId val="160567296"/>
      </c:scatterChart>
      <c:valAx>
        <c:axId val="16054912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567296"/>
        <c:crosses val="autoZero"/>
        <c:crossBetween val="midCat"/>
        <c:majorUnit val="10"/>
      </c:valAx>
      <c:valAx>
        <c:axId val="160567296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549120"/>
        <c:crosses val="max"/>
        <c:crossBetween val="midCat"/>
      </c:valAx>
    </c:plotArea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RevSizeDat!$C$18</c:f>
          <c:strCache>
            <c:ptCount val="1"/>
            <c:pt idx="0">
              <c:v>LL_JAP_trnT2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RevSizeDat!$G$209:$G$213</c:f>
              <c:numCache>
                <c:formatCode>General</c:formatCode>
                <c:ptCount val="5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</c:numCache>
            </c:numRef>
          </c:xVal>
          <c:yVal>
            <c:numRef>
              <c:f>RevSizeDat!$K$209:$K$213</c:f>
              <c:numCache>
                <c:formatCode>General</c:formatCode>
                <c:ptCount val="5"/>
                <c:pt idx="0">
                  <c:v>-0.17902232427080395</c:v>
                </c:pt>
                <c:pt idx="1">
                  <c:v>-0.19631412060253392</c:v>
                </c:pt>
                <c:pt idx="2">
                  <c:v>0.2204223977222195</c:v>
                </c:pt>
                <c:pt idx="3">
                  <c:v>0.89585288491168669</c:v>
                </c:pt>
                <c:pt idx="4">
                  <c:v>0.11695244665220454</c:v>
                </c:pt>
              </c:numCache>
            </c:numRef>
          </c:yVal>
        </c:ser>
        <c:axId val="160595328"/>
        <c:axId val="160605312"/>
      </c:scatterChart>
      <c:valAx>
        <c:axId val="16059532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605312"/>
        <c:crosses val="autoZero"/>
        <c:crossBetween val="midCat"/>
        <c:majorUnit val="10"/>
      </c:valAx>
      <c:valAx>
        <c:axId val="160605312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595328"/>
        <c:crosses val="max"/>
        <c:crossBetween val="midCat"/>
      </c:valAx>
    </c:plotArea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RevSizeDat!$C$18</c:f>
          <c:strCache>
            <c:ptCount val="1"/>
            <c:pt idx="0">
              <c:v>LL_JAP_trnT2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RevSizeDat!$G$209:$G$213</c:f>
              <c:numCache>
                <c:formatCode>General</c:formatCode>
                <c:ptCount val="5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</c:numCache>
            </c:numRef>
          </c:xVal>
          <c:yVal>
            <c:numRef>
              <c:f>RevSizeDat!$L$209:$L$213</c:f>
              <c:numCache>
                <c:formatCode>General</c:formatCode>
                <c:ptCount val="5"/>
                <c:pt idx="0">
                  <c:v>-0.10595552947334158</c:v>
                </c:pt>
                <c:pt idx="1">
                  <c:v>0.17951219279174227</c:v>
                </c:pt>
                <c:pt idx="2">
                  <c:v>0.32123618134534199</c:v>
                </c:pt>
                <c:pt idx="3">
                  <c:v>1.8395105433635923</c:v>
                </c:pt>
                <c:pt idx="4">
                  <c:v>0.59635835814370719</c:v>
                </c:pt>
              </c:numCache>
            </c:numRef>
          </c:yVal>
        </c:ser>
        <c:axId val="160617216"/>
        <c:axId val="160618752"/>
      </c:scatterChart>
      <c:valAx>
        <c:axId val="16061721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618752"/>
        <c:crosses val="autoZero"/>
        <c:crossBetween val="midCat"/>
        <c:majorUnit val="10"/>
      </c:valAx>
      <c:valAx>
        <c:axId val="160618752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617216"/>
        <c:crosses val="max"/>
        <c:crossBetween val="midCat"/>
      </c:valAx>
    </c:plotArea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RevSizeDat!$C$19</c:f>
          <c:strCache>
            <c:ptCount val="1"/>
            <c:pt idx="0">
              <c:v>LL_JP_bycT2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RevSizeDat!$G$214:$G$241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</c:numCache>
            </c:numRef>
          </c:xVal>
          <c:yVal>
            <c:numRef>
              <c:f>RevSizeDat!$K$214:$K$241</c:f>
              <c:numCache>
                <c:formatCode>General</c:formatCode>
                <c:ptCount val="28"/>
                <c:pt idx="0">
                  <c:v>-0.69190151898284513</c:v>
                </c:pt>
                <c:pt idx="1">
                  <c:v>6.6618848925090364E-4</c:v>
                </c:pt>
                <c:pt idx="2">
                  <c:v>2.4270005423110221E-2</c:v>
                </c:pt>
                <c:pt idx="3">
                  <c:v>0.10015533310336829</c:v>
                </c:pt>
                <c:pt idx="4">
                  <c:v>-0.28556203007429859</c:v>
                </c:pt>
                <c:pt idx="5">
                  <c:v>1.2718330166145873E-2</c:v>
                </c:pt>
                <c:pt idx="6">
                  <c:v>-0.21220306493356231</c:v>
                </c:pt>
                <c:pt idx="7">
                  <c:v>0.51926883689187109</c:v>
                </c:pt>
                <c:pt idx="8">
                  <c:v>-0.76133148152722596</c:v>
                </c:pt>
                <c:pt idx="9">
                  <c:v>-0.15784185879514417</c:v>
                </c:pt>
                <c:pt idx="10">
                  <c:v>0.11321889578631313</c:v>
                </c:pt>
                <c:pt idx="11">
                  <c:v>-5.3803257751144973E-2</c:v>
                </c:pt>
                <c:pt idx="12">
                  <c:v>0.26090384271815797</c:v>
                </c:pt>
                <c:pt idx="13">
                  <c:v>-0.1418470279341964</c:v>
                </c:pt>
                <c:pt idx="14">
                  <c:v>-6.5158405934552327E-2</c:v>
                </c:pt>
                <c:pt idx="15">
                  <c:v>-4.4213899813949763E-2</c:v>
                </c:pt>
                <c:pt idx="16">
                  <c:v>3.9679466577559518E-2</c:v>
                </c:pt>
                <c:pt idx="17">
                  <c:v>2.0399463902398529</c:v>
                </c:pt>
                <c:pt idx="18">
                  <c:v>0.55281690477526102</c:v>
                </c:pt>
                <c:pt idx="19">
                  <c:v>0.41236355922657142</c:v>
                </c:pt>
                <c:pt idx="20">
                  <c:v>0.29998511678480488</c:v>
                </c:pt>
                <c:pt idx="21">
                  <c:v>0.63971520149835448</c:v>
                </c:pt>
                <c:pt idx="22">
                  <c:v>-0.24711787089295487</c:v>
                </c:pt>
                <c:pt idx="23">
                  <c:v>0.3504276390105785</c:v>
                </c:pt>
                <c:pt idx="24">
                  <c:v>-0.40224303850133053</c:v>
                </c:pt>
                <c:pt idx="25">
                  <c:v>-4.387734836964656E-2</c:v>
                </c:pt>
                <c:pt idx="26">
                  <c:v>0.34643527875602298</c:v>
                </c:pt>
                <c:pt idx="27">
                  <c:v>-0.33913251489463014</c:v>
                </c:pt>
              </c:numCache>
            </c:numRef>
          </c:yVal>
        </c:ser>
        <c:axId val="160638848"/>
        <c:axId val="160640384"/>
      </c:scatterChart>
      <c:valAx>
        <c:axId val="16063884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640384"/>
        <c:crosses val="autoZero"/>
        <c:crossBetween val="midCat"/>
        <c:majorUnit val="10"/>
      </c:valAx>
      <c:valAx>
        <c:axId val="160640384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638848"/>
        <c:crosses val="max"/>
        <c:crossBetween val="midCat"/>
      </c:valAx>
    </c:plotArea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RevSizeDat!$C$19</c:f>
          <c:strCache>
            <c:ptCount val="1"/>
            <c:pt idx="0">
              <c:v>LL_JP_bycT2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RevSizeDat!$G$214:$G$241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</c:numCache>
            </c:numRef>
          </c:xVal>
          <c:yVal>
            <c:numRef>
              <c:f>RevSizeDat!$L$214:$L$241</c:f>
              <c:numCache>
                <c:formatCode>General</c:formatCode>
                <c:ptCount val="28"/>
                <c:pt idx="0">
                  <c:v>2.3197985711282847</c:v>
                </c:pt>
                <c:pt idx="1">
                  <c:v>-8.6729871670742392E-2</c:v>
                </c:pt>
                <c:pt idx="2">
                  <c:v>6.0379751312307252E-2</c:v>
                </c:pt>
                <c:pt idx="3">
                  <c:v>0.17565525446314409</c:v>
                </c:pt>
                <c:pt idx="4">
                  <c:v>0.75753906749165822</c:v>
                </c:pt>
                <c:pt idx="5">
                  <c:v>-3.5662284331640988E-2</c:v>
                </c:pt>
                <c:pt idx="6">
                  <c:v>1.6076025783173351</c:v>
                </c:pt>
                <c:pt idx="7">
                  <c:v>-4.2668662285243422E-2</c:v>
                </c:pt>
                <c:pt idx="8">
                  <c:v>0.92742956100375085</c:v>
                </c:pt>
                <c:pt idx="9">
                  <c:v>-9.7956397939206283E-2</c:v>
                </c:pt>
                <c:pt idx="10">
                  <c:v>-0.11456971153918688</c:v>
                </c:pt>
                <c:pt idx="11">
                  <c:v>-0.39161045680677098</c:v>
                </c:pt>
                <c:pt idx="12">
                  <c:v>0.41309732078952305</c:v>
                </c:pt>
                <c:pt idx="13">
                  <c:v>1.2927231602194702</c:v>
                </c:pt>
                <c:pt idx="14">
                  <c:v>-0.82558204365351973</c:v>
                </c:pt>
                <c:pt idx="15">
                  <c:v>-0.35372655648297247</c:v>
                </c:pt>
                <c:pt idx="16">
                  <c:v>-0.31643153869060098</c:v>
                </c:pt>
                <c:pt idx="17">
                  <c:v>4.1127724752036592</c:v>
                </c:pt>
                <c:pt idx="18">
                  <c:v>8.6989286857920678E-2</c:v>
                </c:pt>
                <c:pt idx="19">
                  <c:v>0.39704092426574156</c:v>
                </c:pt>
                <c:pt idx="20">
                  <c:v>0.23290027986130632</c:v>
                </c:pt>
                <c:pt idx="21">
                  <c:v>1.2228474599401848</c:v>
                </c:pt>
                <c:pt idx="22">
                  <c:v>-5.8294831666754893E-2</c:v>
                </c:pt>
                <c:pt idx="23">
                  <c:v>0.26904607752697235</c:v>
                </c:pt>
                <c:pt idx="24">
                  <c:v>0.37725454062182001</c:v>
                </c:pt>
                <c:pt idx="25">
                  <c:v>0.40200136921790236</c:v>
                </c:pt>
                <c:pt idx="26">
                  <c:v>1.4654481623880512E-2</c:v>
                </c:pt>
                <c:pt idx="27">
                  <c:v>-0.86104851122798276</c:v>
                </c:pt>
              </c:numCache>
            </c:numRef>
          </c:yVal>
        </c:ser>
        <c:axId val="160690176"/>
        <c:axId val="160691712"/>
      </c:scatterChart>
      <c:valAx>
        <c:axId val="16069017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691712"/>
        <c:crosses val="autoZero"/>
        <c:crossBetween val="midCat"/>
        <c:majorUnit val="10"/>
      </c:valAx>
      <c:valAx>
        <c:axId val="160691712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690176"/>
        <c:crosses val="max"/>
        <c:crossBetween val="midCat"/>
      </c:valAx>
    </c:plotArea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RevSizeDat!$C$20</c:f>
          <c:strCache>
            <c:ptCount val="1"/>
            <c:pt idx="0">
              <c:v>LL_TAI_T2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RevSizeDat!$G$242:$G$273</c:f>
              <c:numCache>
                <c:formatCode>General</c:formatCode>
                <c:ptCount val="32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</c:numCache>
            </c:numRef>
          </c:xVal>
          <c:yVal>
            <c:numRef>
              <c:f>RevSizeDat!$K$242:$K$273</c:f>
              <c:numCache>
                <c:formatCode>General</c:formatCode>
                <c:ptCount val="32"/>
                <c:pt idx="0">
                  <c:v>1.0476109384438688</c:v>
                </c:pt>
                <c:pt idx="1">
                  <c:v>0.29821787455713639</c:v>
                </c:pt>
                <c:pt idx="2">
                  <c:v>-0.71599962465634059</c:v>
                </c:pt>
                <c:pt idx="3">
                  <c:v>-0.28927337265938491</c:v>
                </c:pt>
                <c:pt idx="4">
                  <c:v>-0.63007159583627625</c:v>
                </c:pt>
                <c:pt idx="5">
                  <c:v>-4.1268588597780341E-2</c:v>
                </c:pt>
                <c:pt idx="6">
                  <c:v>-0.27889220903322143</c:v>
                </c:pt>
                <c:pt idx="7">
                  <c:v>-0.29014851024590949</c:v>
                </c:pt>
                <c:pt idx="8">
                  <c:v>-0.165828169506401</c:v>
                </c:pt>
                <c:pt idx="9">
                  <c:v>-0.8150391657646392</c:v>
                </c:pt>
                <c:pt idx="10">
                  <c:v>-0.58964885168188697</c:v>
                </c:pt>
                <c:pt idx="11">
                  <c:v>-0.41432264962821463</c:v>
                </c:pt>
                <c:pt idx="12">
                  <c:v>-0.44479211284192766</c:v>
                </c:pt>
                <c:pt idx="13">
                  <c:v>-0.4038183764481556</c:v>
                </c:pt>
                <c:pt idx="14">
                  <c:v>-0.17387063845477502</c:v>
                </c:pt>
                <c:pt idx="15">
                  <c:v>-2.1665533213876511</c:v>
                </c:pt>
                <c:pt idx="16">
                  <c:v>1.5621136604157635</c:v>
                </c:pt>
                <c:pt idx="17">
                  <c:v>0.6868559512235034</c:v>
                </c:pt>
                <c:pt idx="18">
                  <c:v>-1.5883390037248579</c:v>
                </c:pt>
                <c:pt idx="19">
                  <c:v>0.17706202608408966</c:v>
                </c:pt>
                <c:pt idx="20">
                  <c:v>-0.14731356003308418</c:v>
                </c:pt>
                <c:pt idx="21">
                  <c:v>-1.5342270803219464</c:v>
                </c:pt>
                <c:pt idx="22">
                  <c:v>-3.4280183682792069</c:v>
                </c:pt>
                <c:pt idx="23">
                  <c:v>0.3244575541091515</c:v>
                </c:pt>
                <c:pt idx="24">
                  <c:v>0.35696920364831997</c:v>
                </c:pt>
                <c:pt idx="25">
                  <c:v>-0.79850518478001675</c:v>
                </c:pt>
                <c:pt idx="26">
                  <c:v>-0.1807477657154947</c:v>
                </c:pt>
                <c:pt idx="27">
                  <c:v>1.5614072356874493</c:v>
                </c:pt>
                <c:pt idx="28">
                  <c:v>-7.9739099019349904E-2</c:v>
                </c:pt>
                <c:pt idx="29">
                  <c:v>-0.40319991638140612</c:v>
                </c:pt>
                <c:pt idx="30">
                  <c:v>-0.54025000230614806</c:v>
                </c:pt>
                <c:pt idx="31">
                  <c:v>-0.19415167718469531</c:v>
                </c:pt>
              </c:numCache>
            </c:numRef>
          </c:yVal>
        </c:ser>
        <c:axId val="160720000"/>
        <c:axId val="160721536"/>
      </c:scatterChart>
      <c:valAx>
        <c:axId val="16072000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721536"/>
        <c:crosses val="autoZero"/>
        <c:crossBetween val="midCat"/>
        <c:majorUnit val="10"/>
      </c:valAx>
      <c:valAx>
        <c:axId val="160721536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720000"/>
        <c:crosses val="max"/>
        <c:crossBetween val="midCat"/>
      </c:valAx>
    </c:plotArea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RevSizeDat!$C$20</c:f>
          <c:strCache>
            <c:ptCount val="1"/>
            <c:pt idx="0">
              <c:v>LL_TAI_T2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RevSizeDat!$G$242:$G$273</c:f>
              <c:numCache>
                <c:formatCode>General</c:formatCode>
                <c:ptCount val="32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</c:numCache>
            </c:numRef>
          </c:xVal>
          <c:yVal>
            <c:numRef>
              <c:f>RevSizeDat!$L$242:$L$273</c:f>
              <c:numCache>
                <c:formatCode>General</c:formatCode>
                <c:ptCount val="32"/>
                <c:pt idx="0">
                  <c:v>3.6747180600937019</c:v>
                </c:pt>
                <c:pt idx="1">
                  <c:v>0.17091307152924295</c:v>
                </c:pt>
                <c:pt idx="2">
                  <c:v>0.64566894335894642</c:v>
                </c:pt>
                <c:pt idx="3">
                  <c:v>0.20065167474064874</c:v>
                </c:pt>
                <c:pt idx="4">
                  <c:v>1.092857835048713</c:v>
                </c:pt>
                <c:pt idx="5">
                  <c:v>0.41428858633427151</c:v>
                </c:pt>
                <c:pt idx="6">
                  <c:v>1.0159378756935851</c:v>
                </c:pt>
                <c:pt idx="7">
                  <c:v>0.20778048357496712</c:v>
                </c:pt>
                <c:pt idx="8">
                  <c:v>-0.21986823946552864</c:v>
                </c:pt>
                <c:pt idx="9">
                  <c:v>3.8651013732681618</c:v>
                </c:pt>
                <c:pt idx="10">
                  <c:v>1.4427952987494226</c:v>
                </c:pt>
                <c:pt idx="11">
                  <c:v>1.0906783327374923</c:v>
                </c:pt>
                <c:pt idx="12">
                  <c:v>0.52255310170667524</c:v>
                </c:pt>
                <c:pt idx="13">
                  <c:v>-0.56560488098025608</c:v>
                </c:pt>
                <c:pt idx="14">
                  <c:v>0.34150602816619602</c:v>
                </c:pt>
                <c:pt idx="15">
                  <c:v>11.051107934322944</c:v>
                </c:pt>
                <c:pt idx="16">
                  <c:v>5.1037346980428824</c:v>
                </c:pt>
                <c:pt idx="17">
                  <c:v>1.7233488222370463</c:v>
                </c:pt>
                <c:pt idx="18">
                  <c:v>5.987944655561817</c:v>
                </c:pt>
                <c:pt idx="19">
                  <c:v>0.38562335212645305</c:v>
                </c:pt>
                <c:pt idx="20">
                  <c:v>0.30909269561536795</c:v>
                </c:pt>
                <c:pt idx="21">
                  <c:v>2.5240515113151414</c:v>
                </c:pt>
                <c:pt idx="22">
                  <c:v>12.043193671638084</c:v>
                </c:pt>
                <c:pt idx="23">
                  <c:v>1.1293146506507932</c:v>
                </c:pt>
                <c:pt idx="24">
                  <c:v>8.07344446377728</c:v>
                </c:pt>
                <c:pt idx="25">
                  <c:v>13.179900541589243</c:v>
                </c:pt>
                <c:pt idx="26">
                  <c:v>-0.56905419181511829</c:v>
                </c:pt>
                <c:pt idx="27">
                  <c:v>4.3626966771826128</c:v>
                </c:pt>
                <c:pt idx="28">
                  <c:v>1.0655115218110183</c:v>
                </c:pt>
                <c:pt idx="29">
                  <c:v>6.8063994693334906E-2</c:v>
                </c:pt>
                <c:pt idx="30">
                  <c:v>0.69023616752050421</c:v>
                </c:pt>
                <c:pt idx="31">
                  <c:v>0.82283727856787314</c:v>
                </c:pt>
              </c:numCache>
            </c:numRef>
          </c:yVal>
        </c:ser>
        <c:axId val="160762112"/>
        <c:axId val="160772096"/>
      </c:scatterChart>
      <c:valAx>
        <c:axId val="16076211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772096"/>
        <c:crosses val="autoZero"/>
        <c:crossBetween val="midCat"/>
        <c:majorUnit val="10"/>
      </c:valAx>
      <c:valAx>
        <c:axId val="160772096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762112"/>
        <c:crosses val="max"/>
        <c:crossBetween val="midCat"/>
      </c:valAx>
    </c:plotArea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RevSizeDat!$C$21</c:f>
          <c:strCache>
            <c:ptCount val="1"/>
            <c:pt idx="0">
              <c:v>LL_KORCUB_T2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RevSizeDat!$G$274:$G$289</c:f>
              <c:numCache>
                <c:formatCode>General</c:formatCode>
                <c:ptCount val="16"/>
                <c:pt idx="0">
                  <c:v>1970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</c:numCache>
            </c:numRef>
          </c:xVal>
          <c:yVal>
            <c:numRef>
              <c:f>RevSizeDat!$K$274:$K$289</c:f>
              <c:numCache>
                <c:formatCode>General</c:formatCode>
                <c:ptCount val="16"/>
                <c:pt idx="0">
                  <c:v>-1.4722427147298935</c:v>
                </c:pt>
                <c:pt idx="1">
                  <c:v>-0.52966128634260656</c:v>
                </c:pt>
                <c:pt idx="2">
                  <c:v>-0.64871725576535999</c:v>
                </c:pt>
                <c:pt idx="3">
                  <c:v>3.6258152919931612E-2</c:v>
                </c:pt>
                <c:pt idx="4">
                  <c:v>0.31353712128757161</c:v>
                </c:pt>
                <c:pt idx="5">
                  <c:v>-0.17640739426467747</c:v>
                </c:pt>
                <c:pt idx="6">
                  <c:v>-0.39821895504256155</c:v>
                </c:pt>
                <c:pt idx="7">
                  <c:v>-0.52563021515918062</c:v>
                </c:pt>
                <c:pt idx="8">
                  <c:v>-1.4945645888378332</c:v>
                </c:pt>
                <c:pt idx="9">
                  <c:v>-1.5799894769049581</c:v>
                </c:pt>
                <c:pt idx="10">
                  <c:v>-1.1886395023671579</c:v>
                </c:pt>
                <c:pt idx="11">
                  <c:v>-1.3735830064595498</c:v>
                </c:pt>
                <c:pt idx="12">
                  <c:v>4.2338651820489424E-2</c:v>
                </c:pt>
                <c:pt idx="13">
                  <c:v>-0.14790192804492466</c:v>
                </c:pt>
                <c:pt idx="14">
                  <c:v>1.299038105676658</c:v>
                </c:pt>
                <c:pt idx="15">
                  <c:v>-4.5963219992526811</c:v>
                </c:pt>
              </c:numCache>
            </c:numRef>
          </c:yVal>
        </c:ser>
        <c:axId val="160779648"/>
        <c:axId val="160785536"/>
      </c:scatterChart>
      <c:valAx>
        <c:axId val="16077964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785536"/>
        <c:crosses val="autoZero"/>
        <c:crossBetween val="midCat"/>
        <c:majorUnit val="10"/>
      </c:valAx>
      <c:valAx>
        <c:axId val="160785536"/>
        <c:scaling>
          <c:orientation val="minMax"/>
          <c:max val="2"/>
          <c:min val="-2"/>
        </c:scaling>
        <c:axPos val="r"/>
        <c:numFmt formatCode="General" sourceLinked="1"/>
        <c:tickLblPos val="nextTo"/>
        <c:crossAx val="160779648"/>
        <c:crosses val="max"/>
        <c:crossBetween val="midCat"/>
      </c:valAx>
    </c:plotArea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RevSizeDat!$C$21</c:f>
          <c:strCache>
            <c:ptCount val="1"/>
            <c:pt idx="0">
              <c:v>LL_KORCUB_T2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minus"/>
            <c:errValType val="percentage"/>
            <c:noEndCap val="1"/>
            <c:val val="100"/>
            <c:spPr>
              <a:ln>
                <a:solidFill>
                  <a:srgbClr val="4F81BD">
                    <a:shade val="95000"/>
                    <a:satMod val="105000"/>
                  </a:srgbClr>
                </a:solidFill>
              </a:ln>
            </c:spPr>
          </c:errBars>
          <c:xVal>
            <c:numRef>
              <c:f>RevSizeDat!$G$274:$G$289</c:f>
              <c:numCache>
                <c:formatCode>General</c:formatCode>
                <c:ptCount val="16"/>
                <c:pt idx="0">
                  <c:v>1970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</c:numCache>
            </c:numRef>
          </c:xVal>
          <c:yVal>
            <c:numRef>
              <c:f>RevSizeDat!$L$274:$L$289</c:f>
              <c:numCache>
                <c:formatCode>General</c:formatCode>
                <c:ptCount val="16"/>
                <c:pt idx="0">
                  <c:v>1.662217596010886</c:v>
                </c:pt>
                <c:pt idx="1">
                  <c:v>0.4727605071253328</c:v>
                </c:pt>
                <c:pt idx="2">
                  <c:v>1.630365551230061</c:v>
                </c:pt>
                <c:pt idx="3">
                  <c:v>0.66498755731966286</c:v>
                </c:pt>
                <c:pt idx="4">
                  <c:v>0.75865802880949518</c:v>
                </c:pt>
                <c:pt idx="5">
                  <c:v>-0.41349777119736186</c:v>
                </c:pt>
                <c:pt idx="6">
                  <c:v>-0.63321463638968256</c:v>
                </c:pt>
                <c:pt idx="7">
                  <c:v>-0.3291801144019586</c:v>
                </c:pt>
                <c:pt idx="8">
                  <c:v>4.850362329993537</c:v>
                </c:pt>
                <c:pt idx="9">
                  <c:v>5.5392910967510458</c:v>
                </c:pt>
                <c:pt idx="10">
                  <c:v>4.0727136477845489</c:v>
                </c:pt>
                <c:pt idx="11">
                  <c:v>4.1171779527464079</c:v>
                </c:pt>
                <c:pt idx="12">
                  <c:v>-0.14774796353570072</c:v>
                </c:pt>
                <c:pt idx="13">
                  <c:v>-6.0197187913223607E-2</c:v>
                </c:pt>
                <c:pt idx="14">
                  <c:v>-3.6562500000000004</c:v>
                </c:pt>
                <c:pt idx="15">
                  <c:v>27.203538755489816</c:v>
                </c:pt>
              </c:numCache>
            </c:numRef>
          </c:yVal>
        </c:ser>
        <c:axId val="160813824"/>
        <c:axId val="160815360"/>
      </c:scatterChart>
      <c:valAx>
        <c:axId val="160813824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815360"/>
        <c:crosses val="autoZero"/>
        <c:crossBetween val="midCat"/>
        <c:majorUnit val="10"/>
      </c:valAx>
      <c:valAx>
        <c:axId val="160815360"/>
        <c:scaling>
          <c:orientation val="minMax"/>
          <c:max val="10"/>
          <c:min val="-4"/>
        </c:scaling>
        <c:axPos val="r"/>
        <c:numFmt formatCode="General" sourceLinked="1"/>
        <c:tickLblPos val="nextTo"/>
        <c:crossAx val="160813824"/>
        <c:crosses val="max"/>
        <c:crossBetween val="midCat"/>
      </c:valAx>
    </c:plotArea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RevSizeDat!$C$8</c:f>
          <c:strCache>
            <c:ptCount val="1"/>
            <c:pt idx="0">
              <c:v>BB_ESP_late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RevSizeDat!$G$8:$G$19</c:f>
              <c:numCache>
                <c:formatCode>General</c:formatCode>
                <c:ptCount val="12"/>
                <c:pt idx="0">
                  <c:v>1982</c:v>
                </c:pt>
                <c:pt idx="1">
                  <c:v>1988</c:v>
                </c:pt>
                <c:pt idx="2">
                  <c:v>1989</c:v>
                </c:pt>
                <c:pt idx="3">
                  <c:v>1990</c:v>
                </c:pt>
                <c:pt idx="4">
                  <c:v>1991</c:v>
                </c:pt>
                <c:pt idx="5">
                  <c:v>1992</c:v>
                </c:pt>
                <c:pt idx="6">
                  <c:v>1994</c:v>
                </c:pt>
                <c:pt idx="7">
                  <c:v>1999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</c:numCache>
            </c:numRef>
          </c:xVal>
          <c:yVal>
            <c:numRef>
              <c:f>RevSizeDat!$M$8:$M$19</c:f>
              <c:numCache>
                <c:formatCode>General</c:formatCode>
                <c:ptCount val="12"/>
                <c:pt idx="0">
                  <c:v>0.3977350978292053</c:v>
                </c:pt>
                <c:pt idx="1">
                  <c:v>0.89516719652062871</c:v>
                </c:pt>
                <c:pt idx="2">
                  <c:v>0.53382314917116369</c:v>
                </c:pt>
                <c:pt idx="3">
                  <c:v>0.16234488523240395</c:v>
                </c:pt>
                <c:pt idx="4">
                  <c:v>0.82916317548775431</c:v>
                </c:pt>
                <c:pt idx="5">
                  <c:v>3.658847028342789E-2</c:v>
                </c:pt>
                <c:pt idx="6">
                  <c:v>0.36351566519002815</c:v>
                </c:pt>
                <c:pt idx="7">
                  <c:v>0.51421278200486609</c:v>
                </c:pt>
                <c:pt idx="8">
                  <c:v>0.22189985934481807</c:v>
                </c:pt>
                <c:pt idx="9">
                  <c:v>2.225121327310521</c:v>
                </c:pt>
                <c:pt idx="10">
                  <c:v>1.3157691176836566</c:v>
                </c:pt>
                <c:pt idx="11">
                  <c:v>4.5046592739415274</c:v>
                </c:pt>
              </c:numCache>
            </c:numRef>
          </c:yVal>
        </c:ser>
        <c:axId val="160843648"/>
        <c:axId val="160845184"/>
      </c:scatterChart>
      <c:valAx>
        <c:axId val="16084364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845184"/>
        <c:crosses val="autoZero"/>
        <c:crossBetween val="midCat"/>
        <c:majorUnit val="10"/>
      </c:valAx>
      <c:valAx>
        <c:axId val="160845184"/>
        <c:scaling>
          <c:orientation val="minMax"/>
        </c:scaling>
        <c:axPos val="l"/>
        <c:numFmt formatCode="General" sourceLinked="1"/>
        <c:tickLblPos val="nextTo"/>
        <c:crossAx val="160843648"/>
        <c:crosses val="autoZero"/>
        <c:crossBetween val="midCat"/>
      </c:valAx>
    </c:plotArea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RevSizeDat!$C$9</c:f>
          <c:strCache>
            <c:ptCount val="1"/>
            <c:pt idx="0">
              <c:v>TW_ESPFRA_all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RevSizeDat!$G$20:$G$56</c:f>
              <c:numCache>
                <c:formatCode>General</c:formatCode>
                <c:ptCount val="37"/>
                <c:pt idx="0">
                  <c:v>1968</c:v>
                </c:pt>
                <c:pt idx="1">
                  <c:v>1970</c:v>
                </c:pt>
                <c:pt idx="2">
                  <c:v>1971</c:v>
                </c:pt>
                <c:pt idx="3">
                  <c:v>1972</c:v>
                </c:pt>
                <c:pt idx="4">
                  <c:v>1973</c:v>
                </c:pt>
                <c:pt idx="5">
                  <c:v>1974</c:v>
                </c:pt>
                <c:pt idx="6">
                  <c:v>1975</c:v>
                </c:pt>
                <c:pt idx="7">
                  <c:v>1976</c:v>
                </c:pt>
                <c:pt idx="8">
                  <c:v>1977</c:v>
                </c:pt>
                <c:pt idx="9">
                  <c:v>1978</c:v>
                </c:pt>
                <c:pt idx="10">
                  <c:v>1979</c:v>
                </c:pt>
                <c:pt idx="11">
                  <c:v>1980</c:v>
                </c:pt>
                <c:pt idx="12">
                  <c:v>1981</c:v>
                </c:pt>
                <c:pt idx="13">
                  <c:v>1982</c:v>
                </c:pt>
                <c:pt idx="14">
                  <c:v>1983</c:v>
                </c:pt>
                <c:pt idx="15">
                  <c:v>1984</c:v>
                </c:pt>
                <c:pt idx="16">
                  <c:v>1985</c:v>
                </c:pt>
                <c:pt idx="17">
                  <c:v>1986</c:v>
                </c:pt>
                <c:pt idx="18">
                  <c:v>1987</c:v>
                </c:pt>
                <c:pt idx="19">
                  <c:v>1988</c:v>
                </c:pt>
                <c:pt idx="20">
                  <c:v>1989</c:v>
                </c:pt>
                <c:pt idx="21">
                  <c:v>1990</c:v>
                </c:pt>
                <c:pt idx="22">
                  <c:v>1991</c:v>
                </c:pt>
                <c:pt idx="23">
                  <c:v>1992</c:v>
                </c:pt>
                <c:pt idx="24">
                  <c:v>1993</c:v>
                </c:pt>
                <c:pt idx="25">
                  <c:v>1994</c:v>
                </c:pt>
                <c:pt idx="26">
                  <c:v>1995</c:v>
                </c:pt>
                <c:pt idx="27">
                  <c:v>1996</c:v>
                </c:pt>
                <c:pt idx="28">
                  <c:v>1997</c:v>
                </c:pt>
                <c:pt idx="29">
                  <c:v>1998</c:v>
                </c:pt>
                <c:pt idx="30">
                  <c:v>1999</c:v>
                </c:pt>
                <c:pt idx="31">
                  <c:v>2000</c:v>
                </c:pt>
                <c:pt idx="32">
                  <c:v>2001</c:v>
                </c:pt>
                <c:pt idx="33">
                  <c:v>2002</c:v>
                </c:pt>
                <c:pt idx="34">
                  <c:v>2003</c:v>
                </c:pt>
                <c:pt idx="35">
                  <c:v>2004</c:v>
                </c:pt>
                <c:pt idx="36">
                  <c:v>2005</c:v>
                </c:pt>
              </c:numCache>
            </c:numRef>
          </c:xVal>
          <c:yVal>
            <c:numRef>
              <c:f>RevSizeDat!$M$20:$M$56</c:f>
              <c:numCache>
                <c:formatCode>General</c:formatCode>
                <c:ptCount val="37"/>
                <c:pt idx="0">
                  <c:v>0.36541006699730899</c:v>
                </c:pt>
                <c:pt idx="1">
                  <c:v>0.18099526275089695</c:v>
                </c:pt>
                <c:pt idx="2">
                  <c:v>0.1688131461731244</c:v>
                </c:pt>
                <c:pt idx="3">
                  <c:v>0.303778174574236</c:v>
                </c:pt>
                <c:pt idx="4">
                  <c:v>1.3151877173766282</c:v>
                </c:pt>
                <c:pt idx="5">
                  <c:v>1.4262426704770679</c:v>
                </c:pt>
                <c:pt idx="6">
                  <c:v>0.59558795391416919</c:v>
                </c:pt>
                <c:pt idx="7">
                  <c:v>1.3141458258272134</c:v>
                </c:pt>
                <c:pt idx="8">
                  <c:v>1.1333108540839187</c:v>
                </c:pt>
                <c:pt idx="9">
                  <c:v>1.5461937744994336</c:v>
                </c:pt>
                <c:pt idx="10">
                  <c:v>1.436528010131547</c:v>
                </c:pt>
                <c:pt idx="11">
                  <c:v>1.0380712804002366</c:v>
                </c:pt>
                <c:pt idx="12">
                  <c:v>0.76848852078115149</c:v>
                </c:pt>
                <c:pt idx="13">
                  <c:v>1.2026634300398344</c:v>
                </c:pt>
                <c:pt idx="14">
                  <c:v>0.74968104255581847</c:v>
                </c:pt>
                <c:pt idx="15">
                  <c:v>0.36094863395237914</c:v>
                </c:pt>
                <c:pt idx="16">
                  <c:v>0.54397424946623818</c:v>
                </c:pt>
                <c:pt idx="17">
                  <c:v>0.42258052637545207</c:v>
                </c:pt>
                <c:pt idx="18">
                  <c:v>0.11543624064156836</c:v>
                </c:pt>
                <c:pt idx="19">
                  <c:v>1.2236882672036655</c:v>
                </c:pt>
                <c:pt idx="20">
                  <c:v>1.0838343630706846</c:v>
                </c:pt>
                <c:pt idx="21">
                  <c:v>1.1348870489920078</c:v>
                </c:pt>
                <c:pt idx="22">
                  <c:v>1.8193029362857684</c:v>
                </c:pt>
                <c:pt idx="23">
                  <c:v>1.7934693688938692</c:v>
                </c:pt>
                <c:pt idx="24">
                  <c:v>1.5643600886943574</c:v>
                </c:pt>
                <c:pt idx="25">
                  <c:v>0.66595570625156586</c:v>
                </c:pt>
                <c:pt idx="26">
                  <c:v>1.2938690133655262</c:v>
                </c:pt>
                <c:pt idx="27">
                  <c:v>1.011062245619254</c:v>
                </c:pt>
                <c:pt idx="28">
                  <c:v>1.3252593356876377</c:v>
                </c:pt>
                <c:pt idx="29">
                  <c:v>0.99372410163027503</c:v>
                </c:pt>
                <c:pt idx="30">
                  <c:v>2.1680961688283089</c:v>
                </c:pt>
                <c:pt idx="31">
                  <c:v>1.1682810089091475</c:v>
                </c:pt>
                <c:pt idx="32">
                  <c:v>0.92362350097221546</c:v>
                </c:pt>
                <c:pt idx="33">
                  <c:v>0.74548676119022572</c:v>
                </c:pt>
                <c:pt idx="34">
                  <c:v>0.91109408721130469</c:v>
                </c:pt>
                <c:pt idx="35">
                  <c:v>1.1199265549491293</c:v>
                </c:pt>
                <c:pt idx="36">
                  <c:v>1.0660420612268326</c:v>
                </c:pt>
              </c:numCache>
            </c:numRef>
          </c:yVal>
        </c:ser>
        <c:axId val="160885760"/>
        <c:axId val="160903936"/>
      </c:scatterChart>
      <c:valAx>
        <c:axId val="16088576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903936"/>
        <c:crosses val="autoZero"/>
        <c:crossBetween val="midCat"/>
        <c:majorUnit val="10"/>
      </c:valAx>
      <c:valAx>
        <c:axId val="160903936"/>
        <c:scaling>
          <c:orientation val="minMax"/>
        </c:scaling>
        <c:axPos val="l"/>
        <c:numFmt formatCode="General" sourceLinked="1"/>
        <c:tickLblPos val="nextTo"/>
        <c:crossAx val="160885760"/>
        <c:crosses val="autoZero"/>
        <c:crossBetween val="midCat"/>
      </c:valAx>
    </c:plotArea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RevSizeDat!$C$10</c:f>
          <c:strCache>
            <c:ptCount val="1"/>
            <c:pt idx="0">
              <c:v>BB_ESPFRA_early</c:v>
            </c:pt>
          </c:strCache>
        </c:strRef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RevSizeDat!$G$57:$G$65</c:f>
              <c:numCache>
                <c:formatCode>General</c:formatCode>
                <c:ptCount val="9"/>
                <c:pt idx="0">
                  <c:v>1972</c:v>
                </c:pt>
                <c:pt idx="1">
                  <c:v>1973</c:v>
                </c:pt>
                <c:pt idx="2">
                  <c:v>1974</c:v>
                </c:pt>
                <c:pt idx="3">
                  <c:v>1975</c:v>
                </c:pt>
                <c:pt idx="4">
                  <c:v>1976</c:v>
                </c:pt>
                <c:pt idx="5">
                  <c:v>1977</c:v>
                </c:pt>
                <c:pt idx="6">
                  <c:v>1978</c:v>
                </c:pt>
                <c:pt idx="7">
                  <c:v>1979</c:v>
                </c:pt>
                <c:pt idx="8">
                  <c:v>1980</c:v>
                </c:pt>
              </c:numCache>
            </c:numRef>
          </c:xVal>
          <c:yVal>
            <c:numRef>
              <c:f>RevSizeDat!$M$57:$M$65</c:f>
              <c:numCache>
                <c:formatCode>General</c:formatCode>
                <c:ptCount val="9"/>
                <c:pt idx="0">
                  <c:v>9.6668706494301218E-2</c:v>
                </c:pt>
                <c:pt idx="1">
                  <c:v>0.75</c:v>
                </c:pt>
                <c:pt idx="2">
                  <c:v>0.97466151610188934</c:v>
                </c:pt>
                <c:pt idx="3">
                  <c:v>0.97144878757744968</c:v>
                </c:pt>
                <c:pt idx="4">
                  <c:v>1.2546852290981412</c:v>
                </c:pt>
                <c:pt idx="5">
                  <c:v>1.0154516943318288</c:v>
                </c:pt>
                <c:pt idx="6">
                  <c:v>1.3558861776179911</c:v>
                </c:pt>
                <c:pt idx="7">
                  <c:v>1.1975445574848924</c:v>
                </c:pt>
                <c:pt idx="8">
                  <c:v>1.3836533312935055</c:v>
                </c:pt>
              </c:numCache>
            </c:numRef>
          </c:yVal>
        </c:ser>
        <c:axId val="160928128"/>
        <c:axId val="160929664"/>
      </c:scatterChart>
      <c:valAx>
        <c:axId val="16092812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0929664"/>
        <c:crosses val="autoZero"/>
        <c:crossBetween val="midCat"/>
        <c:majorUnit val="10"/>
      </c:valAx>
      <c:valAx>
        <c:axId val="160929664"/>
        <c:scaling>
          <c:orientation val="minMax"/>
        </c:scaling>
        <c:axPos val="l"/>
        <c:numFmt formatCode="General" sourceLinked="1"/>
        <c:tickLblPos val="nextTo"/>
        <c:crossAx val="160928128"/>
        <c:crosses val="autoZero"/>
        <c:crossBetween val="midCat"/>
      </c:valAx>
    </c:plotArea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RevSizeDat!$C$11</c:f>
          <c:strCache>
            <c:ptCount val="1"/>
            <c:pt idx="0">
              <c:v>BB_PRT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RevSizeDat!$G$66:$G$94</c:f>
              <c:numCache>
                <c:formatCode>General</c:formatCode>
                <c:ptCount val="29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1992</c:v>
                </c:pt>
                <c:pt idx="16">
                  <c:v>1993</c:v>
                </c:pt>
                <c:pt idx="17">
                  <c:v>1994</c:v>
                </c:pt>
                <c:pt idx="18">
                  <c:v>1995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  <c:pt idx="28">
                  <c:v>2005</c:v>
                </c:pt>
              </c:numCache>
            </c:numRef>
          </c:xVal>
          <c:yVal>
            <c:numRef>
              <c:f>RevSizeDat!$M$66:$M$94</c:f>
              <c:numCache>
                <c:formatCode>General</c:formatCode>
                <c:ptCount val="29"/>
                <c:pt idx="0">
                  <c:v>3.7290853529393972E-2</c:v>
                </c:pt>
                <c:pt idx="1">
                  <c:v>9.3885207709297758E-2</c:v>
                </c:pt>
                <c:pt idx="2">
                  <c:v>5.3523342712777228E-2</c:v>
                </c:pt>
                <c:pt idx="3">
                  <c:v>9.4323923633172976E-3</c:v>
                </c:pt>
                <c:pt idx="4">
                  <c:v>8.2917309612417181E-2</c:v>
                </c:pt>
                <c:pt idx="5">
                  <c:v>0.57756951378173127</c:v>
                </c:pt>
                <c:pt idx="6">
                  <c:v>0.34373392635623734</c:v>
                </c:pt>
                <c:pt idx="7">
                  <c:v>0.68330005143566008</c:v>
                </c:pt>
                <c:pt idx="8">
                  <c:v>0.40120571238389158</c:v>
                </c:pt>
                <c:pt idx="9">
                  <c:v>0.30139783970227829</c:v>
                </c:pt>
                <c:pt idx="10">
                  <c:v>0.14192460137363469</c:v>
                </c:pt>
                <c:pt idx="11">
                  <c:v>0.13117606123869172</c:v>
                </c:pt>
                <c:pt idx="12">
                  <c:v>7.5678496868475997E-2</c:v>
                </c:pt>
                <c:pt idx="13">
                  <c:v>8.2697951650479565E-2</c:v>
                </c:pt>
                <c:pt idx="14">
                  <c:v>0.86470908595806484</c:v>
                </c:pt>
                <c:pt idx="15">
                  <c:v>4.7820035702399323E-2</c:v>
                </c:pt>
                <c:pt idx="16">
                  <c:v>6.1047320807237302</c:v>
                </c:pt>
                <c:pt idx="17">
                  <c:v>1.3946779219993344</c:v>
                </c:pt>
                <c:pt idx="18">
                  <c:v>13.488101721581799</c:v>
                </c:pt>
                <c:pt idx="19">
                  <c:v>1.5967066049438747</c:v>
                </c:pt>
                <c:pt idx="20">
                  <c:v>0.18645426764696985</c:v>
                </c:pt>
                <c:pt idx="21">
                  <c:v>1.1187256058818191E-2</c:v>
                </c:pt>
                <c:pt idx="22">
                  <c:v>0.41480590602402351</c:v>
                </c:pt>
                <c:pt idx="23">
                  <c:v>1.280831139753714</c:v>
                </c:pt>
                <c:pt idx="24">
                  <c:v>0.124814680342501</c:v>
                </c:pt>
                <c:pt idx="25">
                  <c:v>0.25204229826631569</c:v>
                </c:pt>
                <c:pt idx="26">
                  <c:v>0.10748540134942967</c:v>
                </c:pt>
                <c:pt idx="27">
                  <c:v>1.3380835678194307E-2</c:v>
                </c:pt>
                <c:pt idx="28">
                  <c:v>9.6517503252549097E-2</c:v>
                </c:pt>
              </c:numCache>
            </c:numRef>
          </c:yVal>
        </c:ser>
        <c:axId val="161039872"/>
        <c:axId val="161041408"/>
      </c:scatterChart>
      <c:valAx>
        <c:axId val="16103987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041408"/>
        <c:crosses val="autoZero"/>
        <c:crossBetween val="midCat"/>
        <c:majorUnit val="10"/>
      </c:valAx>
      <c:valAx>
        <c:axId val="161041408"/>
        <c:scaling>
          <c:orientation val="minMax"/>
        </c:scaling>
        <c:axPos val="l"/>
        <c:numFmt formatCode="General" sourceLinked="1"/>
        <c:tickLblPos val="nextTo"/>
        <c:crossAx val="161039872"/>
        <c:crosses val="autoZero"/>
        <c:crossBetween val="midCat"/>
      </c:valAx>
    </c:plotArea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RevSizeDat!$C$12</c:f>
          <c:strCache>
            <c:ptCount val="1"/>
            <c:pt idx="0">
              <c:v>LL_JAP_trg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RevSizeDat!$G$95:$G$104</c:f>
              <c:numCache>
                <c:formatCode>General</c:formatCode>
                <c:ptCount val="10"/>
                <c:pt idx="0">
                  <c:v>1957</c:v>
                </c:pt>
                <c:pt idx="1">
                  <c:v>1959</c:v>
                </c:pt>
                <c:pt idx="2">
                  <c:v>1960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</c:numCache>
            </c:numRef>
          </c:xVal>
          <c:yVal>
            <c:numRef>
              <c:f>RevSizeDat!$M$95:$M$104</c:f>
              <c:numCache>
                <c:formatCode>General</c:formatCode>
                <c:ptCount val="10"/>
                <c:pt idx="0">
                  <c:v>2.9259210001329965E-2</c:v>
                </c:pt>
                <c:pt idx="1">
                  <c:v>0.56656470275302573</c:v>
                </c:pt>
                <c:pt idx="2">
                  <c:v>0.10373719909562443</c:v>
                </c:pt>
                <c:pt idx="3">
                  <c:v>1.9949461364543158E-2</c:v>
                </c:pt>
                <c:pt idx="4">
                  <c:v>2.3952653278361486</c:v>
                </c:pt>
                <c:pt idx="5">
                  <c:v>1.4190716850645033</c:v>
                </c:pt>
                <c:pt idx="6">
                  <c:v>3.4326373187923926</c:v>
                </c:pt>
                <c:pt idx="7">
                  <c:v>1.3725229418805693</c:v>
                </c:pt>
                <c:pt idx="8">
                  <c:v>0.62907301502859425</c:v>
                </c:pt>
                <c:pt idx="9">
                  <c:v>3.1919138183269052E-2</c:v>
                </c:pt>
              </c:numCache>
            </c:numRef>
          </c:yVal>
        </c:ser>
        <c:axId val="161065600"/>
        <c:axId val="161079680"/>
      </c:scatterChart>
      <c:valAx>
        <c:axId val="16106560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079680"/>
        <c:crosses val="autoZero"/>
        <c:crossBetween val="midCat"/>
        <c:majorUnit val="10"/>
      </c:valAx>
      <c:valAx>
        <c:axId val="161079680"/>
        <c:scaling>
          <c:orientation val="minMax"/>
        </c:scaling>
        <c:axPos val="l"/>
        <c:numFmt formatCode="General" sourceLinked="1"/>
        <c:tickLblPos val="nextTo"/>
        <c:crossAx val="161065600"/>
        <c:crosses val="autoZero"/>
        <c:crossBetween val="midCat"/>
      </c:valAx>
    </c:plotArea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RevSizeDat!$C$13</c:f>
          <c:strCache>
            <c:ptCount val="1"/>
            <c:pt idx="0">
              <c:v>LL_JAP_trnT1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RevSizeDat!$G$105:$G$110</c:f>
              <c:numCache>
                <c:formatCode>General</c:formatCode>
                <c:ptCount val="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</c:numCache>
            </c:numRef>
          </c:xVal>
          <c:yVal>
            <c:numRef>
              <c:f>RevSizeDat!$M$105:$M$110</c:f>
              <c:numCache>
                <c:formatCode>General</c:formatCode>
                <c:ptCount val="6"/>
                <c:pt idx="0">
                  <c:v>1.9730351857941467E-3</c:v>
                </c:pt>
                <c:pt idx="1">
                  <c:v>1.7757316672147319E-2</c:v>
                </c:pt>
                <c:pt idx="2">
                  <c:v>2.4485366655705363</c:v>
                </c:pt>
                <c:pt idx="3">
                  <c:v>2.3202893784939165</c:v>
                </c:pt>
                <c:pt idx="4">
                  <c:v>0.25846760933903323</c:v>
                </c:pt>
                <c:pt idx="5">
                  <c:v>0.95297599473857286</c:v>
                </c:pt>
              </c:numCache>
            </c:numRef>
          </c:yVal>
        </c:ser>
        <c:axId val="161087488"/>
        <c:axId val="161089024"/>
      </c:scatterChart>
      <c:valAx>
        <c:axId val="16108748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089024"/>
        <c:crosses val="autoZero"/>
        <c:crossBetween val="midCat"/>
        <c:majorUnit val="10"/>
      </c:valAx>
      <c:valAx>
        <c:axId val="161089024"/>
        <c:scaling>
          <c:orientation val="minMax"/>
        </c:scaling>
        <c:axPos val="l"/>
        <c:numFmt formatCode="General" sourceLinked="1"/>
        <c:tickLblPos val="nextTo"/>
        <c:crossAx val="161087488"/>
        <c:crosses val="autoZero"/>
        <c:crossBetween val="midCat"/>
      </c:valAx>
    </c:plotArea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RevSizeDat!$C$14</c:f>
          <c:strCache>
            <c:ptCount val="1"/>
            <c:pt idx="0">
              <c:v>LL_JP_bycT1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RevSizeDat!$G$111:$G$138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1996</c:v>
                </c:pt>
                <c:pt idx="20">
                  <c:v>1997</c:v>
                </c:pt>
                <c:pt idx="21">
                  <c:v>1998</c:v>
                </c:pt>
                <c:pt idx="22">
                  <c:v>1999</c:v>
                </c:pt>
                <c:pt idx="23">
                  <c:v>2000</c:v>
                </c:pt>
                <c:pt idx="24">
                  <c:v>2001</c:v>
                </c:pt>
                <c:pt idx="25">
                  <c:v>2002</c:v>
                </c:pt>
                <c:pt idx="26">
                  <c:v>2003</c:v>
                </c:pt>
                <c:pt idx="27">
                  <c:v>2004</c:v>
                </c:pt>
              </c:numCache>
            </c:numRef>
          </c:xVal>
          <c:yVal>
            <c:numRef>
              <c:f>RevSizeDat!$M$111:$M$138</c:f>
              <c:numCache>
                <c:formatCode>General</c:formatCode>
                <c:ptCount val="28"/>
                <c:pt idx="0">
                  <c:v>3.2776234429608389</c:v>
                </c:pt>
                <c:pt idx="1">
                  <c:v>3.5103503898198762</c:v>
                </c:pt>
                <c:pt idx="2">
                  <c:v>1.0664037996236222</c:v>
                </c:pt>
                <c:pt idx="3">
                  <c:v>3.2788780356662786</c:v>
                </c:pt>
                <c:pt idx="4">
                  <c:v>1.1441885473608746</c:v>
                </c:pt>
                <c:pt idx="5">
                  <c:v>2.3536159154046064</c:v>
                </c:pt>
                <c:pt idx="6">
                  <c:v>0.1273411596021149</c:v>
                </c:pt>
                <c:pt idx="7">
                  <c:v>2.7168205036293576</c:v>
                </c:pt>
                <c:pt idx="8">
                  <c:v>0.36257729187203153</c:v>
                </c:pt>
                <c:pt idx="9">
                  <c:v>0.72891836186038172</c:v>
                </c:pt>
                <c:pt idx="10">
                  <c:v>0.59718612778922842</c:v>
                </c:pt>
                <c:pt idx="11">
                  <c:v>0.3870418496281029</c:v>
                </c:pt>
                <c:pt idx="12">
                  <c:v>2.4464557756071335</c:v>
                </c:pt>
                <c:pt idx="13">
                  <c:v>3.3165158168294653</c:v>
                </c:pt>
                <c:pt idx="14">
                  <c:v>0.68124383905367869</c:v>
                </c:pt>
                <c:pt idx="15">
                  <c:v>0.7533829196164531</c:v>
                </c:pt>
                <c:pt idx="16">
                  <c:v>0.16560623711802133</c:v>
                </c:pt>
                <c:pt idx="17">
                  <c:v>7.9039340442691994E-2</c:v>
                </c:pt>
                <c:pt idx="18">
                  <c:v>0.11793171431131821</c:v>
                </c:pt>
                <c:pt idx="19">
                  <c:v>3.136481763598889E-3</c:v>
                </c:pt>
                <c:pt idx="20">
                  <c:v>8.7821489380768888E-3</c:v>
                </c:pt>
                <c:pt idx="21">
                  <c:v>0.10914956537324133</c:v>
                </c:pt>
                <c:pt idx="22">
                  <c:v>0.11103145443140067</c:v>
                </c:pt>
                <c:pt idx="23">
                  <c:v>3.136481763598889E-2</c:v>
                </c:pt>
                <c:pt idx="24">
                  <c:v>0.21077157451384534</c:v>
                </c:pt>
                <c:pt idx="25">
                  <c:v>0.31113899094900976</c:v>
                </c:pt>
                <c:pt idx="26">
                  <c:v>1.0036741643516445E-2</c:v>
                </c:pt>
                <c:pt idx="27">
                  <c:v>9.3467156555246886E-2</c:v>
                </c:pt>
              </c:numCache>
            </c:numRef>
          </c:yVal>
        </c:ser>
        <c:axId val="161137792"/>
        <c:axId val="161139328"/>
      </c:scatterChart>
      <c:valAx>
        <c:axId val="16113779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139328"/>
        <c:crosses val="autoZero"/>
        <c:crossBetween val="midCat"/>
        <c:majorUnit val="10"/>
      </c:valAx>
      <c:valAx>
        <c:axId val="161139328"/>
        <c:scaling>
          <c:orientation val="minMax"/>
        </c:scaling>
        <c:axPos val="l"/>
        <c:numFmt formatCode="General" sourceLinked="1"/>
        <c:tickLblPos val="nextTo"/>
        <c:crossAx val="161137792"/>
        <c:crosses val="autoZero"/>
        <c:crossBetween val="midCat"/>
      </c:valAx>
    </c:plotArea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RevSizeDat!$C$15</c:f>
          <c:strCache>
            <c:ptCount val="1"/>
            <c:pt idx="0">
              <c:v>LL_TAI_T1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RevSizeDat!$G$139:$G$168</c:f>
              <c:numCache>
                <c:formatCode>General</c:formatCode>
                <c:ptCount val="3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</c:numCache>
            </c:numRef>
          </c:xVal>
          <c:yVal>
            <c:numRef>
              <c:f>RevSizeDat!$M$139:$M$168</c:f>
              <c:numCache>
                <c:formatCode>General</c:formatCode>
                <c:ptCount val="30"/>
                <c:pt idx="0">
                  <c:v>4.9142274715897549E-2</c:v>
                </c:pt>
                <c:pt idx="1">
                  <c:v>4.177728263961316E-2</c:v>
                </c:pt>
                <c:pt idx="2">
                  <c:v>8.4443443633260645E-2</c:v>
                </c:pt>
                <c:pt idx="3">
                  <c:v>7.6062590580937034E-2</c:v>
                </c:pt>
                <c:pt idx="4">
                  <c:v>6.2475450026412388E-2</c:v>
                </c:pt>
                <c:pt idx="5">
                  <c:v>0.73053102439420825</c:v>
                </c:pt>
                <c:pt idx="6">
                  <c:v>1.544489631445638</c:v>
                </c:pt>
                <c:pt idx="7">
                  <c:v>2.2728619512657628</c:v>
                </c:pt>
                <c:pt idx="8">
                  <c:v>3.5481484240610057</c:v>
                </c:pt>
                <c:pt idx="9">
                  <c:v>5.6546631405003458</c:v>
                </c:pt>
                <c:pt idx="10">
                  <c:v>6.2869096154627586</c:v>
                </c:pt>
                <c:pt idx="11">
                  <c:v>4.3991859567378677</c:v>
                </c:pt>
                <c:pt idx="12">
                  <c:v>2.4596533882349756</c:v>
                </c:pt>
                <c:pt idx="13">
                  <c:v>0.23801622668599062</c:v>
                </c:pt>
                <c:pt idx="14">
                  <c:v>7.1161061371547749E-2</c:v>
                </c:pt>
                <c:pt idx="15">
                  <c:v>1.9047393300735483E-3</c:v>
                </c:pt>
                <c:pt idx="16">
                  <c:v>0.27682211597068901</c:v>
                </c:pt>
                <c:pt idx="17">
                  <c:v>4.9904170447926964E-2</c:v>
                </c:pt>
                <c:pt idx="18">
                  <c:v>9.1427487843530313E-3</c:v>
                </c:pt>
                <c:pt idx="19">
                  <c:v>1.6253775616627612E-2</c:v>
                </c:pt>
                <c:pt idx="20">
                  <c:v>6.9840442102696776E-3</c:v>
                </c:pt>
                <c:pt idx="21">
                  <c:v>4.1142369529588642E-2</c:v>
                </c:pt>
                <c:pt idx="22">
                  <c:v>8.5078356743285167E-3</c:v>
                </c:pt>
                <c:pt idx="23">
                  <c:v>2.171402836283845E-2</c:v>
                </c:pt>
                <c:pt idx="24">
                  <c:v>1.5745845128608001E-2</c:v>
                </c:pt>
                <c:pt idx="25">
                  <c:v>0.11987159517262864</c:v>
                </c:pt>
                <c:pt idx="26">
                  <c:v>0.1061574719960991</c:v>
                </c:pt>
                <c:pt idx="27">
                  <c:v>5.714217990220645E-2</c:v>
                </c:pt>
                <c:pt idx="28">
                  <c:v>1.7338207208549485</c:v>
                </c:pt>
                <c:pt idx="29">
                  <c:v>1.536489726259329E-2</c:v>
                </c:pt>
              </c:numCache>
            </c:numRef>
          </c:yVal>
        </c:ser>
        <c:axId val="161159040"/>
        <c:axId val="161160576"/>
      </c:scatterChart>
      <c:valAx>
        <c:axId val="16115904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160576"/>
        <c:crosses val="autoZero"/>
        <c:crossBetween val="midCat"/>
        <c:majorUnit val="10"/>
      </c:valAx>
      <c:valAx>
        <c:axId val="161160576"/>
        <c:scaling>
          <c:orientation val="minMax"/>
        </c:scaling>
        <c:axPos val="l"/>
        <c:numFmt formatCode="General" sourceLinked="1"/>
        <c:tickLblPos val="nextTo"/>
        <c:crossAx val="161159040"/>
        <c:crosses val="autoZero"/>
        <c:crossBetween val="midCat"/>
      </c:valAx>
    </c:plotArea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RevSizeDat!$C$16</c:f>
          <c:strCache>
            <c:ptCount val="1"/>
            <c:pt idx="0">
              <c:v>LL_KORCUB_T1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RevSizeDat!$G$169:$G$180</c:f>
              <c:numCache>
                <c:formatCode>General</c:formatCode>
                <c:ptCount val="12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</c:numCache>
            </c:numRef>
          </c:xVal>
          <c:yVal>
            <c:numRef>
              <c:f>RevSizeDat!$M$169:$M$180</c:f>
              <c:numCache>
                <c:formatCode>General</c:formatCode>
                <c:ptCount val="12"/>
                <c:pt idx="0">
                  <c:v>2.7731316725978647</c:v>
                </c:pt>
                <c:pt idx="1">
                  <c:v>2.882562277580071</c:v>
                </c:pt>
                <c:pt idx="2">
                  <c:v>1.5026690391459074</c:v>
                </c:pt>
                <c:pt idx="3">
                  <c:v>0.84341637010676151</c:v>
                </c:pt>
                <c:pt idx="4">
                  <c:v>1.5266903914590746</c:v>
                </c:pt>
                <c:pt idx="5">
                  <c:v>0.25088967971530246</c:v>
                </c:pt>
                <c:pt idx="6">
                  <c:v>0.23754448398576511</c:v>
                </c:pt>
                <c:pt idx="7">
                  <c:v>0.56316725978647686</c:v>
                </c:pt>
                <c:pt idx="8">
                  <c:v>0.40035587188612098</c:v>
                </c:pt>
                <c:pt idx="9">
                  <c:v>0.41103202846975084</c:v>
                </c:pt>
                <c:pt idx="10">
                  <c:v>0.25622775800711745</c:v>
                </c:pt>
                <c:pt idx="11">
                  <c:v>0.35231316725978645</c:v>
                </c:pt>
              </c:numCache>
            </c:numRef>
          </c:yVal>
        </c:ser>
        <c:axId val="161192960"/>
        <c:axId val="161350400"/>
      </c:scatterChart>
      <c:valAx>
        <c:axId val="16119296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350400"/>
        <c:crosses val="autoZero"/>
        <c:crossBetween val="midCat"/>
        <c:majorUnit val="10"/>
      </c:valAx>
      <c:valAx>
        <c:axId val="161350400"/>
        <c:scaling>
          <c:orientation val="minMax"/>
        </c:scaling>
        <c:axPos val="l"/>
        <c:numFmt formatCode="General" sourceLinked="1"/>
        <c:tickLblPos val="nextTo"/>
        <c:crossAx val="161192960"/>
        <c:crosses val="autoZero"/>
        <c:crossBetween val="midCat"/>
      </c:valAx>
    </c:plotArea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RevSizeDat!$C$17</c:f>
          <c:strCache>
            <c:ptCount val="1"/>
            <c:pt idx="0">
              <c:v>Others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RevSizeDat!$G$181:$G$208</c:f>
              <c:numCache>
                <c:formatCode>General</c:formatCode>
                <c:ptCount val="2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</c:numCache>
            </c:numRef>
          </c:xVal>
          <c:yVal>
            <c:numRef>
              <c:f>RevSizeDat!$M$181:$M$208</c:f>
              <c:numCache>
                <c:formatCode>General</c:formatCode>
                <c:ptCount val="28"/>
                <c:pt idx="0">
                  <c:v>1.4653272845106935</c:v>
                </c:pt>
                <c:pt idx="1">
                  <c:v>1.3519118600129618</c:v>
                </c:pt>
                <c:pt idx="2">
                  <c:v>0.55670771224886584</c:v>
                </c:pt>
                <c:pt idx="3">
                  <c:v>0.77446532728451067</c:v>
                </c:pt>
                <c:pt idx="4">
                  <c:v>0.19572261827608556</c:v>
                </c:pt>
                <c:pt idx="5">
                  <c:v>0.12767336357744652</c:v>
                </c:pt>
                <c:pt idx="6">
                  <c:v>0.22747893713545042</c:v>
                </c:pt>
                <c:pt idx="7">
                  <c:v>2.0738820479585224E-2</c:v>
                </c:pt>
                <c:pt idx="8">
                  <c:v>6.4808813998703824E-3</c:v>
                </c:pt>
                <c:pt idx="9">
                  <c:v>8.3603370058327936E-2</c:v>
                </c:pt>
                <c:pt idx="10">
                  <c:v>6.0272197018794556E-2</c:v>
                </c:pt>
                <c:pt idx="11">
                  <c:v>1.4031108230719378</c:v>
                </c:pt>
                <c:pt idx="12">
                  <c:v>2.5593000648088138</c:v>
                </c:pt>
                <c:pt idx="13">
                  <c:v>0.14776409591704473</c:v>
                </c:pt>
                <c:pt idx="14">
                  <c:v>1.8664938431626701</c:v>
                </c:pt>
                <c:pt idx="15">
                  <c:v>2.780946208684381</c:v>
                </c:pt>
                <c:pt idx="16">
                  <c:v>3.8353856124432921</c:v>
                </c:pt>
                <c:pt idx="17">
                  <c:v>1.9773169151004537</c:v>
                </c:pt>
                <c:pt idx="18">
                  <c:v>1.9112119248217758</c:v>
                </c:pt>
                <c:pt idx="19">
                  <c:v>6.5456902138690862E-2</c:v>
                </c:pt>
                <c:pt idx="20">
                  <c:v>1.7660401814646791</c:v>
                </c:pt>
                <c:pt idx="21">
                  <c:v>0.38496435515230071</c:v>
                </c:pt>
                <c:pt idx="22">
                  <c:v>2.7867790019442645E-2</c:v>
                </c:pt>
                <c:pt idx="23">
                  <c:v>6.0920285158781597E-2</c:v>
                </c:pt>
                <c:pt idx="24">
                  <c:v>0.27802981205443938</c:v>
                </c:pt>
                <c:pt idx="25">
                  <c:v>3.4147764095917044</c:v>
                </c:pt>
                <c:pt idx="26">
                  <c:v>0.28839922229423204</c:v>
                </c:pt>
                <c:pt idx="27">
                  <c:v>0.36163318211276735</c:v>
                </c:pt>
              </c:numCache>
            </c:numRef>
          </c:yVal>
        </c:ser>
        <c:axId val="161370496"/>
        <c:axId val="161372032"/>
      </c:scatterChart>
      <c:valAx>
        <c:axId val="16137049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372032"/>
        <c:crosses val="autoZero"/>
        <c:crossBetween val="midCat"/>
        <c:majorUnit val="10"/>
      </c:valAx>
      <c:valAx>
        <c:axId val="161372032"/>
        <c:scaling>
          <c:orientation val="minMax"/>
        </c:scaling>
        <c:axPos val="l"/>
        <c:numFmt formatCode="General" sourceLinked="1"/>
        <c:tickLblPos val="nextTo"/>
        <c:crossAx val="161370496"/>
        <c:crosses val="autoZero"/>
        <c:crossBetween val="midCat"/>
      </c:valAx>
    </c:plotArea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RevSizeDat!$C$18</c:f>
          <c:strCache>
            <c:ptCount val="1"/>
            <c:pt idx="0">
              <c:v>LL_JAP_trnT2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RevSizeDat!$G$209:$G$213</c:f>
              <c:numCache>
                <c:formatCode>General</c:formatCode>
                <c:ptCount val="5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</c:numCache>
            </c:numRef>
          </c:xVal>
          <c:yVal>
            <c:numRef>
              <c:f>RevSizeDat!$M$209:$M$213</c:f>
              <c:numCache>
                <c:formatCode>General</c:formatCode>
                <c:ptCount val="5"/>
                <c:pt idx="0">
                  <c:v>1.1296011833646242</c:v>
                </c:pt>
                <c:pt idx="1">
                  <c:v>0.99192126073846498</c:v>
                </c:pt>
                <c:pt idx="2">
                  <c:v>0.68925300108095811</c:v>
                </c:pt>
                <c:pt idx="3">
                  <c:v>0.21135574899015758</c:v>
                </c:pt>
                <c:pt idx="4">
                  <c:v>1.9778688058257949</c:v>
                </c:pt>
              </c:numCache>
            </c:numRef>
          </c:yVal>
        </c:ser>
        <c:axId val="161404416"/>
        <c:axId val="161405952"/>
      </c:scatterChart>
      <c:valAx>
        <c:axId val="161404416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405952"/>
        <c:crosses val="autoZero"/>
        <c:crossBetween val="midCat"/>
        <c:majorUnit val="10"/>
      </c:valAx>
      <c:valAx>
        <c:axId val="161405952"/>
        <c:scaling>
          <c:orientation val="minMax"/>
        </c:scaling>
        <c:axPos val="l"/>
        <c:numFmt formatCode="General" sourceLinked="1"/>
        <c:tickLblPos val="nextTo"/>
        <c:crossAx val="161404416"/>
        <c:crosses val="autoZero"/>
        <c:crossBetween val="midCat"/>
      </c:valAx>
    </c:plotArea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RevSizeDat!$C$19</c:f>
          <c:strCache>
            <c:ptCount val="1"/>
            <c:pt idx="0">
              <c:v>LL_JP_bycT2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RevSizeDat!$G$214:$G$241</c:f>
              <c:numCache>
                <c:formatCode>General</c:formatCode>
                <c:ptCount val="2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</c:numCache>
            </c:numRef>
          </c:xVal>
          <c:yVal>
            <c:numRef>
              <c:f>RevSizeDat!$M$214:$M$241</c:f>
              <c:numCache>
                <c:formatCode>General</c:formatCode>
                <c:ptCount val="28"/>
                <c:pt idx="0">
                  <c:v>4.192313876829072</c:v>
                </c:pt>
                <c:pt idx="1">
                  <c:v>1.3407300209036823</c:v>
                </c:pt>
                <c:pt idx="2">
                  <c:v>1.7038109020742884</c:v>
                </c:pt>
                <c:pt idx="3">
                  <c:v>3.3716031516320952</c:v>
                </c:pt>
                <c:pt idx="4">
                  <c:v>2.9323042289757195</c:v>
                </c:pt>
                <c:pt idx="5">
                  <c:v>2.1038752210966392</c:v>
                </c:pt>
                <c:pt idx="6">
                  <c:v>1.8118668596237337</c:v>
                </c:pt>
                <c:pt idx="7">
                  <c:v>0.76636115131050009</c:v>
                </c:pt>
                <c:pt idx="8">
                  <c:v>0.93552018009326254</c:v>
                </c:pt>
                <c:pt idx="9">
                  <c:v>0.59881009808650909</c:v>
                </c:pt>
                <c:pt idx="10">
                  <c:v>0.99437208554429968</c:v>
                </c:pt>
                <c:pt idx="11">
                  <c:v>1.1323363884868951</c:v>
                </c:pt>
                <c:pt idx="12">
                  <c:v>2.4721016240553144</c:v>
                </c:pt>
                <c:pt idx="13">
                  <c:v>0.86702042128959644</c:v>
                </c:pt>
                <c:pt idx="14">
                  <c:v>0.23990995336870879</c:v>
                </c:pt>
                <c:pt idx="15">
                  <c:v>0.35182505225920568</c:v>
                </c:pt>
                <c:pt idx="16">
                  <c:v>0.16915902878276251</c:v>
                </c:pt>
                <c:pt idx="17">
                  <c:v>5.853031033928284E-2</c:v>
                </c:pt>
                <c:pt idx="18">
                  <c:v>9.068982151471297E-2</c:v>
                </c:pt>
                <c:pt idx="19">
                  <c:v>1.2863804470172054E-2</c:v>
                </c:pt>
                <c:pt idx="20">
                  <c:v>0.11384466956102267</c:v>
                </c:pt>
                <c:pt idx="21">
                  <c:v>0.60459881009808647</c:v>
                </c:pt>
                <c:pt idx="22">
                  <c:v>0.48560861874899502</c:v>
                </c:pt>
                <c:pt idx="23">
                  <c:v>0.18748995015275768</c:v>
                </c:pt>
                <c:pt idx="24">
                  <c:v>0.15790319987136195</c:v>
                </c:pt>
                <c:pt idx="25">
                  <c:v>0.19102749638205499</c:v>
                </c:pt>
                <c:pt idx="26">
                  <c:v>9.3584177520501688E-2</c:v>
                </c:pt>
                <c:pt idx="27">
                  <c:v>1.9938896928766683E-2</c:v>
                </c:pt>
              </c:numCache>
            </c:numRef>
          </c:yVal>
        </c:ser>
        <c:axId val="161454720"/>
        <c:axId val="161460608"/>
      </c:scatterChart>
      <c:valAx>
        <c:axId val="161454720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460608"/>
        <c:crosses val="autoZero"/>
        <c:crossBetween val="midCat"/>
        <c:majorUnit val="10"/>
      </c:valAx>
      <c:valAx>
        <c:axId val="161460608"/>
        <c:scaling>
          <c:orientation val="minMax"/>
        </c:scaling>
        <c:axPos val="l"/>
        <c:numFmt formatCode="General" sourceLinked="1"/>
        <c:tickLblPos val="nextTo"/>
        <c:crossAx val="161454720"/>
        <c:crosses val="autoZero"/>
        <c:crossBetween val="midCat"/>
      </c:valAx>
    </c:plotArea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RevSizeDat!$C$20</c:f>
          <c:strCache>
            <c:ptCount val="1"/>
            <c:pt idx="0">
              <c:v>LL_TAI_T2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RevSizeDat!$G$242:$G$273</c:f>
              <c:numCache>
                <c:formatCode>General</c:formatCode>
                <c:ptCount val="32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</c:numCache>
            </c:numRef>
          </c:xVal>
          <c:yVal>
            <c:numRef>
              <c:f>RevSizeDat!$M$242:$M$273</c:f>
              <c:numCache>
                <c:formatCode>General</c:formatCode>
                <c:ptCount val="32"/>
                <c:pt idx="0">
                  <c:v>2.3461960673395364E-2</c:v>
                </c:pt>
                <c:pt idx="1">
                  <c:v>0.12143651186486652</c:v>
                </c:pt>
                <c:pt idx="2">
                  <c:v>0.21978200314603563</c:v>
                </c:pt>
                <c:pt idx="3">
                  <c:v>0.1600606487046656</c:v>
                </c:pt>
                <c:pt idx="4">
                  <c:v>5.8376696616214946E-2</c:v>
                </c:pt>
                <c:pt idx="5">
                  <c:v>0.2293800779669701</c:v>
                </c:pt>
                <c:pt idx="6">
                  <c:v>0.54328812887386069</c:v>
                </c:pt>
                <c:pt idx="7">
                  <c:v>2.1545127759881204</c:v>
                </c:pt>
                <c:pt idx="8">
                  <c:v>4.2159659569732675</c:v>
                </c:pt>
                <c:pt idx="9">
                  <c:v>4.5239389664449909</c:v>
                </c:pt>
                <c:pt idx="10">
                  <c:v>6.363106298678642</c:v>
                </c:pt>
                <c:pt idx="11">
                  <c:v>4.2132302738117451</c:v>
                </c:pt>
                <c:pt idx="12">
                  <c:v>3.1337482452794974</c:v>
                </c:pt>
                <c:pt idx="13">
                  <c:v>0.85283763372680033</c:v>
                </c:pt>
                <c:pt idx="14">
                  <c:v>0.14022926415918893</c:v>
                </c:pt>
                <c:pt idx="15">
                  <c:v>0.22154860532322213</c:v>
                </c:pt>
                <c:pt idx="16">
                  <c:v>0.24760250987338192</c:v>
                </c:pt>
                <c:pt idx="17">
                  <c:v>0.13984441381612731</c:v>
                </c:pt>
                <c:pt idx="18">
                  <c:v>8.9489296639630542E-3</c:v>
                </c:pt>
                <c:pt idx="19">
                  <c:v>0.31358347832840483</c:v>
                </c:pt>
                <c:pt idx="20">
                  <c:v>3.5563881099791E-2</c:v>
                </c:pt>
                <c:pt idx="21">
                  <c:v>0.40219179225500273</c:v>
                </c:pt>
                <c:pt idx="22">
                  <c:v>0.1080826686357403</c:v>
                </c:pt>
                <c:pt idx="23">
                  <c:v>0.20772645023085223</c:v>
                </c:pt>
                <c:pt idx="24">
                  <c:v>0.34177492514544905</c:v>
                </c:pt>
                <c:pt idx="25">
                  <c:v>2.8469651884317694E-2</c:v>
                </c:pt>
                <c:pt idx="26">
                  <c:v>0.55515821174419511</c:v>
                </c:pt>
                <c:pt idx="27">
                  <c:v>0.18672196765170579</c:v>
                </c:pt>
                <c:pt idx="28">
                  <c:v>0.42199071954263084</c:v>
                </c:pt>
                <c:pt idx="29">
                  <c:v>1.3998351634976405</c:v>
                </c:pt>
                <c:pt idx="30">
                  <c:v>0.26981254774404667</c:v>
                </c:pt>
                <c:pt idx="31">
                  <c:v>0.15778864065526566</c:v>
                </c:pt>
              </c:numCache>
            </c:numRef>
          </c:yVal>
        </c:ser>
        <c:axId val="161476608"/>
        <c:axId val="161478144"/>
      </c:scatterChart>
      <c:valAx>
        <c:axId val="161476608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478144"/>
        <c:crosses val="autoZero"/>
        <c:crossBetween val="midCat"/>
        <c:majorUnit val="10"/>
      </c:valAx>
      <c:valAx>
        <c:axId val="161478144"/>
        <c:scaling>
          <c:orientation val="minMax"/>
        </c:scaling>
        <c:axPos val="l"/>
        <c:numFmt formatCode="General" sourceLinked="1"/>
        <c:tickLblPos val="nextTo"/>
        <c:crossAx val="161476608"/>
        <c:crosses val="autoZero"/>
        <c:crossBetween val="midCat"/>
      </c:valAx>
    </c:plotArea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strRef>
          <c:f>RevSizeDat!$C$21</c:f>
          <c:strCache>
            <c:ptCount val="1"/>
            <c:pt idx="0">
              <c:v>LL_KORCUB_T2</c:v>
            </c:pt>
          </c:strCache>
        </c:strRef>
      </c:tx>
    </c:title>
    <c:plotArea>
      <c:layout/>
      <c:scatterChart>
        <c:scatterStyle val="lineMarker"/>
        <c:ser>
          <c:idx val="0"/>
          <c:order val="0"/>
          <c:tx>
            <c:strRef>
              <c:f>RevSizeDat!$M$7</c:f>
              <c:strCache>
                <c:ptCount val="1"/>
                <c:pt idx="0">
                  <c:v>SampleSizeDe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66675" cap="sq">
                <a:solidFill>
                  <a:schemeClr val="accent2"/>
                </a:solidFill>
                <a:miter lim="800000"/>
              </a:ln>
            </c:spPr>
          </c:errBars>
          <c:xVal>
            <c:numRef>
              <c:f>RevSizeDat!$G$274:$G$289</c:f>
              <c:numCache>
                <c:formatCode>General</c:formatCode>
                <c:ptCount val="16"/>
                <c:pt idx="0">
                  <c:v>1970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</c:numCache>
            </c:numRef>
          </c:xVal>
          <c:yVal>
            <c:numRef>
              <c:f>RevSizeDat!$M$274:$M$289</c:f>
              <c:numCache>
                <c:formatCode>General</c:formatCode>
                <c:ptCount val="16"/>
                <c:pt idx="0">
                  <c:v>0.27252818557871683</c:v>
                </c:pt>
                <c:pt idx="1">
                  <c:v>1.3665341876875658</c:v>
                </c:pt>
                <c:pt idx="2">
                  <c:v>3.7595912077216318</c:v>
                </c:pt>
                <c:pt idx="3">
                  <c:v>2.3190850839484143</c:v>
                </c:pt>
                <c:pt idx="4">
                  <c:v>1.2341633546921891</c:v>
                </c:pt>
                <c:pt idx="5">
                  <c:v>0.59437099521453485</c:v>
                </c:pt>
                <c:pt idx="6">
                  <c:v>0.69819125638737933</c:v>
                </c:pt>
                <c:pt idx="7">
                  <c:v>0.40619677183875413</c:v>
                </c:pt>
                <c:pt idx="8">
                  <c:v>1.308135290777841</c:v>
                </c:pt>
                <c:pt idx="9">
                  <c:v>1.1770622110471247</c:v>
                </c:pt>
                <c:pt idx="10">
                  <c:v>1.7078432962932923</c:v>
                </c:pt>
                <c:pt idx="11">
                  <c:v>0.64757887906561762</c:v>
                </c:pt>
                <c:pt idx="12">
                  <c:v>0.3088652769892124</c:v>
                </c:pt>
                <c:pt idx="13">
                  <c:v>0.12977532646605563</c:v>
                </c:pt>
                <c:pt idx="14">
                  <c:v>5.191013058642226E-3</c:v>
                </c:pt>
                <c:pt idx="15">
                  <c:v>6.4887663233027817E-2</c:v>
                </c:pt>
              </c:numCache>
            </c:numRef>
          </c:yVal>
        </c:ser>
        <c:axId val="161506432"/>
        <c:axId val="161507968"/>
      </c:scatterChart>
      <c:valAx>
        <c:axId val="161506432"/>
        <c:scaling>
          <c:orientation val="minMax"/>
          <c:max val="2005"/>
          <c:min val="1960"/>
        </c:scaling>
        <c:axPos val="b"/>
        <c:numFmt formatCode="General" sourceLinked="1"/>
        <c:tickLblPos val="low"/>
        <c:crossAx val="161507968"/>
        <c:crosses val="autoZero"/>
        <c:crossBetween val="midCat"/>
        <c:majorUnit val="10"/>
      </c:valAx>
      <c:valAx>
        <c:axId val="161507968"/>
        <c:scaling>
          <c:orientation val="minMax"/>
        </c:scaling>
        <c:axPos val="l"/>
        <c:numFmt formatCode="General" sourceLinked="1"/>
        <c:tickLblPos val="nextTo"/>
        <c:crossAx val="161506432"/>
        <c:crosses val="autoZero"/>
        <c:crossBetween val="midCat"/>
      </c:valAx>
    </c:plotArea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lineMarker"/>
        <c:ser>
          <c:idx val="0"/>
          <c:order val="0"/>
          <c:tx>
            <c:strRef>
              <c:f>RevSizeDat!$K$7</c:f>
              <c:strCache>
                <c:ptCount val="1"/>
                <c:pt idx="0">
                  <c:v>skew</c:v>
                </c:pt>
              </c:strCache>
            </c:strRef>
          </c:tx>
          <c:spPr>
            <a:ln w="28575">
              <a:noFill/>
            </a:ln>
          </c:spPr>
          <c:xVal>
            <c:numRef>
              <c:f>RevSizeDat!$H$8:$H$289</c:f>
              <c:numCache>
                <c:formatCode>General</c:formatCode>
                <c:ptCount val="282"/>
                <c:pt idx="0">
                  <c:v>6044</c:v>
                </c:pt>
                <c:pt idx="1">
                  <c:v>13603</c:v>
                </c:pt>
                <c:pt idx="2">
                  <c:v>8112</c:v>
                </c:pt>
                <c:pt idx="3">
                  <c:v>2467</c:v>
                </c:pt>
                <c:pt idx="4">
                  <c:v>12600</c:v>
                </c:pt>
                <c:pt idx="5">
                  <c:v>556</c:v>
                </c:pt>
                <c:pt idx="6">
                  <c:v>5524</c:v>
                </c:pt>
                <c:pt idx="7">
                  <c:v>7814</c:v>
                </c:pt>
                <c:pt idx="8">
                  <c:v>3372</c:v>
                </c:pt>
                <c:pt idx="9">
                  <c:v>33813.04133244956</c:v>
                </c:pt>
                <c:pt idx="10">
                  <c:v>19994.485250821319</c:v>
                </c:pt>
                <c:pt idx="11">
                  <c:v>68453</c:v>
                </c:pt>
                <c:pt idx="12">
                  <c:v>13678</c:v>
                </c:pt>
                <c:pt idx="13">
                  <c:v>6775</c:v>
                </c:pt>
                <c:pt idx="14">
                  <c:v>6319</c:v>
                </c:pt>
                <c:pt idx="15">
                  <c:v>11371</c:v>
                </c:pt>
                <c:pt idx="16">
                  <c:v>49230</c:v>
                </c:pt>
                <c:pt idx="17">
                  <c:v>53387</c:v>
                </c:pt>
                <c:pt idx="18">
                  <c:v>22294</c:v>
                </c:pt>
                <c:pt idx="19">
                  <c:v>49191</c:v>
                </c:pt>
                <c:pt idx="20">
                  <c:v>42422</c:v>
                </c:pt>
                <c:pt idx="21">
                  <c:v>57877</c:v>
                </c:pt>
                <c:pt idx="22">
                  <c:v>53772</c:v>
                </c:pt>
                <c:pt idx="23">
                  <c:v>38857</c:v>
                </c:pt>
                <c:pt idx="24">
                  <c:v>28766</c:v>
                </c:pt>
                <c:pt idx="25">
                  <c:v>45018</c:v>
                </c:pt>
                <c:pt idx="26">
                  <c:v>28062</c:v>
                </c:pt>
                <c:pt idx="27">
                  <c:v>13511</c:v>
                </c:pt>
                <c:pt idx="28">
                  <c:v>20362</c:v>
                </c:pt>
                <c:pt idx="29">
                  <c:v>15818</c:v>
                </c:pt>
                <c:pt idx="30">
                  <c:v>4321</c:v>
                </c:pt>
                <c:pt idx="31">
                  <c:v>45805</c:v>
                </c:pt>
                <c:pt idx="32">
                  <c:v>40570</c:v>
                </c:pt>
                <c:pt idx="33">
                  <c:v>42481</c:v>
                </c:pt>
                <c:pt idx="34">
                  <c:v>68100</c:v>
                </c:pt>
                <c:pt idx="35">
                  <c:v>67133</c:v>
                </c:pt>
                <c:pt idx="36">
                  <c:v>58557</c:v>
                </c:pt>
                <c:pt idx="37">
                  <c:v>24928</c:v>
                </c:pt>
                <c:pt idx="38">
                  <c:v>48432</c:v>
                </c:pt>
                <c:pt idx="39">
                  <c:v>37846</c:v>
                </c:pt>
                <c:pt idx="40">
                  <c:v>49607</c:v>
                </c:pt>
                <c:pt idx="41">
                  <c:v>37197</c:v>
                </c:pt>
                <c:pt idx="42">
                  <c:v>81156</c:v>
                </c:pt>
                <c:pt idx="43">
                  <c:v>43731</c:v>
                </c:pt>
                <c:pt idx="44">
                  <c:v>34573</c:v>
                </c:pt>
                <c:pt idx="45">
                  <c:v>27905</c:v>
                </c:pt>
                <c:pt idx="46">
                  <c:v>34104</c:v>
                </c:pt>
                <c:pt idx="47">
                  <c:v>41921</c:v>
                </c:pt>
                <c:pt idx="48">
                  <c:v>39904</c:v>
                </c:pt>
                <c:pt idx="49">
                  <c:v>1685</c:v>
                </c:pt>
                <c:pt idx="50">
                  <c:v>13073</c:v>
                </c:pt>
                <c:pt idx="51">
                  <c:v>16989</c:v>
                </c:pt>
                <c:pt idx="52">
                  <c:v>16933</c:v>
                </c:pt>
                <c:pt idx="53">
                  <c:v>21870</c:v>
                </c:pt>
                <c:pt idx="54">
                  <c:v>17700</c:v>
                </c:pt>
                <c:pt idx="55">
                  <c:v>23634</c:v>
                </c:pt>
                <c:pt idx="56">
                  <c:v>20874</c:v>
                </c:pt>
                <c:pt idx="57">
                  <c:v>24118</c:v>
                </c:pt>
                <c:pt idx="58">
                  <c:v>170</c:v>
                </c:pt>
                <c:pt idx="59">
                  <c:v>428</c:v>
                </c:pt>
                <c:pt idx="60">
                  <c:v>244</c:v>
                </c:pt>
                <c:pt idx="61">
                  <c:v>43</c:v>
                </c:pt>
                <c:pt idx="62">
                  <c:v>378</c:v>
                </c:pt>
                <c:pt idx="63">
                  <c:v>2633</c:v>
                </c:pt>
                <c:pt idx="64">
                  <c:v>1567</c:v>
                </c:pt>
                <c:pt idx="65">
                  <c:v>3115</c:v>
                </c:pt>
                <c:pt idx="66">
                  <c:v>1829</c:v>
                </c:pt>
                <c:pt idx="67">
                  <c:v>1374</c:v>
                </c:pt>
                <c:pt idx="68">
                  <c:v>647</c:v>
                </c:pt>
                <c:pt idx="69">
                  <c:v>598</c:v>
                </c:pt>
                <c:pt idx="70">
                  <c:v>345</c:v>
                </c:pt>
                <c:pt idx="71">
                  <c:v>377</c:v>
                </c:pt>
                <c:pt idx="72">
                  <c:v>3942</c:v>
                </c:pt>
                <c:pt idx="73">
                  <c:v>218</c:v>
                </c:pt>
                <c:pt idx="74">
                  <c:v>27830</c:v>
                </c:pt>
                <c:pt idx="75">
                  <c:v>6358</c:v>
                </c:pt>
                <c:pt idx="76">
                  <c:v>61489</c:v>
                </c:pt>
                <c:pt idx="77">
                  <c:v>7279</c:v>
                </c:pt>
                <c:pt idx="78">
                  <c:v>850</c:v>
                </c:pt>
                <c:pt idx="79">
                  <c:v>51</c:v>
                </c:pt>
                <c:pt idx="80">
                  <c:v>1891</c:v>
                </c:pt>
                <c:pt idx="81">
                  <c:v>5839</c:v>
                </c:pt>
                <c:pt idx="82">
                  <c:v>569</c:v>
                </c:pt>
                <c:pt idx="83">
                  <c:v>1149</c:v>
                </c:pt>
                <c:pt idx="84">
                  <c:v>490</c:v>
                </c:pt>
                <c:pt idx="85">
                  <c:v>61</c:v>
                </c:pt>
                <c:pt idx="86">
                  <c:v>440</c:v>
                </c:pt>
                <c:pt idx="87">
                  <c:v>22</c:v>
                </c:pt>
                <c:pt idx="88">
                  <c:v>426</c:v>
                </c:pt>
                <c:pt idx="89">
                  <c:v>78</c:v>
                </c:pt>
                <c:pt idx="90">
                  <c:v>15</c:v>
                </c:pt>
                <c:pt idx="91">
                  <c:v>1801</c:v>
                </c:pt>
                <c:pt idx="92">
                  <c:v>1067</c:v>
                </c:pt>
                <c:pt idx="93">
                  <c:v>2581</c:v>
                </c:pt>
                <c:pt idx="94">
                  <c:v>1032</c:v>
                </c:pt>
                <c:pt idx="95">
                  <c:v>473</c:v>
                </c:pt>
                <c:pt idx="96">
                  <c:v>24</c:v>
                </c:pt>
                <c:pt idx="97">
                  <c:v>1</c:v>
                </c:pt>
                <c:pt idx="98">
                  <c:v>9</c:v>
                </c:pt>
                <c:pt idx="99">
                  <c:v>1241</c:v>
                </c:pt>
                <c:pt idx="100">
                  <c:v>1176</c:v>
                </c:pt>
                <c:pt idx="101">
                  <c:v>131</c:v>
                </c:pt>
                <c:pt idx="102">
                  <c:v>483</c:v>
                </c:pt>
                <c:pt idx="103">
                  <c:v>5225</c:v>
                </c:pt>
                <c:pt idx="104">
                  <c:v>5596</c:v>
                </c:pt>
                <c:pt idx="105">
                  <c:v>1700</c:v>
                </c:pt>
                <c:pt idx="106">
                  <c:v>5227</c:v>
                </c:pt>
                <c:pt idx="107">
                  <c:v>1824</c:v>
                </c:pt>
                <c:pt idx="108">
                  <c:v>3752</c:v>
                </c:pt>
                <c:pt idx="109">
                  <c:v>203</c:v>
                </c:pt>
                <c:pt idx="110">
                  <c:v>4331</c:v>
                </c:pt>
                <c:pt idx="111">
                  <c:v>578</c:v>
                </c:pt>
                <c:pt idx="112">
                  <c:v>1162</c:v>
                </c:pt>
                <c:pt idx="113">
                  <c:v>952</c:v>
                </c:pt>
                <c:pt idx="114">
                  <c:v>617</c:v>
                </c:pt>
                <c:pt idx="115">
                  <c:v>3900</c:v>
                </c:pt>
                <c:pt idx="116">
                  <c:v>5287</c:v>
                </c:pt>
                <c:pt idx="117">
                  <c:v>1086</c:v>
                </c:pt>
                <c:pt idx="118">
                  <c:v>1201</c:v>
                </c:pt>
                <c:pt idx="119">
                  <c:v>264</c:v>
                </c:pt>
                <c:pt idx="120">
                  <c:v>126</c:v>
                </c:pt>
                <c:pt idx="121">
                  <c:v>188</c:v>
                </c:pt>
                <c:pt idx="122">
                  <c:v>5</c:v>
                </c:pt>
                <c:pt idx="123">
                  <c:v>14</c:v>
                </c:pt>
                <c:pt idx="124">
                  <c:v>174</c:v>
                </c:pt>
                <c:pt idx="125">
                  <c:v>177</c:v>
                </c:pt>
                <c:pt idx="126">
                  <c:v>50</c:v>
                </c:pt>
                <c:pt idx="127">
                  <c:v>336</c:v>
                </c:pt>
                <c:pt idx="128">
                  <c:v>496</c:v>
                </c:pt>
                <c:pt idx="129">
                  <c:v>16</c:v>
                </c:pt>
                <c:pt idx="130">
                  <c:v>149</c:v>
                </c:pt>
                <c:pt idx="131">
                  <c:v>387</c:v>
                </c:pt>
                <c:pt idx="132">
                  <c:v>329</c:v>
                </c:pt>
                <c:pt idx="133">
                  <c:v>665</c:v>
                </c:pt>
                <c:pt idx="134">
                  <c:v>599</c:v>
                </c:pt>
                <c:pt idx="135">
                  <c:v>492</c:v>
                </c:pt>
                <c:pt idx="136">
                  <c:v>5753</c:v>
                </c:pt>
                <c:pt idx="137">
                  <c:v>12163</c:v>
                </c:pt>
                <c:pt idx="138">
                  <c:v>17899</c:v>
                </c:pt>
                <c:pt idx="139">
                  <c:v>27942</c:v>
                </c:pt>
                <c:pt idx="140">
                  <c:v>44531</c:v>
                </c:pt>
                <c:pt idx="141">
                  <c:v>49510</c:v>
                </c:pt>
                <c:pt idx="142">
                  <c:v>34644</c:v>
                </c:pt>
                <c:pt idx="143">
                  <c:v>19370</c:v>
                </c:pt>
                <c:pt idx="144">
                  <c:v>1874.4</c:v>
                </c:pt>
                <c:pt idx="145">
                  <c:v>560.39999999999986</c:v>
                </c:pt>
                <c:pt idx="146">
                  <c:v>15</c:v>
                </c:pt>
                <c:pt idx="147">
                  <c:v>2180</c:v>
                </c:pt>
                <c:pt idx="148">
                  <c:v>393</c:v>
                </c:pt>
                <c:pt idx="149">
                  <c:v>72</c:v>
                </c:pt>
                <c:pt idx="150">
                  <c:v>128</c:v>
                </c:pt>
                <c:pt idx="151">
                  <c:v>55</c:v>
                </c:pt>
                <c:pt idx="152">
                  <c:v>324</c:v>
                </c:pt>
                <c:pt idx="153">
                  <c:v>67</c:v>
                </c:pt>
                <c:pt idx="154">
                  <c:v>171</c:v>
                </c:pt>
                <c:pt idx="155">
                  <c:v>124</c:v>
                </c:pt>
                <c:pt idx="156">
                  <c:v>944</c:v>
                </c:pt>
                <c:pt idx="157">
                  <c:v>836</c:v>
                </c:pt>
                <c:pt idx="158">
                  <c:v>450</c:v>
                </c:pt>
                <c:pt idx="159">
                  <c:v>13654</c:v>
                </c:pt>
                <c:pt idx="160">
                  <c:v>121</c:v>
                </c:pt>
                <c:pt idx="161">
                  <c:v>1039</c:v>
                </c:pt>
                <c:pt idx="162">
                  <c:v>1080</c:v>
                </c:pt>
                <c:pt idx="163">
                  <c:v>563</c:v>
                </c:pt>
                <c:pt idx="164">
                  <c:v>316</c:v>
                </c:pt>
                <c:pt idx="165">
                  <c:v>572</c:v>
                </c:pt>
                <c:pt idx="166">
                  <c:v>94</c:v>
                </c:pt>
                <c:pt idx="167">
                  <c:v>89</c:v>
                </c:pt>
                <c:pt idx="168">
                  <c:v>211</c:v>
                </c:pt>
                <c:pt idx="169">
                  <c:v>150</c:v>
                </c:pt>
                <c:pt idx="170">
                  <c:v>154</c:v>
                </c:pt>
                <c:pt idx="171">
                  <c:v>96</c:v>
                </c:pt>
                <c:pt idx="172">
                  <c:v>132</c:v>
                </c:pt>
                <c:pt idx="173">
                  <c:v>2261</c:v>
                </c:pt>
                <c:pt idx="174">
                  <c:v>2086</c:v>
                </c:pt>
                <c:pt idx="175">
                  <c:v>859</c:v>
                </c:pt>
                <c:pt idx="176">
                  <c:v>1195</c:v>
                </c:pt>
                <c:pt idx="177">
                  <c:v>302</c:v>
                </c:pt>
                <c:pt idx="178">
                  <c:v>197</c:v>
                </c:pt>
                <c:pt idx="179">
                  <c:v>351</c:v>
                </c:pt>
                <c:pt idx="180">
                  <c:v>32</c:v>
                </c:pt>
                <c:pt idx="181">
                  <c:v>10</c:v>
                </c:pt>
                <c:pt idx="182">
                  <c:v>129</c:v>
                </c:pt>
                <c:pt idx="183">
                  <c:v>93</c:v>
                </c:pt>
                <c:pt idx="184">
                  <c:v>2165</c:v>
                </c:pt>
                <c:pt idx="185">
                  <c:v>3949</c:v>
                </c:pt>
                <c:pt idx="186">
                  <c:v>228</c:v>
                </c:pt>
                <c:pt idx="187">
                  <c:v>2880</c:v>
                </c:pt>
                <c:pt idx="188">
                  <c:v>4291</c:v>
                </c:pt>
                <c:pt idx="189">
                  <c:v>5918</c:v>
                </c:pt>
                <c:pt idx="190">
                  <c:v>3051</c:v>
                </c:pt>
                <c:pt idx="191">
                  <c:v>2949</c:v>
                </c:pt>
                <c:pt idx="192">
                  <c:v>101</c:v>
                </c:pt>
                <c:pt idx="193">
                  <c:v>2725</c:v>
                </c:pt>
                <c:pt idx="194">
                  <c:v>594</c:v>
                </c:pt>
                <c:pt idx="195">
                  <c:v>43</c:v>
                </c:pt>
                <c:pt idx="196">
                  <c:v>94</c:v>
                </c:pt>
                <c:pt idx="197">
                  <c:v>429</c:v>
                </c:pt>
                <c:pt idx="198">
                  <c:v>5269</c:v>
                </c:pt>
                <c:pt idx="199">
                  <c:v>445</c:v>
                </c:pt>
                <c:pt idx="200">
                  <c:v>558</c:v>
                </c:pt>
                <c:pt idx="201">
                  <c:v>3971</c:v>
                </c:pt>
                <c:pt idx="202">
                  <c:v>3487</c:v>
                </c:pt>
                <c:pt idx="203">
                  <c:v>2423</c:v>
                </c:pt>
                <c:pt idx="204">
                  <c:v>743</c:v>
                </c:pt>
                <c:pt idx="205">
                  <c:v>6953</c:v>
                </c:pt>
                <c:pt idx="206">
                  <c:v>13036</c:v>
                </c:pt>
                <c:pt idx="207">
                  <c:v>4169</c:v>
                </c:pt>
                <c:pt idx="208">
                  <c:v>5298</c:v>
                </c:pt>
                <c:pt idx="209">
                  <c:v>10484</c:v>
                </c:pt>
                <c:pt idx="210">
                  <c:v>9118</c:v>
                </c:pt>
                <c:pt idx="211">
                  <c:v>6542</c:v>
                </c:pt>
                <c:pt idx="212">
                  <c:v>5634</c:v>
                </c:pt>
                <c:pt idx="213">
                  <c:v>2383</c:v>
                </c:pt>
                <c:pt idx="214">
                  <c:v>2909</c:v>
                </c:pt>
                <c:pt idx="215">
                  <c:v>1862</c:v>
                </c:pt>
                <c:pt idx="216">
                  <c:v>3092</c:v>
                </c:pt>
                <c:pt idx="217">
                  <c:v>3521</c:v>
                </c:pt>
                <c:pt idx="218">
                  <c:v>7687</c:v>
                </c:pt>
                <c:pt idx="219">
                  <c:v>2696</c:v>
                </c:pt>
                <c:pt idx="220">
                  <c:v>746</c:v>
                </c:pt>
                <c:pt idx="221">
                  <c:v>1094</c:v>
                </c:pt>
                <c:pt idx="222">
                  <c:v>526</c:v>
                </c:pt>
                <c:pt idx="223">
                  <c:v>182</c:v>
                </c:pt>
                <c:pt idx="224">
                  <c:v>282</c:v>
                </c:pt>
                <c:pt idx="225">
                  <c:v>40</c:v>
                </c:pt>
                <c:pt idx="226">
                  <c:v>354</c:v>
                </c:pt>
                <c:pt idx="227">
                  <c:v>1880</c:v>
                </c:pt>
                <c:pt idx="228">
                  <c:v>1510</c:v>
                </c:pt>
                <c:pt idx="229">
                  <c:v>583</c:v>
                </c:pt>
                <c:pt idx="230">
                  <c:v>491</c:v>
                </c:pt>
                <c:pt idx="231">
                  <c:v>594</c:v>
                </c:pt>
                <c:pt idx="232">
                  <c:v>291</c:v>
                </c:pt>
                <c:pt idx="233">
                  <c:v>62</c:v>
                </c:pt>
                <c:pt idx="234">
                  <c:v>506</c:v>
                </c:pt>
                <c:pt idx="235">
                  <c:v>2619</c:v>
                </c:pt>
                <c:pt idx="236">
                  <c:v>4740</c:v>
                </c:pt>
                <c:pt idx="237">
                  <c:v>3452</c:v>
                </c:pt>
                <c:pt idx="238">
                  <c:v>1259</c:v>
                </c:pt>
                <c:pt idx="239">
                  <c:v>4947</c:v>
                </c:pt>
                <c:pt idx="240">
                  <c:v>11717</c:v>
                </c:pt>
                <c:pt idx="241">
                  <c:v>46466</c:v>
                </c:pt>
                <c:pt idx="242">
                  <c:v>90925</c:v>
                </c:pt>
                <c:pt idx="243">
                  <c:v>97567</c:v>
                </c:pt>
                <c:pt idx="244">
                  <c:v>137232</c:v>
                </c:pt>
                <c:pt idx="245">
                  <c:v>90866</c:v>
                </c:pt>
                <c:pt idx="246">
                  <c:v>67585</c:v>
                </c:pt>
                <c:pt idx="247">
                  <c:v>18393</c:v>
                </c:pt>
                <c:pt idx="248">
                  <c:v>3024.3</c:v>
                </c:pt>
                <c:pt idx="249">
                  <c:v>4778.1000000000004</c:v>
                </c:pt>
                <c:pt idx="250">
                  <c:v>5340</c:v>
                </c:pt>
                <c:pt idx="251">
                  <c:v>3016</c:v>
                </c:pt>
                <c:pt idx="252">
                  <c:v>193</c:v>
                </c:pt>
                <c:pt idx="253">
                  <c:v>6763</c:v>
                </c:pt>
                <c:pt idx="254">
                  <c:v>767</c:v>
                </c:pt>
                <c:pt idx="255">
                  <c:v>8674</c:v>
                </c:pt>
                <c:pt idx="256">
                  <c:v>2331</c:v>
                </c:pt>
                <c:pt idx="257">
                  <c:v>4480</c:v>
                </c:pt>
                <c:pt idx="258">
                  <c:v>7371</c:v>
                </c:pt>
                <c:pt idx="259">
                  <c:v>614</c:v>
                </c:pt>
                <c:pt idx="260">
                  <c:v>11973</c:v>
                </c:pt>
                <c:pt idx="261">
                  <c:v>4027</c:v>
                </c:pt>
                <c:pt idx="262">
                  <c:v>9101</c:v>
                </c:pt>
                <c:pt idx="263">
                  <c:v>30190</c:v>
                </c:pt>
                <c:pt idx="264">
                  <c:v>5819</c:v>
                </c:pt>
                <c:pt idx="265">
                  <c:v>3403</c:v>
                </c:pt>
                <c:pt idx="266">
                  <c:v>210</c:v>
                </c:pt>
                <c:pt idx="267">
                  <c:v>1053</c:v>
                </c:pt>
                <c:pt idx="268">
                  <c:v>2897</c:v>
                </c:pt>
                <c:pt idx="269">
                  <c:v>1787</c:v>
                </c:pt>
                <c:pt idx="270">
                  <c:v>951</c:v>
                </c:pt>
                <c:pt idx="271">
                  <c:v>458</c:v>
                </c:pt>
                <c:pt idx="272">
                  <c:v>538</c:v>
                </c:pt>
                <c:pt idx="273">
                  <c:v>313</c:v>
                </c:pt>
                <c:pt idx="274">
                  <c:v>1008</c:v>
                </c:pt>
                <c:pt idx="275">
                  <c:v>907</c:v>
                </c:pt>
                <c:pt idx="276">
                  <c:v>1316</c:v>
                </c:pt>
                <c:pt idx="277">
                  <c:v>499</c:v>
                </c:pt>
                <c:pt idx="278">
                  <c:v>238</c:v>
                </c:pt>
                <c:pt idx="279">
                  <c:v>100</c:v>
                </c:pt>
                <c:pt idx="280">
                  <c:v>4</c:v>
                </c:pt>
                <c:pt idx="281">
                  <c:v>50</c:v>
                </c:pt>
              </c:numCache>
            </c:numRef>
          </c:xVal>
          <c:yVal>
            <c:numRef>
              <c:f>RevSizeDat!$K$8:$K$289</c:f>
              <c:numCache>
                <c:formatCode>General</c:formatCode>
                <c:ptCount val="282"/>
                <c:pt idx="0">
                  <c:v>-0.37343279616553404</c:v>
                </c:pt>
                <c:pt idx="1">
                  <c:v>0.36465404713773542</c:v>
                </c:pt>
                <c:pt idx="2">
                  <c:v>1.3076018245398533</c:v>
                </c:pt>
                <c:pt idx="3">
                  <c:v>0.60549239031067836</c:v>
                </c:pt>
                <c:pt idx="4">
                  <c:v>0.62751314633789657</c:v>
                </c:pt>
                <c:pt idx="5">
                  <c:v>0.382083469556392</c:v>
                </c:pt>
                <c:pt idx="6">
                  <c:v>0.9200691594695688</c:v>
                </c:pt>
                <c:pt idx="7">
                  <c:v>0.55656556398101675</c:v>
                </c:pt>
                <c:pt idx="8">
                  <c:v>0.91638582370719401</c:v>
                </c:pt>
                <c:pt idx="9">
                  <c:v>0.363361921012744</c:v>
                </c:pt>
                <c:pt idx="10">
                  <c:v>0.64351281578176733</c:v>
                </c:pt>
                <c:pt idx="11">
                  <c:v>0.51062362123883842</c:v>
                </c:pt>
                <c:pt idx="12">
                  <c:v>-4.2930013304692452E-4</c:v>
                </c:pt>
                <c:pt idx="13">
                  <c:v>0.21624339914466489</c:v>
                </c:pt>
                <c:pt idx="14">
                  <c:v>0.505089742421854</c:v>
                </c:pt>
                <c:pt idx="15">
                  <c:v>0.14592202772388765</c:v>
                </c:pt>
                <c:pt idx="16">
                  <c:v>0.44869514462545074</c:v>
                </c:pt>
                <c:pt idx="17">
                  <c:v>-0.27795874400428239</c:v>
                </c:pt>
                <c:pt idx="18">
                  <c:v>-0.33839284212253318</c:v>
                </c:pt>
                <c:pt idx="19">
                  <c:v>0.718128370406938</c:v>
                </c:pt>
                <c:pt idx="20">
                  <c:v>0.50463717210076464</c:v>
                </c:pt>
                <c:pt idx="21">
                  <c:v>0.50743770462509252</c:v>
                </c:pt>
                <c:pt idx="22">
                  <c:v>0.46820854695035324</c:v>
                </c:pt>
                <c:pt idx="23">
                  <c:v>0.14146232398029909</c:v>
                </c:pt>
                <c:pt idx="24">
                  <c:v>6.0296583748903641E-2</c:v>
                </c:pt>
                <c:pt idx="25">
                  <c:v>7.4597979582811696E-2</c:v>
                </c:pt>
                <c:pt idx="26">
                  <c:v>0.15580195656306389</c:v>
                </c:pt>
                <c:pt idx="27">
                  <c:v>0.22488939568147279</c:v>
                </c:pt>
                <c:pt idx="28">
                  <c:v>0.19863023265427632</c:v>
                </c:pt>
                <c:pt idx="29">
                  <c:v>0.39065487983002056</c:v>
                </c:pt>
                <c:pt idx="30">
                  <c:v>0.415180213096421</c:v>
                </c:pt>
                <c:pt idx="31">
                  <c:v>0.42273717852288673</c:v>
                </c:pt>
                <c:pt idx="32">
                  <c:v>0.36241919295369429</c:v>
                </c:pt>
                <c:pt idx="33">
                  <c:v>0.54850259266557733</c:v>
                </c:pt>
                <c:pt idx="34">
                  <c:v>0.34907468566915073</c:v>
                </c:pt>
                <c:pt idx="35">
                  <c:v>0.33331974764636702</c:v>
                </c:pt>
                <c:pt idx="36">
                  <c:v>8.3841136989669121E-2</c:v>
                </c:pt>
                <c:pt idx="37">
                  <c:v>0.43649999216410329</c:v>
                </c:pt>
                <c:pt idx="38">
                  <c:v>0.19286354374825038</c:v>
                </c:pt>
                <c:pt idx="39">
                  <c:v>0.33980592490894707</c:v>
                </c:pt>
                <c:pt idx="40">
                  <c:v>0.2084406914703873</c:v>
                </c:pt>
                <c:pt idx="41">
                  <c:v>0.49031368624068955</c:v>
                </c:pt>
                <c:pt idx="42">
                  <c:v>0.31920205822461156</c:v>
                </c:pt>
                <c:pt idx="43">
                  <c:v>0.41695239739277795</c:v>
                </c:pt>
                <c:pt idx="44">
                  <c:v>0.18900306344708426</c:v>
                </c:pt>
                <c:pt idx="45">
                  <c:v>1.058828852622169</c:v>
                </c:pt>
                <c:pt idx="46">
                  <c:v>1.4020961079700374</c:v>
                </c:pt>
                <c:pt idx="47">
                  <c:v>0.68722975736600977</c:v>
                </c:pt>
                <c:pt idx="48">
                  <c:v>0.40679846085899429</c:v>
                </c:pt>
                <c:pt idx="49">
                  <c:v>-0.71112006478897349</c:v>
                </c:pt>
                <c:pt idx="50">
                  <c:v>-0.25252461372321788</c:v>
                </c:pt>
                <c:pt idx="51">
                  <c:v>-0.39445945111164793</c:v>
                </c:pt>
                <c:pt idx="52">
                  <c:v>-0.10520274953745716</c:v>
                </c:pt>
                <c:pt idx="53">
                  <c:v>5.909374639930768E-2</c:v>
                </c:pt>
                <c:pt idx="54">
                  <c:v>0.51853702918853406</c:v>
                </c:pt>
                <c:pt idx="55">
                  <c:v>0.65396170219033156</c:v>
                </c:pt>
                <c:pt idx="56">
                  <c:v>-0.2635817928228445</c:v>
                </c:pt>
                <c:pt idx="57">
                  <c:v>-9.61796849328998E-2</c:v>
                </c:pt>
                <c:pt idx="58">
                  <c:v>0.3225763358061593</c:v>
                </c:pt>
                <c:pt idx="59">
                  <c:v>-0.12251001221427583</c:v>
                </c:pt>
                <c:pt idx="60">
                  <c:v>0.23975737030920904</c:v>
                </c:pt>
                <c:pt idx="61">
                  <c:v>-0.58872495048339346</c:v>
                </c:pt>
                <c:pt idx="62">
                  <c:v>0.57100731539103822</c:v>
                </c:pt>
                <c:pt idx="63">
                  <c:v>0.67270061559516092</c:v>
                </c:pt>
                <c:pt idx="64">
                  <c:v>1.0635349352116534</c:v>
                </c:pt>
                <c:pt idx="65">
                  <c:v>0.36505298051401741</c:v>
                </c:pt>
                <c:pt idx="66">
                  <c:v>-0.50720564018370051</c:v>
                </c:pt>
                <c:pt idx="67">
                  <c:v>-1.8929569335676504E-2</c:v>
                </c:pt>
                <c:pt idx="68">
                  <c:v>-0.20411240751055743</c:v>
                </c:pt>
                <c:pt idx="69">
                  <c:v>-1.0522791374678069</c:v>
                </c:pt>
                <c:pt idx="70">
                  <c:v>0.13129482024441763</c:v>
                </c:pt>
                <c:pt idx="71">
                  <c:v>0.6076244684493306</c:v>
                </c:pt>
                <c:pt idx="72">
                  <c:v>-0.40286964152907045</c:v>
                </c:pt>
                <c:pt idx="73">
                  <c:v>-0.16579509360331116</c:v>
                </c:pt>
                <c:pt idx="74">
                  <c:v>-1.0899387882887988</c:v>
                </c:pt>
                <c:pt idx="75">
                  <c:v>0.25197905208704041</c:v>
                </c:pt>
                <c:pt idx="76">
                  <c:v>1.2433562034604592E-2</c:v>
                </c:pt>
                <c:pt idx="77">
                  <c:v>-0.14211884171579189</c:v>
                </c:pt>
                <c:pt idx="78">
                  <c:v>0.41684373729120694</c:v>
                </c:pt>
                <c:pt idx="79">
                  <c:v>-0.29384354361235332</c:v>
                </c:pt>
                <c:pt idx="80">
                  <c:v>1.9541323101146597</c:v>
                </c:pt>
                <c:pt idx="81">
                  <c:v>0.2013598238429824</c:v>
                </c:pt>
                <c:pt idx="82">
                  <c:v>-0.9806978227662817</c:v>
                </c:pt>
                <c:pt idx="83">
                  <c:v>0.33230760707872714</c:v>
                </c:pt>
                <c:pt idx="84">
                  <c:v>-0.32527821453271871</c:v>
                </c:pt>
                <c:pt idx="85">
                  <c:v>0.4238180608381063</c:v>
                </c:pt>
                <c:pt idx="86">
                  <c:v>-0.69429803902095566</c:v>
                </c:pt>
                <c:pt idx="87">
                  <c:v>6.2601284987634828E-2</c:v>
                </c:pt>
                <c:pt idx="88">
                  <c:v>-1.4338401320902808E-2</c:v>
                </c:pt>
                <c:pt idx="89">
                  <c:v>-0.13154118919609531</c:v>
                </c:pt>
                <c:pt idx="90">
                  <c:v>0.41014510419298333</c:v>
                </c:pt>
                <c:pt idx="91">
                  <c:v>-0.23954613591850196</c:v>
                </c:pt>
                <c:pt idx="92">
                  <c:v>-4.4121846512855147E-2</c:v>
                </c:pt>
                <c:pt idx="93">
                  <c:v>-1.1268123994453276</c:v>
                </c:pt>
                <c:pt idx="94">
                  <c:v>-0.26331553038273031</c:v>
                </c:pt>
                <c:pt idx="95">
                  <c:v>0.55170788067282672</c:v>
                </c:pt>
                <c:pt idx="96">
                  <c:v>0.45205980245667676</c:v>
                </c:pt>
                <c:pt idx="97">
                  <c:v>0</c:v>
                </c:pt>
                <c:pt idx="98">
                  <c:v>4.3175398848885396E-2</c:v>
                </c:pt>
                <c:pt idx="99">
                  <c:v>0.42111506054926523</c:v>
                </c:pt>
                <c:pt idx="100">
                  <c:v>-3.5189229823769243E-2</c:v>
                </c:pt>
                <c:pt idx="101">
                  <c:v>0.43362592676186573</c:v>
                </c:pt>
                <c:pt idx="102">
                  <c:v>0.37126962969073096</c:v>
                </c:pt>
                <c:pt idx="103">
                  <c:v>3.0291174489294161E-2</c:v>
                </c:pt>
                <c:pt idx="104">
                  <c:v>-0.48610960491117422</c:v>
                </c:pt>
                <c:pt idx="105">
                  <c:v>1.8568925298460756E-2</c:v>
                </c:pt>
                <c:pt idx="106">
                  <c:v>-0.10757683890644225</c:v>
                </c:pt>
                <c:pt idx="107">
                  <c:v>1.1484773533894783</c:v>
                </c:pt>
                <c:pt idx="108">
                  <c:v>-0.25887855353913247</c:v>
                </c:pt>
                <c:pt idx="109">
                  <c:v>0.24512266826190326</c:v>
                </c:pt>
                <c:pt idx="110">
                  <c:v>5.6885347857001936E-4</c:v>
                </c:pt>
                <c:pt idx="111">
                  <c:v>0.25618425964889391</c:v>
                </c:pt>
                <c:pt idx="112">
                  <c:v>-0.10317817847818206</c:v>
                </c:pt>
                <c:pt idx="113">
                  <c:v>1.6404056934107385E-2</c:v>
                </c:pt>
                <c:pt idx="114">
                  <c:v>7.4509502398794726E-3</c:v>
                </c:pt>
                <c:pt idx="115">
                  <c:v>-0.43388850653111466</c:v>
                </c:pt>
                <c:pt idx="116">
                  <c:v>0.40854856922445687</c:v>
                </c:pt>
                <c:pt idx="117">
                  <c:v>-0.28954279105971409</c:v>
                </c:pt>
                <c:pt idx="118">
                  <c:v>0.10155400626568817</c:v>
                </c:pt>
                <c:pt idx="119">
                  <c:v>0.42716601367002721</c:v>
                </c:pt>
                <c:pt idx="120">
                  <c:v>1.0413448283272762</c:v>
                </c:pt>
                <c:pt idx="121">
                  <c:v>0.27812804909323258</c:v>
                </c:pt>
                <c:pt idx="122">
                  <c:v>0.65308715507791293</c:v>
                </c:pt>
                <c:pt idx="123">
                  <c:v>-0.64834696342757869</c:v>
                </c:pt>
                <c:pt idx="124">
                  <c:v>0.74888318368721052</c:v>
                </c:pt>
                <c:pt idx="125">
                  <c:v>-0.57674046434379522</c:v>
                </c:pt>
                <c:pt idx="126">
                  <c:v>-0.48307263837941478</c:v>
                </c:pt>
                <c:pt idx="127">
                  <c:v>-0.45817849517432702</c:v>
                </c:pt>
                <c:pt idx="128">
                  <c:v>0.57540682951135924</c:v>
                </c:pt>
                <c:pt idx="129">
                  <c:v>-0.36141747009665154</c:v>
                </c:pt>
                <c:pt idx="130">
                  <c:v>1.4975451131424575</c:v>
                </c:pt>
                <c:pt idx="131">
                  <c:v>-0.22447404910335023</c:v>
                </c:pt>
                <c:pt idx="132">
                  <c:v>-0.69081291666376055</c:v>
                </c:pt>
                <c:pt idx="133">
                  <c:v>-0.20297229502785821</c:v>
                </c:pt>
                <c:pt idx="134">
                  <c:v>-0.15821104616602569</c:v>
                </c:pt>
                <c:pt idx="135">
                  <c:v>0.51749426246130892</c:v>
                </c:pt>
                <c:pt idx="136">
                  <c:v>-8.4623584812955566E-2</c:v>
                </c:pt>
                <c:pt idx="137">
                  <c:v>-0.51689629561308792</c:v>
                </c:pt>
                <c:pt idx="138">
                  <c:v>0.23829345395493015</c:v>
                </c:pt>
                <c:pt idx="139">
                  <c:v>0.43999600740279254</c:v>
                </c:pt>
                <c:pt idx="140">
                  <c:v>-0.43502660521067443</c:v>
                </c:pt>
                <c:pt idx="141">
                  <c:v>-0.31479491719011898</c:v>
                </c:pt>
                <c:pt idx="142">
                  <c:v>8.7250488697403848E-3</c:v>
                </c:pt>
                <c:pt idx="143">
                  <c:v>3.9010648951683699E-2</c:v>
                </c:pt>
                <c:pt idx="144">
                  <c:v>-0.82371224521646536</c:v>
                </c:pt>
                <c:pt idx="145">
                  <c:v>-5.8207982947528325E-2</c:v>
                </c:pt>
                <c:pt idx="146">
                  <c:v>0.33135097799020391</c:v>
                </c:pt>
                <c:pt idx="147">
                  <c:v>3.1986278933994154</c:v>
                </c:pt>
                <c:pt idx="148">
                  <c:v>-2.7099900639079033</c:v>
                </c:pt>
                <c:pt idx="149">
                  <c:v>0.42562573665294212</c:v>
                </c:pt>
                <c:pt idx="150">
                  <c:v>-0.3873685960632296</c:v>
                </c:pt>
                <c:pt idx="151">
                  <c:v>-3.0647798561043627</c:v>
                </c:pt>
                <c:pt idx="152">
                  <c:v>-0.98298076247846933</c:v>
                </c:pt>
                <c:pt idx="153">
                  <c:v>1.0385486249190476</c:v>
                </c:pt>
                <c:pt idx="154">
                  <c:v>0.22089852431126303</c:v>
                </c:pt>
                <c:pt idx="155">
                  <c:v>-5.6260596284153273E-2</c:v>
                </c:pt>
                <c:pt idx="156">
                  <c:v>-2.0136691061884484</c:v>
                </c:pt>
                <c:pt idx="157">
                  <c:v>0.14234838009690073</c:v>
                </c:pt>
                <c:pt idx="158">
                  <c:v>3.475698340608933</c:v>
                </c:pt>
                <c:pt idx="159">
                  <c:v>-0.63943489382759011</c:v>
                </c:pt>
                <c:pt idx="160">
                  <c:v>1.0491255636487433</c:v>
                </c:pt>
                <c:pt idx="161">
                  <c:v>0.21610027620378761</c:v>
                </c:pt>
                <c:pt idx="162">
                  <c:v>4.7734395877813071E-2</c:v>
                </c:pt>
                <c:pt idx="163">
                  <c:v>-0.32910100528075659</c:v>
                </c:pt>
                <c:pt idx="164">
                  <c:v>-0.61298901618798307</c:v>
                </c:pt>
                <c:pt idx="165">
                  <c:v>-0.47751245769615874</c:v>
                </c:pt>
                <c:pt idx="166">
                  <c:v>-0.15851215554108142</c:v>
                </c:pt>
                <c:pt idx="167">
                  <c:v>-0.75079506128972628</c:v>
                </c:pt>
                <c:pt idx="168">
                  <c:v>-1.3168691983031706</c:v>
                </c:pt>
                <c:pt idx="169">
                  <c:v>-1.5112722201415605</c:v>
                </c:pt>
                <c:pt idx="170">
                  <c:v>-0.46648574729029618</c:v>
                </c:pt>
                <c:pt idx="171">
                  <c:v>8.3267205381111084E-2</c:v>
                </c:pt>
                <c:pt idx="172">
                  <c:v>-0.77360023683861179</c:v>
                </c:pt>
                <c:pt idx="173">
                  <c:v>2.3718803116574372</c:v>
                </c:pt>
                <c:pt idx="174">
                  <c:v>0.61053691462987836</c:v>
                </c:pt>
                <c:pt idx="175">
                  <c:v>2.5009800736821188</c:v>
                </c:pt>
                <c:pt idx="176">
                  <c:v>0.64940333993144395</c:v>
                </c:pt>
                <c:pt idx="177">
                  <c:v>-0.55817837738804554</c:v>
                </c:pt>
                <c:pt idx="178">
                  <c:v>-0.22218892889575395</c:v>
                </c:pt>
                <c:pt idx="179">
                  <c:v>0.70769749562277684</c:v>
                </c:pt>
                <c:pt idx="180">
                  <c:v>0.62905764944296394</c:v>
                </c:pt>
                <c:pt idx="181">
                  <c:v>-1.1230212207458021</c:v>
                </c:pt>
                <c:pt idx="182">
                  <c:v>-1.244981094733137</c:v>
                </c:pt>
                <c:pt idx="183">
                  <c:v>-1.2727506621913514</c:v>
                </c:pt>
                <c:pt idx="184">
                  <c:v>1.2195743167909536</c:v>
                </c:pt>
                <c:pt idx="185">
                  <c:v>-0.56982337683490147</c:v>
                </c:pt>
                <c:pt idx="186">
                  <c:v>-0.84721510571165914</c:v>
                </c:pt>
                <c:pt idx="187">
                  <c:v>-1.6098703730735762</c:v>
                </c:pt>
                <c:pt idx="188">
                  <c:v>0.24261712237428182</c:v>
                </c:pt>
                <c:pt idx="189">
                  <c:v>-2.6479871461958573</c:v>
                </c:pt>
                <c:pt idx="190">
                  <c:v>1.1266348772019414</c:v>
                </c:pt>
                <c:pt idx="191">
                  <c:v>-0.47684251291898294</c:v>
                </c:pt>
                <c:pt idx="192">
                  <c:v>-0.88005685733813899</c:v>
                </c:pt>
                <c:pt idx="193">
                  <c:v>0.78781360266051514</c:v>
                </c:pt>
                <c:pt idx="194">
                  <c:v>0.24527139611799953</c:v>
                </c:pt>
                <c:pt idx="195">
                  <c:v>-0.60050288105141691</c:v>
                </c:pt>
                <c:pt idx="196">
                  <c:v>-0.58131058457923668</c:v>
                </c:pt>
                <c:pt idx="197">
                  <c:v>-6.8524707430668519E-2</c:v>
                </c:pt>
                <c:pt idx="198">
                  <c:v>-0.10965115796716382</c:v>
                </c:pt>
                <c:pt idx="199">
                  <c:v>-0.57698258201855945</c:v>
                </c:pt>
                <c:pt idx="200">
                  <c:v>0.42638340083939863</c:v>
                </c:pt>
                <c:pt idx="201">
                  <c:v>-0.17902232427080395</c:v>
                </c:pt>
                <c:pt idx="202">
                  <c:v>-0.19631412060253392</c:v>
                </c:pt>
                <c:pt idx="203">
                  <c:v>0.2204223977222195</c:v>
                </c:pt>
                <c:pt idx="204">
                  <c:v>0.89585288491168669</c:v>
                </c:pt>
                <c:pt idx="205">
                  <c:v>0.11695244665220454</c:v>
                </c:pt>
                <c:pt idx="206">
                  <c:v>-0.69190151898284513</c:v>
                </c:pt>
                <c:pt idx="207">
                  <c:v>6.6618848925090364E-4</c:v>
                </c:pt>
                <c:pt idx="208">
                  <c:v>2.4270005423110221E-2</c:v>
                </c:pt>
                <c:pt idx="209">
                  <c:v>0.10015533310336829</c:v>
                </c:pt>
                <c:pt idx="210">
                  <c:v>-0.28556203007429859</c:v>
                </c:pt>
                <c:pt idx="211">
                  <c:v>1.2718330166145873E-2</c:v>
                </c:pt>
                <c:pt idx="212">
                  <c:v>-0.21220306493356231</c:v>
                </c:pt>
                <c:pt idx="213">
                  <c:v>0.51926883689187109</c:v>
                </c:pt>
                <c:pt idx="214">
                  <c:v>-0.76133148152722596</c:v>
                </c:pt>
                <c:pt idx="215">
                  <c:v>-0.15784185879514417</c:v>
                </c:pt>
                <c:pt idx="216">
                  <c:v>0.11321889578631313</c:v>
                </c:pt>
                <c:pt idx="217">
                  <c:v>-5.3803257751144973E-2</c:v>
                </c:pt>
                <c:pt idx="218">
                  <c:v>0.26090384271815797</c:v>
                </c:pt>
                <c:pt idx="219">
                  <c:v>-0.1418470279341964</c:v>
                </c:pt>
                <c:pt idx="220">
                  <c:v>-6.5158405934552327E-2</c:v>
                </c:pt>
                <c:pt idx="221">
                  <c:v>-4.4213899813949763E-2</c:v>
                </c:pt>
                <c:pt idx="222">
                  <c:v>3.9679466577559518E-2</c:v>
                </c:pt>
                <c:pt idx="223">
                  <c:v>2.0399463902398529</c:v>
                </c:pt>
                <c:pt idx="224">
                  <c:v>0.55281690477526102</c:v>
                </c:pt>
                <c:pt idx="225">
                  <c:v>0.41236355922657142</c:v>
                </c:pt>
                <c:pt idx="226">
                  <c:v>0.29998511678480488</c:v>
                </c:pt>
                <c:pt idx="227">
                  <c:v>0.63971520149835448</c:v>
                </c:pt>
                <c:pt idx="228">
                  <c:v>-0.24711787089295487</c:v>
                </c:pt>
                <c:pt idx="229">
                  <c:v>0.3504276390105785</c:v>
                </c:pt>
                <c:pt idx="230">
                  <c:v>-0.40224303850133053</c:v>
                </c:pt>
                <c:pt idx="231">
                  <c:v>-4.387734836964656E-2</c:v>
                </c:pt>
                <c:pt idx="232">
                  <c:v>0.34643527875602298</c:v>
                </c:pt>
                <c:pt idx="233">
                  <c:v>-0.33913251489463014</c:v>
                </c:pt>
                <c:pt idx="234">
                  <c:v>1.0476109384438688</c:v>
                </c:pt>
                <c:pt idx="235">
                  <c:v>0.29821787455713639</c:v>
                </c:pt>
                <c:pt idx="236">
                  <c:v>-0.71599962465634059</c:v>
                </c:pt>
                <c:pt idx="237">
                  <c:v>-0.28927337265938491</c:v>
                </c:pt>
                <c:pt idx="238">
                  <c:v>-0.63007159583627625</c:v>
                </c:pt>
                <c:pt idx="239">
                  <c:v>-4.1268588597780341E-2</c:v>
                </c:pt>
                <c:pt idx="240">
                  <c:v>-0.27889220903322143</c:v>
                </c:pt>
                <c:pt idx="241">
                  <c:v>-0.29014851024590949</c:v>
                </c:pt>
                <c:pt idx="242">
                  <c:v>-0.165828169506401</c:v>
                </c:pt>
                <c:pt idx="243">
                  <c:v>-0.8150391657646392</c:v>
                </c:pt>
                <c:pt idx="244">
                  <c:v>-0.58964885168188697</c:v>
                </c:pt>
                <c:pt idx="245">
                  <c:v>-0.41432264962821463</c:v>
                </c:pt>
                <c:pt idx="246">
                  <c:v>-0.44479211284192766</c:v>
                </c:pt>
                <c:pt idx="247">
                  <c:v>-0.4038183764481556</c:v>
                </c:pt>
                <c:pt idx="248">
                  <c:v>-0.17387063845477502</c:v>
                </c:pt>
                <c:pt idx="249">
                  <c:v>-2.1665533213876511</c:v>
                </c:pt>
                <c:pt idx="250">
                  <c:v>1.5621136604157635</c:v>
                </c:pt>
                <c:pt idx="251">
                  <c:v>0.6868559512235034</c:v>
                </c:pt>
                <c:pt idx="252">
                  <c:v>-1.5883390037248579</c:v>
                </c:pt>
                <c:pt idx="253">
                  <c:v>0.17706202608408966</c:v>
                </c:pt>
                <c:pt idx="254">
                  <c:v>-0.14731356003308418</c:v>
                </c:pt>
                <c:pt idx="255">
                  <c:v>-1.5342270803219464</c:v>
                </c:pt>
                <c:pt idx="256">
                  <c:v>-3.4280183682792069</c:v>
                </c:pt>
                <c:pt idx="257">
                  <c:v>0.3244575541091515</c:v>
                </c:pt>
                <c:pt idx="258">
                  <c:v>0.35696920364831997</c:v>
                </c:pt>
                <c:pt idx="259">
                  <c:v>-0.79850518478001675</c:v>
                </c:pt>
                <c:pt idx="260">
                  <c:v>-0.1807477657154947</c:v>
                </c:pt>
                <c:pt idx="261">
                  <c:v>1.5614072356874493</c:v>
                </c:pt>
                <c:pt idx="262">
                  <c:v>-7.9739099019349904E-2</c:v>
                </c:pt>
                <c:pt idx="263">
                  <c:v>-0.40319991638140612</c:v>
                </c:pt>
                <c:pt idx="264">
                  <c:v>-0.54025000230614806</c:v>
                </c:pt>
                <c:pt idx="265">
                  <c:v>-0.19415167718469531</c:v>
                </c:pt>
                <c:pt idx="266">
                  <c:v>-1.4722427147298935</c:v>
                </c:pt>
                <c:pt idx="267">
                  <c:v>-0.52966128634260656</c:v>
                </c:pt>
                <c:pt idx="268">
                  <c:v>-0.64871725576535999</c:v>
                </c:pt>
                <c:pt idx="269">
                  <c:v>3.6258152919931612E-2</c:v>
                </c:pt>
                <c:pt idx="270">
                  <c:v>0.31353712128757161</c:v>
                </c:pt>
                <c:pt idx="271">
                  <c:v>-0.17640739426467747</c:v>
                </c:pt>
                <c:pt idx="272">
                  <c:v>-0.39821895504256155</c:v>
                </c:pt>
                <c:pt idx="273">
                  <c:v>-0.52563021515918062</c:v>
                </c:pt>
                <c:pt idx="274">
                  <c:v>-1.4945645888378332</c:v>
                </c:pt>
                <c:pt idx="275">
                  <c:v>-1.5799894769049581</c:v>
                </c:pt>
                <c:pt idx="276">
                  <c:v>-1.1886395023671579</c:v>
                </c:pt>
                <c:pt idx="277">
                  <c:v>-1.3735830064595498</c:v>
                </c:pt>
                <c:pt idx="278">
                  <c:v>4.2338651820489424E-2</c:v>
                </c:pt>
                <c:pt idx="279">
                  <c:v>-0.14790192804492466</c:v>
                </c:pt>
                <c:pt idx="280">
                  <c:v>1.299038105676658</c:v>
                </c:pt>
                <c:pt idx="281">
                  <c:v>-4.5963219992526811</c:v>
                </c:pt>
              </c:numCache>
            </c:numRef>
          </c:yVal>
        </c:ser>
        <c:axId val="161527680"/>
        <c:axId val="161529216"/>
      </c:scatterChart>
      <c:valAx>
        <c:axId val="161527680"/>
        <c:scaling>
          <c:logBase val="10"/>
          <c:orientation val="minMax"/>
        </c:scaling>
        <c:axPos val="b"/>
        <c:numFmt formatCode="General" sourceLinked="1"/>
        <c:tickLblPos val="nextTo"/>
        <c:crossAx val="161529216"/>
        <c:crossesAt val="-5"/>
        <c:crossBetween val="midCat"/>
      </c:valAx>
      <c:valAx>
        <c:axId val="161529216"/>
        <c:scaling>
          <c:orientation val="minMax"/>
        </c:scaling>
        <c:axPos val="l"/>
        <c:majorGridlines/>
        <c:numFmt formatCode="General" sourceLinked="1"/>
        <c:tickLblPos val="nextTo"/>
        <c:crossAx val="16152768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28575">
              <a:noFill/>
            </a:ln>
          </c:spPr>
          <c:xVal>
            <c:numRef>
              <c:f>RevSizeDat!$H$8:$H$289</c:f>
              <c:numCache>
                <c:formatCode>General</c:formatCode>
                <c:ptCount val="282"/>
                <c:pt idx="0">
                  <c:v>6044</c:v>
                </c:pt>
                <c:pt idx="1">
                  <c:v>13603</c:v>
                </c:pt>
                <c:pt idx="2">
                  <c:v>8112</c:v>
                </c:pt>
                <c:pt idx="3">
                  <c:v>2467</c:v>
                </c:pt>
                <c:pt idx="4">
                  <c:v>12600</c:v>
                </c:pt>
                <c:pt idx="5">
                  <c:v>556</c:v>
                </c:pt>
                <c:pt idx="6">
                  <c:v>5524</c:v>
                </c:pt>
                <c:pt idx="7">
                  <c:v>7814</c:v>
                </c:pt>
                <c:pt idx="8">
                  <c:v>3372</c:v>
                </c:pt>
                <c:pt idx="9">
                  <c:v>33813.04133244956</c:v>
                </c:pt>
                <c:pt idx="10">
                  <c:v>19994.485250821319</c:v>
                </c:pt>
                <c:pt idx="11">
                  <c:v>68453</c:v>
                </c:pt>
                <c:pt idx="12">
                  <c:v>13678</c:v>
                </c:pt>
                <c:pt idx="13">
                  <c:v>6775</c:v>
                </c:pt>
                <c:pt idx="14">
                  <c:v>6319</c:v>
                </c:pt>
                <c:pt idx="15">
                  <c:v>11371</c:v>
                </c:pt>
                <c:pt idx="16">
                  <c:v>49230</c:v>
                </c:pt>
                <c:pt idx="17">
                  <c:v>53387</c:v>
                </c:pt>
                <c:pt idx="18">
                  <c:v>22294</c:v>
                </c:pt>
                <c:pt idx="19">
                  <c:v>49191</c:v>
                </c:pt>
                <c:pt idx="20">
                  <c:v>42422</c:v>
                </c:pt>
                <c:pt idx="21">
                  <c:v>57877</c:v>
                </c:pt>
                <c:pt idx="22">
                  <c:v>53772</c:v>
                </c:pt>
                <c:pt idx="23">
                  <c:v>38857</c:v>
                </c:pt>
                <c:pt idx="24">
                  <c:v>28766</c:v>
                </c:pt>
                <c:pt idx="25">
                  <c:v>45018</c:v>
                </c:pt>
                <c:pt idx="26">
                  <c:v>28062</c:v>
                </c:pt>
                <c:pt idx="27">
                  <c:v>13511</c:v>
                </c:pt>
                <c:pt idx="28">
                  <c:v>20362</c:v>
                </c:pt>
                <c:pt idx="29">
                  <c:v>15818</c:v>
                </c:pt>
                <c:pt idx="30">
                  <c:v>4321</c:v>
                </c:pt>
                <c:pt idx="31">
                  <c:v>45805</c:v>
                </c:pt>
                <c:pt idx="32">
                  <c:v>40570</c:v>
                </c:pt>
                <c:pt idx="33">
                  <c:v>42481</c:v>
                </c:pt>
                <c:pt idx="34">
                  <c:v>68100</c:v>
                </c:pt>
                <c:pt idx="35">
                  <c:v>67133</c:v>
                </c:pt>
                <c:pt idx="36">
                  <c:v>58557</c:v>
                </c:pt>
                <c:pt idx="37">
                  <c:v>24928</c:v>
                </c:pt>
                <c:pt idx="38">
                  <c:v>48432</c:v>
                </c:pt>
                <c:pt idx="39">
                  <c:v>37846</c:v>
                </c:pt>
                <c:pt idx="40">
                  <c:v>49607</c:v>
                </c:pt>
                <c:pt idx="41">
                  <c:v>37197</c:v>
                </c:pt>
                <c:pt idx="42">
                  <c:v>81156</c:v>
                </c:pt>
                <c:pt idx="43">
                  <c:v>43731</c:v>
                </c:pt>
                <c:pt idx="44">
                  <c:v>34573</c:v>
                </c:pt>
                <c:pt idx="45">
                  <c:v>27905</c:v>
                </c:pt>
                <c:pt idx="46">
                  <c:v>34104</c:v>
                </c:pt>
                <c:pt idx="47">
                  <c:v>41921</c:v>
                </c:pt>
                <c:pt idx="48">
                  <c:v>39904</c:v>
                </c:pt>
                <c:pt idx="49">
                  <c:v>1685</c:v>
                </c:pt>
                <c:pt idx="50">
                  <c:v>13073</c:v>
                </c:pt>
                <c:pt idx="51">
                  <c:v>16989</c:v>
                </c:pt>
                <c:pt idx="52">
                  <c:v>16933</c:v>
                </c:pt>
                <c:pt idx="53">
                  <c:v>21870</c:v>
                </c:pt>
                <c:pt idx="54">
                  <c:v>17700</c:v>
                </c:pt>
                <c:pt idx="55">
                  <c:v>23634</c:v>
                </c:pt>
                <c:pt idx="56">
                  <c:v>20874</c:v>
                </c:pt>
                <c:pt idx="57">
                  <c:v>24118</c:v>
                </c:pt>
                <c:pt idx="58">
                  <c:v>170</c:v>
                </c:pt>
                <c:pt idx="59">
                  <c:v>428</c:v>
                </c:pt>
                <c:pt idx="60">
                  <c:v>244</c:v>
                </c:pt>
                <c:pt idx="61">
                  <c:v>43</c:v>
                </c:pt>
                <c:pt idx="62">
                  <c:v>378</c:v>
                </c:pt>
                <c:pt idx="63">
                  <c:v>2633</c:v>
                </c:pt>
                <c:pt idx="64">
                  <c:v>1567</c:v>
                </c:pt>
                <c:pt idx="65">
                  <c:v>3115</c:v>
                </c:pt>
                <c:pt idx="66">
                  <c:v>1829</c:v>
                </c:pt>
                <c:pt idx="67">
                  <c:v>1374</c:v>
                </c:pt>
                <c:pt idx="68">
                  <c:v>647</c:v>
                </c:pt>
                <c:pt idx="69">
                  <c:v>598</c:v>
                </c:pt>
                <c:pt idx="70">
                  <c:v>345</c:v>
                </c:pt>
                <c:pt idx="71">
                  <c:v>377</c:v>
                </c:pt>
                <c:pt idx="72">
                  <c:v>3942</c:v>
                </c:pt>
                <c:pt idx="73">
                  <c:v>218</c:v>
                </c:pt>
                <c:pt idx="74">
                  <c:v>27830</c:v>
                </c:pt>
                <c:pt idx="75">
                  <c:v>6358</c:v>
                </c:pt>
                <c:pt idx="76">
                  <c:v>61489</c:v>
                </c:pt>
                <c:pt idx="77">
                  <c:v>7279</c:v>
                </c:pt>
                <c:pt idx="78">
                  <c:v>850</c:v>
                </c:pt>
                <c:pt idx="79">
                  <c:v>51</c:v>
                </c:pt>
                <c:pt idx="80">
                  <c:v>1891</c:v>
                </c:pt>
                <c:pt idx="81">
                  <c:v>5839</c:v>
                </c:pt>
                <c:pt idx="82">
                  <c:v>569</c:v>
                </c:pt>
                <c:pt idx="83">
                  <c:v>1149</c:v>
                </c:pt>
                <c:pt idx="84">
                  <c:v>490</c:v>
                </c:pt>
                <c:pt idx="85">
                  <c:v>61</c:v>
                </c:pt>
                <c:pt idx="86">
                  <c:v>440</c:v>
                </c:pt>
                <c:pt idx="87">
                  <c:v>22</c:v>
                </c:pt>
                <c:pt idx="88">
                  <c:v>426</c:v>
                </c:pt>
                <c:pt idx="89">
                  <c:v>78</c:v>
                </c:pt>
                <c:pt idx="90">
                  <c:v>15</c:v>
                </c:pt>
                <c:pt idx="91">
                  <c:v>1801</c:v>
                </c:pt>
                <c:pt idx="92">
                  <c:v>1067</c:v>
                </c:pt>
                <c:pt idx="93">
                  <c:v>2581</c:v>
                </c:pt>
                <c:pt idx="94">
                  <c:v>1032</c:v>
                </c:pt>
                <c:pt idx="95">
                  <c:v>473</c:v>
                </c:pt>
                <c:pt idx="96">
                  <c:v>24</c:v>
                </c:pt>
                <c:pt idx="97">
                  <c:v>1</c:v>
                </c:pt>
                <c:pt idx="98">
                  <c:v>9</c:v>
                </c:pt>
                <c:pt idx="99">
                  <c:v>1241</c:v>
                </c:pt>
                <c:pt idx="100">
                  <c:v>1176</c:v>
                </c:pt>
                <c:pt idx="101">
                  <c:v>131</c:v>
                </c:pt>
                <c:pt idx="102">
                  <c:v>483</c:v>
                </c:pt>
                <c:pt idx="103">
                  <c:v>5225</c:v>
                </c:pt>
                <c:pt idx="104">
                  <c:v>5596</c:v>
                </c:pt>
                <c:pt idx="105">
                  <c:v>1700</c:v>
                </c:pt>
                <c:pt idx="106">
                  <c:v>5227</c:v>
                </c:pt>
                <c:pt idx="107">
                  <c:v>1824</c:v>
                </c:pt>
                <c:pt idx="108">
                  <c:v>3752</c:v>
                </c:pt>
                <c:pt idx="109">
                  <c:v>203</c:v>
                </c:pt>
                <c:pt idx="110">
                  <c:v>4331</c:v>
                </c:pt>
                <c:pt idx="111">
                  <c:v>578</c:v>
                </c:pt>
                <c:pt idx="112">
                  <c:v>1162</c:v>
                </c:pt>
                <c:pt idx="113">
                  <c:v>952</c:v>
                </c:pt>
                <c:pt idx="114">
                  <c:v>617</c:v>
                </c:pt>
                <c:pt idx="115">
                  <c:v>3900</c:v>
                </c:pt>
                <c:pt idx="116">
                  <c:v>5287</c:v>
                </c:pt>
                <c:pt idx="117">
                  <c:v>1086</c:v>
                </c:pt>
                <c:pt idx="118">
                  <c:v>1201</c:v>
                </c:pt>
                <c:pt idx="119">
                  <c:v>264</c:v>
                </c:pt>
                <c:pt idx="120">
                  <c:v>126</c:v>
                </c:pt>
                <c:pt idx="121">
                  <c:v>188</c:v>
                </c:pt>
                <c:pt idx="122">
                  <c:v>5</c:v>
                </c:pt>
                <c:pt idx="123">
                  <c:v>14</c:v>
                </c:pt>
                <c:pt idx="124">
                  <c:v>174</c:v>
                </c:pt>
                <c:pt idx="125">
                  <c:v>177</c:v>
                </c:pt>
                <c:pt idx="126">
                  <c:v>50</c:v>
                </c:pt>
                <c:pt idx="127">
                  <c:v>336</c:v>
                </c:pt>
                <c:pt idx="128">
                  <c:v>496</c:v>
                </c:pt>
                <c:pt idx="129">
                  <c:v>16</c:v>
                </c:pt>
                <c:pt idx="130">
                  <c:v>149</c:v>
                </c:pt>
                <c:pt idx="131">
                  <c:v>387</c:v>
                </c:pt>
                <c:pt idx="132">
                  <c:v>329</c:v>
                </c:pt>
                <c:pt idx="133">
                  <c:v>665</c:v>
                </c:pt>
                <c:pt idx="134">
                  <c:v>599</c:v>
                </c:pt>
                <c:pt idx="135">
                  <c:v>492</c:v>
                </c:pt>
                <c:pt idx="136">
                  <c:v>5753</c:v>
                </c:pt>
                <c:pt idx="137">
                  <c:v>12163</c:v>
                </c:pt>
                <c:pt idx="138">
                  <c:v>17899</c:v>
                </c:pt>
                <c:pt idx="139">
                  <c:v>27942</c:v>
                </c:pt>
                <c:pt idx="140">
                  <c:v>44531</c:v>
                </c:pt>
                <c:pt idx="141">
                  <c:v>49510</c:v>
                </c:pt>
                <c:pt idx="142">
                  <c:v>34644</c:v>
                </c:pt>
                <c:pt idx="143">
                  <c:v>19370</c:v>
                </c:pt>
                <c:pt idx="144">
                  <c:v>1874.4</c:v>
                </c:pt>
                <c:pt idx="145">
                  <c:v>560.39999999999986</c:v>
                </c:pt>
                <c:pt idx="146">
                  <c:v>15</c:v>
                </c:pt>
                <c:pt idx="147">
                  <c:v>2180</c:v>
                </c:pt>
                <c:pt idx="148">
                  <c:v>393</c:v>
                </c:pt>
                <c:pt idx="149">
                  <c:v>72</c:v>
                </c:pt>
                <c:pt idx="150">
                  <c:v>128</c:v>
                </c:pt>
                <c:pt idx="151">
                  <c:v>55</c:v>
                </c:pt>
                <c:pt idx="152">
                  <c:v>324</c:v>
                </c:pt>
                <c:pt idx="153">
                  <c:v>67</c:v>
                </c:pt>
                <c:pt idx="154">
                  <c:v>171</c:v>
                </c:pt>
                <c:pt idx="155">
                  <c:v>124</c:v>
                </c:pt>
                <c:pt idx="156">
                  <c:v>944</c:v>
                </c:pt>
                <c:pt idx="157">
                  <c:v>836</c:v>
                </c:pt>
                <c:pt idx="158">
                  <c:v>450</c:v>
                </c:pt>
                <c:pt idx="159">
                  <c:v>13654</c:v>
                </c:pt>
                <c:pt idx="160">
                  <c:v>121</c:v>
                </c:pt>
                <c:pt idx="161">
                  <c:v>1039</c:v>
                </c:pt>
                <c:pt idx="162">
                  <c:v>1080</c:v>
                </c:pt>
                <c:pt idx="163">
                  <c:v>563</c:v>
                </c:pt>
                <c:pt idx="164">
                  <c:v>316</c:v>
                </c:pt>
                <c:pt idx="165">
                  <c:v>572</c:v>
                </c:pt>
                <c:pt idx="166">
                  <c:v>94</c:v>
                </c:pt>
                <c:pt idx="167">
                  <c:v>89</c:v>
                </c:pt>
                <c:pt idx="168">
                  <c:v>211</c:v>
                </c:pt>
                <c:pt idx="169">
                  <c:v>150</c:v>
                </c:pt>
                <c:pt idx="170">
                  <c:v>154</c:v>
                </c:pt>
                <c:pt idx="171">
                  <c:v>96</c:v>
                </c:pt>
                <c:pt idx="172">
                  <c:v>132</c:v>
                </c:pt>
                <c:pt idx="173">
                  <c:v>2261</c:v>
                </c:pt>
                <c:pt idx="174">
                  <c:v>2086</c:v>
                </c:pt>
                <c:pt idx="175">
                  <c:v>859</c:v>
                </c:pt>
                <c:pt idx="176">
                  <c:v>1195</c:v>
                </c:pt>
                <c:pt idx="177">
                  <c:v>302</c:v>
                </c:pt>
                <c:pt idx="178">
                  <c:v>197</c:v>
                </c:pt>
                <c:pt idx="179">
                  <c:v>351</c:v>
                </c:pt>
                <c:pt idx="180">
                  <c:v>32</c:v>
                </c:pt>
                <c:pt idx="181">
                  <c:v>10</c:v>
                </c:pt>
                <c:pt idx="182">
                  <c:v>129</c:v>
                </c:pt>
                <c:pt idx="183">
                  <c:v>93</c:v>
                </c:pt>
                <c:pt idx="184">
                  <c:v>2165</c:v>
                </c:pt>
                <c:pt idx="185">
                  <c:v>3949</c:v>
                </c:pt>
                <c:pt idx="186">
                  <c:v>228</c:v>
                </c:pt>
                <c:pt idx="187">
                  <c:v>2880</c:v>
                </c:pt>
                <c:pt idx="188">
                  <c:v>4291</c:v>
                </c:pt>
                <c:pt idx="189">
                  <c:v>5918</c:v>
                </c:pt>
                <c:pt idx="190">
                  <c:v>3051</c:v>
                </c:pt>
                <c:pt idx="191">
                  <c:v>2949</c:v>
                </c:pt>
                <c:pt idx="192">
                  <c:v>101</c:v>
                </c:pt>
                <c:pt idx="193">
                  <c:v>2725</c:v>
                </c:pt>
                <c:pt idx="194">
                  <c:v>594</c:v>
                </c:pt>
                <c:pt idx="195">
                  <c:v>43</c:v>
                </c:pt>
                <c:pt idx="196">
                  <c:v>94</c:v>
                </c:pt>
                <c:pt idx="197">
                  <c:v>429</c:v>
                </c:pt>
                <c:pt idx="198">
                  <c:v>5269</c:v>
                </c:pt>
                <c:pt idx="199">
                  <c:v>445</c:v>
                </c:pt>
                <c:pt idx="200">
                  <c:v>558</c:v>
                </c:pt>
                <c:pt idx="201">
                  <c:v>3971</c:v>
                </c:pt>
                <c:pt idx="202">
                  <c:v>3487</c:v>
                </c:pt>
                <c:pt idx="203">
                  <c:v>2423</c:v>
                </c:pt>
                <c:pt idx="204">
                  <c:v>743</c:v>
                </c:pt>
                <c:pt idx="205">
                  <c:v>6953</c:v>
                </c:pt>
                <c:pt idx="206">
                  <c:v>13036</c:v>
                </c:pt>
                <c:pt idx="207">
                  <c:v>4169</c:v>
                </c:pt>
                <c:pt idx="208">
                  <c:v>5298</c:v>
                </c:pt>
                <c:pt idx="209">
                  <c:v>10484</c:v>
                </c:pt>
                <c:pt idx="210">
                  <c:v>9118</c:v>
                </c:pt>
                <c:pt idx="211">
                  <c:v>6542</c:v>
                </c:pt>
                <c:pt idx="212">
                  <c:v>5634</c:v>
                </c:pt>
                <c:pt idx="213">
                  <c:v>2383</c:v>
                </c:pt>
                <c:pt idx="214">
                  <c:v>2909</c:v>
                </c:pt>
                <c:pt idx="215">
                  <c:v>1862</c:v>
                </c:pt>
                <c:pt idx="216">
                  <c:v>3092</c:v>
                </c:pt>
                <c:pt idx="217">
                  <c:v>3521</c:v>
                </c:pt>
                <c:pt idx="218">
                  <c:v>7687</c:v>
                </c:pt>
                <c:pt idx="219">
                  <c:v>2696</c:v>
                </c:pt>
                <c:pt idx="220">
                  <c:v>746</c:v>
                </c:pt>
                <c:pt idx="221">
                  <c:v>1094</c:v>
                </c:pt>
                <c:pt idx="222">
                  <c:v>526</c:v>
                </c:pt>
                <c:pt idx="223">
                  <c:v>182</c:v>
                </c:pt>
                <c:pt idx="224">
                  <c:v>282</c:v>
                </c:pt>
                <c:pt idx="225">
                  <c:v>40</c:v>
                </c:pt>
                <c:pt idx="226">
                  <c:v>354</c:v>
                </c:pt>
                <c:pt idx="227">
                  <c:v>1880</c:v>
                </c:pt>
                <c:pt idx="228">
                  <c:v>1510</c:v>
                </c:pt>
                <c:pt idx="229">
                  <c:v>583</c:v>
                </c:pt>
                <c:pt idx="230">
                  <c:v>491</c:v>
                </c:pt>
                <c:pt idx="231">
                  <c:v>594</c:v>
                </c:pt>
                <c:pt idx="232">
                  <c:v>291</c:v>
                </c:pt>
                <c:pt idx="233">
                  <c:v>62</c:v>
                </c:pt>
                <c:pt idx="234">
                  <c:v>506</c:v>
                </c:pt>
                <c:pt idx="235">
                  <c:v>2619</c:v>
                </c:pt>
                <c:pt idx="236">
                  <c:v>4740</c:v>
                </c:pt>
                <c:pt idx="237">
                  <c:v>3452</c:v>
                </c:pt>
                <c:pt idx="238">
                  <c:v>1259</c:v>
                </c:pt>
                <c:pt idx="239">
                  <c:v>4947</c:v>
                </c:pt>
                <c:pt idx="240">
                  <c:v>11717</c:v>
                </c:pt>
                <c:pt idx="241">
                  <c:v>46466</c:v>
                </c:pt>
                <c:pt idx="242">
                  <c:v>90925</c:v>
                </c:pt>
                <c:pt idx="243">
                  <c:v>97567</c:v>
                </c:pt>
                <c:pt idx="244">
                  <c:v>137232</c:v>
                </c:pt>
                <c:pt idx="245">
                  <c:v>90866</c:v>
                </c:pt>
                <c:pt idx="246">
                  <c:v>67585</c:v>
                </c:pt>
                <c:pt idx="247">
                  <c:v>18393</c:v>
                </c:pt>
                <c:pt idx="248">
                  <c:v>3024.3</c:v>
                </c:pt>
                <c:pt idx="249">
                  <c:v>4778.1000000000004</c:v>
                </c:pt>
                <c:pt idx="250">
                  <c:v>5340</c:v>
                </c:pt>
                <c:pt idx="251">
                  <c:v>3016</c:v>
                </c:pt>
                <c:pt idx="252">
                  <c:v>193</c:v>
                </c:pt>
                <c:pt idx="253">
                  <c:v>6763</c:v>
                </c:pt>
                <c:pt idx="254">
                  <c:v>767</c:v>
                </c:pt>
                <c:pt idx="255">
                  <c:v>8674</c:v>
                </c:pt>
                <c:pt idx="256">
                  <c:v>2331</c:v>
                </c:pt>
                <c:pt idx="257">
                  <c:v>4480</c:v>
                </c:pt>
                <c:pt idx="258">
                  <c:v>7371</c:v>
                </c:pt>
                <c:pt idx="259">
                  <c:v>614</c:v>
                </c:pt>
                <c:pt idx="260">
                  <c:v>11973</c:v>
                </c:pt>
                <c:pt idx="261">
                  <c:v>4027</c:v>
                </c:pt>
                <c:pt idx="262">
                  <c:v>9101</c:v>
                </c:pt>
                <c:pt idx="263">
                  <c:v>30190</c:v>
                </c:pt>
                <c:pt idx="264">
                  <c:v>5819</c:v>
                </c:pt>
                <c:pt idx="265">
                  <c:v>3403</c:v>
                </c:pt>
                <c:pt idx="266">
                  <c:v>210</c:v>
                </c:pt>
                <c:pt idx="267">
                  <c:v>1053</c:v>
                </c:pt>
                <c:pt idx="268">
                  <c:v>2897</c:v>
                </c:pt>
                <c:pt idx="269">
                  <c:v>1787</c:v>
                </c:pt>
                <c:pt idx="270">
                  <c:v>951</c:v>
                </c:pt>
                <c:pt idx="271">
                  <c:v>458</c:v>
                </c:pt>
                <c:pt idx="272">
                  <c:v>538</c:v>
                </c:pt>
                <c:pt idx="273">
                  <c:v>313</c:v>
                </c:pt>
                <c:pt idx="274">
                  <c:v>1008</c:v>
                </c:pt>
                <c:pt idx="275">
                  <c:v>907</c:v>
                </c:pt>
                <c:pt idx="276">
                  <c:v>1316</c:v>
                </c:pt>
                <c:pt idx="277">
                  <c:v>499</c:v>
                </c:pt>
                <c:pt idx="278">
                  <c:v>238</c:v>
                </c:pt>
                <c:pt idx="279">
                  <c:v>100</c:v>
                </c:pt>
                <c:pt idx="280">
                  <c:v>4</c:v>
                </c:pt>
                <c:pt idx="281">
                  <c:v>50</c:v>
                </c:pt>
              </c:numCache>
            </c:numRef>
          </c:xVal>
          <c:yVal>
            <c:numRef>
              <c:f>RevSizeDat!$L$8:$L$289</c:f>
              <c:numCache>
                <c:formatCode>General</c:formatCode>
                <c:ptCount val="282"/>
                <c:pt idx="0">
                  <c:v>-0.25191415002281831</c:v>
                </c:pt>
                <c:pt idx="1">
                  <c:v>-0.93940743286825201</c:v>
                </c:pt>
                <c:pt idx="2">
                  <c:v>4.9072354411010455</c:v>
                </c:pt>
                <c:pt idx="3">
                  <c:v>0.15213998804708151</c:v>
                </c:pt>
                <c:pt idx="4">
                  <c:v>0.12357534313955976</c:v>
                </c:pt>
                <c:pt idx="5">
                  <c:v>-1.1759289137300792</c:v>
                </c:pt>
                <c:pt idx="6">
                  <c:v>2.2201333388246747</c:v>
                </c:pt>
                <c:pt idx="7">
                  <c:v>0.2841154270240755</c:v>
                </c:pt>
                <c:pt idx="8">
                  <c:v>-0.26496775370948578</c:v>
                </c:pt>
                <c:pt idx="9">
                  <c:v>-0.81226855393605579</c:v>
                </c:pt>
                <c:pt idx="10">
                  <c:v>0.80637650620379131</c:v>
                </c:pt>
                <c:pt idx="11">
                  <c:v>-0.31910720371727158</c:v>
                </c:pt>
                <c:pt idx="12">
                  <c:v>-0.67940941459867965</c:v>
                </c:pt>
                <c:pt idx="13">
                  <c:v>-0.79588712777725013</c:v>
                </c:pt>
                <c:pt idx="14">
                  <c:v>1.2796900628042931</c:v>
                </c:pt>
                <c:pt idx="15">
                  <c:v>-0.52013414982651651</c:v>
                </c:pt>
                <c:pt idx="16">
                  <c:v>-0.2110059110538241</c:v>
                </c:pt>
                <c:pt idx="17">
                  <c:v>-6.5355291444346472E-2</c:v>
                </c:pt>
                <c:pt idx="18">
                  <c:v>-0.13313370703426047</c:v>
                </c:pt>
                <c:pt idx="19">
                  <c:v>0.93076694659141146</c:v>
                </c:pt>
                <c:pt idx="20">
                  <c:v>3.4850713703649748E-2</c:v>
                </c:pt>
                <c:pt idx="21">
                  <c:v>-0.38286065346132192</c:v>
                </c:pt>
                <c:pt idx="22">
                  <c:v>0.57263330170047155</c:v>
                </c:pt>
                <c:pt idx="23">
                  <c:v>-0.79047094318852451</c:v>
                </c:pt>
                <c:pt idx="24">
                  <c:v>-0.49158286569778631</c:v>
                </c:pt>
                <c:pt idx="25">
                  <c:v>-0.32362454086972059</c:v>
                </c:pt>
                <c:pt idx="26">
                  <c:v>-0.14779621780764141</c:v>
                </c:pt>
                <c:pt idx="27">
                  <c:v>-0.28913097893871686</c:v>
                </c:pt>
                <c:pt idx="28">
                  <c:v>-0.48357299186881969</c:v>
                </c:pt>
                <c:pt idx="29">
                  <c:v>0.17732751401755217</c:v>
                </c:pt>
                <c:pt idx="30">
                  <c:v>-0.31672416028231404</c:v>
                </c:pt>
                <c:pt idx="31">
                  <c:v>-0.17227923906150469</c:v>
                </c:pt>
                <c:pt idx="32">
                  <c:v>-0.32061448687776406</c:v>
                </c:pt>
                <c:pt idx="33">
                  <c:v>1.35203808877679</c:v>
                </c:pt>
                <c:pt idx="34">
                  <c:v>0.22189394637295518</c:v>
                </c:pt>
                <c:pt idx="35">
                  <c:v>0.4445453269736277</c:v>
                </c:pt>
                <c:pt idx="36">
                  <c:v>-8.1549329471390306E-2</c:v>
                </c:pt>
                <c:pt idx="37">
                  <c:v>0.33957330095744287</c:v>
                </c:pt>
                <c:pt idx="38">
                  <c:v>-0.36681820155358857</c:v>
                </c:pt>
                <c:pt idx="39">
                  <c:v>0.54184489113743406</c:v>
                </c:pt>
                <c:pt idx="40">
                  <c:v>6.0763149602540964E-2</c:v>
                </c:pt>
                <c:pt idx="41">
                  <c:v>-6.9406935736875633E-2</c:v>
                </c:pt>
                <c:pt idx="42">
                  <c:v>3.9826892271538055E-3</c:v>
                </c:pt>
                <c:pt idx="43">
                  <c:v>0.22493228382560893</c:v>
                </c:pt>
                <c:pt idx="44">
                  <c:v>1.0733611663966938</c:v>
                </c:pt>
                <c:pt idx="45">
                  <c:v>1.3413425256343197</c:v>
                </c:pt>
                <c:pt idx="46">
                  <c:v>2.4824931653673743</c:v>
                </c:pt>
                <c:pt idx="47">
                  <c:v>1.2983812567190705</c:v>
                </c:pt>
                <c:pt idx="48">
                  <c:v>0.45372640621662558</c:v>
                </c:pt>
                <c:pt idx="49">
                  <c:v>-0.83360014407371363</c:v>
                </c:pt>
                <c:pt idx="50">
                  <c:v>-0.49983886035599967</c:v>
                </c:pt>
                <c:pt idx="51">
                  <c:v>0.999456112437619</c:v>
                </c:pt>
                <c:pt idx="52">
                  <c:v>-0.285948188532759</c:v>
                </c:pt>
                <c:pt idx="53">
                  <c:v>-0.41540358135306682</c:v>
                </c:pt>
                <c:pt idx="54">
                  <c:v>0.77102636494557608</c:v>
                </c:pt>
                <c:pt idx="55">
                  <c:v>-0.96404394623300416</c:v>
                </c:pt>
                <c:pt idx="56">
                  <c:v>-0.31879411101781968</c:v>
                </c:pt>
                <c:pt idx="57">
                  <c:v>-1.1701562812966393</c:v>
                </c:pt>
                <c:pt idx="58">
                  <c:v>0.89408469929409362</c:v>
                </c:pt>
                <c:pt idx="59">
                  <c:v>0.10403493184135472</c:v>
                </c:pt>
                <c:pt idx="60">
                  <c:v>-1.4176701219133265</c:v>
                </c:pt>
                <c:pt idx="61">
                  <c:v>-1.5361447352428048</c:v>
                </c:pt>
                <c:pt idx="62">
                  <c:v>0.42964113659504199</c:v>
                </c:pt>
                <c:pt idx="63">
                  <c:v>0.84352621755383483</c:v>
                </c:pt>
                <c:pt idx="64">
                  <c:v>1.6651321958357004</c:v>
                </c:pt>
                <c:pt idx="65">
                  <c:v>0.39435268272406954</c:v>
                </c:pt>
                <c:pt idx="66">
                  <c:v>0.58236400961146351</c:v>
                </c:pt>
                <c:pt idx="67">
                  <c:v>-0.6273623096359543</c:v>
                </c:pt>
                <c:pt idx="68">
                  <c:v>-1.5446525843241252</c:v>
                </c:pt>
                <c:pt idx="69">
                  <c:v>-0.19201711606766925</c:v>
                </c:pt>
                <c:pt idx="70">
                  <c:v>-0.96449291388731406</c:v>
                </c:pt>
                <c:pt idx="71">
                  <c:v>-2.6663864587621175E-3</c:v>
                </c:pt>
                <c:pt idx="72">
                  <c:v>0.3456266533731151</c:v>
                </c:pt>
                <c:pt idx="73">
                  <c:v>-0.89010602926351001</c:v>
                </c:pt>
                <c:pt idx="74">
                  <c:v>3.9658484183091209</c:v>
                </c:pt>
                <c:pt idx="75">
                  <c:v>-0.5006321668535294</c:v>
                </c:pt>
                <c:pt idx="76">
                  <c:v>-0.4286193897615948</c:v>
                </c:pt>
                <c:pt idx="77">
                  <c:v>-0.52686532448360479</c:v>
                </c:pt>
                <c:pt idx="78">
                  <c:v>0.57667424349698249</c:v>
                </c:pt>
                <c:pt idx="79">
                  <c:v>-0.90856832782450758</c:v>
                </c:pt>
                <c:pt idx="80">
                  <c:v>5.8814237451576616</c:v>
                </c:pt>
                <c:pt idx="81">
                  <c:v>-0.39045354204070365</c:v>
                </c:pt>
                <c:pt idx="82">
                  <c:v>2.0361527000483881</c:v>
                </c:pt>
                <c:pt idx="83">
                  <c:v>-1.8490210664764205E-2</c:v>
                </c:pt>
                <c:pt idx="84">
                  <c:v>-0.81400247696080552</c:v>
                </c:pt>
                <c:pt idx="85">
                  <c:v>0.58374476473986447</c:v>
                </c:pt>
                <c:pt idx="86">
                  <c:v>-0.46304240045458156</c:v>
                </c:pt>
                <c:pt idx="87">
                  <c:v>3.0054491781473704E-2</c:v>
                </c:pt>
                <c:pt idx="88">
                  <c:v>-0.53664690132616732</c:v>
                </c:pt>
                <c:pt idx="89">
                  <c:v>-0.16564288404073566</c:v>
                </c:pt>
                <c:pt idx="90">
                  <c:v>-1.2072090374186566</c:v>
                </c:pt>
                <c:pt idx="91">
                  <c:v>0.14644928906543897</c:v>
                </c:pt>
                <c:pt idx="92">
                  <c:v>0.18626149349911822</c:v>
                </c:pt>
                <c:pt idx="93">
                  <c:v>1.7108199368621213</c:v>
                </c:pt>
                <c:pt idx="94">
                  <c:v>-1.2739755511948656</c:v>
                </c:pt>
                <c:pt idx="95">
                  <c:v>0.13689550324366592</c:v>
                </c:pt>
                <c:pt idx="96">
                  <c:v>-0.47049093261922498</c:v>
                </c:pt>
                <c:pt idx="97">
                  <c:v>0</c:v>
                </c:pt>
                <c:pt idx="98">
                  <c:v>-1.1639840620556874</c:v>
                </c:pt>
                <c:pt idx="99">
                  <c:v>-1.2001051357932304</c:v>
                </c:pt>
                <c:pt idx="100">
                  <c:v>-0.55738758180065939</c:v>
                </c:pt>
                <c:pt idx="101">
                  <c:v>-0.42440541215048139</c:v>
                </c:pt>
                <c:pt idx="102">
                  <c:v>-0.91414202584118354</c:v>
                </c:pt>
                <c:pt idx="103">
                  <c:v>0.8127627547831473</c:v>
                </c:pt>
                <c:pt idx="104">
                  <c:v>0.57786773811809544</c:v>
                </c:pt>
                <c:pt idx="105">
                  <c:v>-0.25712872830374167</c:v>
                </c:pt>
                <c:pt idx="106">
                  <c:v>-0.21019121388081832</c:v>
                </c:pt>
                <c:pt idx="107">
                  <c:v>2.7471708755150126</c:v>
                </c:pt>
                <c:pt idx="108">
                  <c:v>-0.20104480027475768</c:v>
                </c:pt>
                <c:pt idx="109">
                  <c:v>-5.5742315808987079E-2</c:v>
                </c:pt>
                <c:pt idx="110">
                  <c:v>1.2969040119552866</c:v>
                </c:pt>
                <c:pt idx="111">
                  <c:v>0.22719835297224555</c:v>
                </c:pt>
                <c:pt idx="112">
                  <c:v>-0.50175011839936701</c:v>
                </c:pt>
                <c:pt idx="113">
                  <c:v>0.23549276231152413</c:v>
                </c:pt>
                <c:pt idx="114">
                  <c:v>-0.86407606247498048</c:v>
                </c:pt>
                <c:pt idx="115">
                  <c:v>-0.26767077429350938</c:v>
                </c:pt>
                <c:pt idx="116">
                  <c:v>-0.32269940122910362</c:v>
                </c:pt>
                <c:pt idx="117">
                  <c:v>0.4867465991790102</c:v>
                </c:pt>
                <c:pt idx="118">
                  <c:v>-0.57529665508390249</c:v>
                </c:pt>
                <c:pt idx="119">
                  <c:v>-0.52418339349120824</c:v>
                </c:pt>
                <c:pt idx="120">
                  <c:v>1.0976428168453496</c:v>
                </c:pt>
                <c:pt idx="121">
                  <c:v>9.1706890468421939E-2</c:v>
                </c:pt>
                <c:pt idx="122">
                  <c:v>-3.3522498868266108</c:v>
                </c:pt>
                <c:pt idx="123">
                  <c:v>-0.86636402951184532</c:v>
                </c:pt>
                <c:pt idx="124">
                  <c:v>-0.21728471626575493</c:v>
                </c:pt>
                <c:pt idx="125">
                  <c:v>0.47589038254185773</c:v>
                </c:pt>
                <c:pt idx="126">
                  <c:v>7.4042542083468957E-2</c:v>
                </c:pt>
                <c:pt idx="127">
                  <c:v>-0.17722568615835771</c:v>
                </c:pt>
                <c:pt idx="128">
                  <c:v>0.52103151388946345</c:v>
                </c:pt>
                <c:pt idx="129">
                  <c:v>-1.8744258445725308</c:v>
                </c:pt>
                <c:pt idx="130">
                  <c:v>2.9298915404378096</c:v>
                </c:pt>
                <c:pt idx="131">
                  <c:v>-0.81827910331022446</c:v>
                </c:pt>
                <c:pt idx="132">
                  <c:v>0.93404494219955625</c:v>
                </c:pt>
                <c:pt idx="133">
                  <c:v>0.27322836333165967</c:v>
                </c:pt>
                <c:pt idx="134">
                  <c:v>1.3455852075259145</c:v>
                </c:pt>
                <c:pt idx="135">
                  <c:v>-0.22343883915323687</c:v>
                </c:pt>
                <c:pt idx="136">
                  <c:v>0.16752176354220102</c:v>
                </c:pt>
                <c:pt idx="137">
                  <c:v>1.542867048237762</c:v>
                </c:pt>
                <c:pt idx="138">
                  <c:v>1.3531842910251735</c:v>
                </c:pt>
                <c:pt idx="139">
                  <c:v>1.1876884323340884</c:v>
                </c:pt>
                <c:pt idx="140">
                  <c:v>1.1445540785114061</c:v>
                </c:pt>
                <c:pt idx="141">
                  <c:v>0.56885434798716983</c:v>
                </c:pt>
                <c:pt idx="142">
                  <c:v>0.83017099704256203</c:v>
                </c:pt>
                <c:pt idx="143">
                  <c:v>-0.82656585495337431</c:v>
                </c:pt>
                <c:pt idx="144">
                  <c:v>0.16450374247914293</c:v>
                </c:pt>
                <c:pt idx="145">
                  <c:v>-0.75848297698165978</c:v>
                </c:pt>
                <c:pt idx="146">
                  <c:v>-1.0055281519918577</c:v>
                </c:pt>
                <c:pt idx="147">
                  <c:v>12.908020586984263</c:v>
                </c:pt>
                <c:pt idx="148">
                  <c:v>7.5823723397265734</c:v>
                </c:pt>
                <c:pt idx="149">
                  <c:v>-0.69796595936228956</c:v>
                </c:pt>
                <c:pt idx="150">
                  <c:v>-0.42955534956922731</c:v>
                </c:pt>
                <c:pt idx="151">
                  <c:v>17.381468439798319</c:v>
                </c:pt>
                <c:pt idx="152">
                  <c:v>1.1484499731252313</c:v>
                </c:pt>
                <c:pt idx="153">
                  <c:v>0.43140088165088697</c:v>
                </c:pt>
                <c:pt idx="154">
                  <c:v>-1.2915499081113277</c:v>
                </c:pt>
                <c:pt idx="155">
                  <c:v>-1.4482303686354094</c:v>
                </c:pt>
                <c:pt idx="156">
                  <c:v>5.0635339740495642</c:v>
                </c:pt>
                <c:pt idx="157">
                  <c:v>-1.6072626209429113</c:v>
                </c:pt>
                <c:pt idx="158">
                  <c:v>16.527538784355418</c:v>
                </c:pt>
                <c:pt idx="159">
                  <c:v>1.3131862334443785</c:v>
                </c:pt>
                <c:pt idx="160">
                  <c:v>3.2905817687890178</c:v>
                </c:pt>
                <c:pt idx="161">
                  <c:v>2.4899389012107132</c:v>
                </c:pt>
                <c:pt idx="162">
                  <c:v>0.61839351773774309</c:v>
                </c:pt>
                <c:pt idx="163">
                  <c:v>0.46763076429715167</c:v>
                </c:pt>
                <c:pt idx="164">
                  <c:v>0.26382962530062148</c:v>
                </c:pt>
                <c:pt idx="165">
                  <c:v>0.27402425084542215</c:v>
                </c:pt>
                <c:pt idx="166">
                  <c:v>2.3135190646108892E-2</c:v>
                </c:pt>
                <c:pt idx="167">
                  <c:v>-0.38200891619497279</c:v>
                </c:pt>
                <c:pt idx="168">
                  <c:v>1.8277093758936216</c:v>
                </c:pt>
                <c:pt idx="169">
                  <c:v>2.5467291708346607</c:v>
                </c:pt>
                <c:pt idx="170">
                  <c:v>0.84438181747845709</c:v>
                </c:pt>
                <c:pt idx="171">
                  <c:v>-0.17142443669284135</c:v>
                </c:pt>
                <c:pt idx="172">
                  <c:v>-0.2403553332903039</c:v>
                </c:pt>
                <c:pt idx="173">
                  <c:v>7.3654455284948241</c:v>
                </c:pt>
                <c:pt idx="174">
                  <c:v>0.73528141271907177</c:v>
                </c:pt>
                <c:pt idx="175">
                  <c:v>8.3670903695619661</c:v>
                </c:pt>
                <c:pt idx="176">
                  <c:v>-0.42644066992467078</c:v>
                </c:pt>
                <c:pt idx="177">
                  <c:v>-0.1782634036019318</c:v>
                </c:pt>
                <c:pt idx="178">
                  <c:v>-0.14822604833006711</c:v>
                </c:pt>
                <c:pt idx="179">
                  <c:v>1.1910403683559896</c:v>
                </c:pt>
                <c:pt idx="180">
                  <c:v>4.8227720870676096</c:v>
                </c:pt>
                <c:pt idx="181">
                  <c:v>0.11971550084530841</c:v>
                </c:pt>
                <c:pt idx="182">
                  <c:v>6.0341320834580996</c:v>
                </c:pt>
                <c:pt idx="183">
                  <c:v>0.64083053132202317</c:v>
                </c:pt>
                <c:pt idx="184">
                  <c:v>0.65906025091850673</c:v>
                </c:pt>
                <c:pt idx="185">
                  <c:v>1.4446952366377459</c:v>
                </c:pt>
                <c:pt idx="186">
                  <c:v>0.1516944319467704</c:v>
                </c:pt>
                <c:pt idx="187">
                  <c:v>6.8392411241798383</c:v>
                </c:pt>
                <c:pt idx="188">
                  <c:v>1.5324035149022175</c:v>
                </c:pt>
                <c:pt idx="189">
                  <c:v>6.5121382724278982</c:v>
                </c:pt>
                <c:pt idx="190">
                  <c:v>-0.37021712895172859</c:v>
                </c:pt>
                <c:pt idx="191">
                  <c:v>2.2766566313168197</c:v>
                </c:pt>
                <c:pt idx="192">
                  <c:v>1.1352847912449313</c:v>
                </c:pt>
                <c:pt idx="193">
                  <c:v>-0.8856266731072322</c:v>
                </c:pt>
                <c:pt idx="194">
                  <c:v>-0.25828215640239738</c:v>
                </c:pt>
                <c:pt idx="195">
                  <c:v>0.28128789586886543</c:v>
                </c:pt>
                <c:pt idx="196">
                  <c:v>0.7618137163046016</c:v>
                </c:pt>
                <c:pt idx="197">
                  <c:v>2.5593387965370589</c:v>
                </c:pt>
                <c:pt idx="198">
                  <c:v>-5.7213557087688965E-2</c:v>
                </c:pt>
                <c:pt idx="199">
                  <c:v>1.5506710375793356</c:v>
                </c:pt>
                <c:pt idx="200">
                  <c:v>7.0804096902328834E-2</c:v>
                </c:pt>
                <c:pt idx="201">
                  <c:v>-0.10595552947334158</c:v>
                </c:pt>
                <c:pt idx="202">
                  <c:v>0.17951219279174227</c:v>
                </c:pt>
                <c:pt idx="203">
                  <c:v>0.32123618134534199</c:v>
                </c:pt>
                <c:pt idx="204">
                  <c:v>1.8395105433635923</c:v>
                </c:pt>
                <c:pt idx="205">
                  <c:v>0.59635835814370719</c:v>
                </c:pt>
                <c:pt idx="206">
                  <c:v>2.3197985711282847</c:v>
                </c:pt>
                <c:pt idx="207">
                  <c:v>-8.6729871670742392E-2</c:v>
                </c:pt>
                <c:pt idx="208">
                  <c:v>6.0379751312307252E-2</c:v>
                </c:pt>
                <c:pt idx="209">
                  <c:v>0.17565525446314409</c:v>
                </c:pt>
                <c:pt idx="210">
                  <c:v>0.75753906749165822</c:v>
                </c:pt>
                <c:pt idx="211">
                  <c:v>-3.5662284331640988E-2</c:v>
                </c:pt>
                <c:pt idx="212">
                  <c:v>1.6076025783173351</c:v>
                </c:pt>
                <c:pt idx="213">
                  <c:v>-4.2668662285243422E-2</c:v>
                </c:pt>
                <c:pt idx="214">
                  <c:v>0.92742956100375085</c:v>
                </c:pt>
                <c:pt idx="215">
                  <c:v>-9.7956397939206283E-2</c:v>
                </c:pt>
                <c:pt idx="216">
                  <c:v>-0.11456971153918688</c:v>
                </c:pt>
                <c:pt idx="217">
                  <c:v>-0.39161045680677098</c:v>
                </c:pt>
                <c:pt idx="218">
                  <c:v>0.41309732078952305</c:v>
                </c:pt>
                <c:pt idx="219">
                  <c:v>1.2927231602194702</c:v>
                </c:pt>
                <c:pt idx="220">
                  <c:v>-0.82558204365351973</c:v>
                </c:pt>
                <c:pt idx="221">
                  <c:v>-0.35372655648297247</c:v>
                </c:pt>
                <c:pt idx="222">
                  <c:v>-0.31643153869060098</c:v>
                </c:pt>
                <c:pt idx="223">
                  <c:v>4.1127724752036592</c:v>
                </c:pt>
                <c:pt idx="224">
                  <c:v>8.6989286857920678E-2</c:v>
                </c:pt>
                <c:pt idx="225">
                  <c:v>0.39704092426574156</c:v>
                </c:pt>
                <c:pt idx="226">
                  <c:v>0.23290027986130632</c:v>
                </c:pt>
                <c:pt idx="227">
                  <c:v>1.2228474599401848</c:v>
                </c:pt>
                <c:pt idx="228">
                  <c:v>-5.8294831666754893E-2</c:v>
                </c:pt>
                <c:pt idx="229">
                  <c:v>0.26904607752697235</c:v>
                </c:pt>
                <c:pt idx="230">
                  <c:v>0.37725454062182001</c:v>
                </c:pt>
                <c:pt idx="231">
                  <c:v>0.40200136921790236</c:v>
                </c:pt>
                <c:pt idx="232">
                  <c:v>1.4654481623880512E-2</c:v>
                </c:pt>
                <c:pt idx="233">
                  <c:v>-0.86104851122798276</c:v>
                </c:pt>
                <c:pt idx="234">
                  <c:v>3.6747180600937019</c:v>
                </c:pt>
                <c:pt idx="235">
                  <c:v>0.17091307152924295</c:v>
                </c:pt>
                <c:pt idx="236">
                  <c:v>0.64566894335894642</c:v>
                </c:pt>
                <c:pt idx="237">
                  <c:v>0.20065167474064874</c:v>
                </c:pt>
                <c:pt idx="238">
                  <c:v>1.092857835048713</c:v>
                </c:pt>
                <c:pt idx="239">
                  <c:v>0.41428858633427151</c:v>
                </c:pt>
                <c:pt idx="240">
                  <c:v>1.0159378756935851</c:v>
                </c:pt>
                <c:pt idx="241">
                  <c:v>0.20778048357496712</c:v>
                </c:pt>
                <c:pt idx="242">
                  <c:v>-0.21986823946552864</c:v>
                </c:pt>
                <c:pt idx="243">
                  <c:v>3.8651013732681618</c:v>
                </c:pt>
                <c:pt idx="244">
                  <c:v>1.4427952987494226</c:v>
                </c:pt>
                <c:pt idx="245">
                  <c:v>1.0906783327374923</c:v>
                </c:pt>
                <c:pt idx="246">
                  <c:v>0.52255310170667524</c:v>
                </c:pt>
                <c:pt idx="247">
                  <c:v>-0.56560488098025608</c:v>
                </c:pt>
                <c:pt idx="248">
                  <c:v>0.34150602816619602</c:v>
                </c:pt>
                <c:pt idx="249">
                  <c:v>11.051107934322944</c:v>
                </c:pt>
                <c:pt idx="250">
                  <c:v>5.1037346980428824</c:v>
                </c:pt>
                <c:pt idx="251">
                  <c:v>1.7233488222370463</c:v>
                </c:pt>
                <c:pt idx="252">
                  <c:v>5.987944655561817</c:v>
                </c:pt>
                <c:pt idx="253">
                  <c:v>0.38562335212645305</c:v>
                </c:pt>
                <c:pt idx="254">
                  <c:v>0.30909269561536795</c:v>
                </c:pt>
                <c:pt idx="255">
                  <c:v>2.5240515113151414</c:v>
                </c:pt>
                <c:pt idx="256">
                  <c:v>12.043193671638084</c:v>
                </c:pt>
                <c:pt idx="257">
                  <c:v>1.1293146506507932</c:v>
                </c:pt>
                <c:pt idx="258">
                  <c:v>8.07344446377728</c:v>
                </c:pt>
                <c:pt idx="259">
                  <c:v>13.179900541589243</c:v>
                </c:pt>
                <c:pt idx="260">
                  <c:v>-0.56905419181511829</c:v>
                </c:pt>
                <c:pt idx="261">
                  <c:v>4.3626966771826128</c:v>
                </c:pt>
                <c:pt idx="262">
                  <c:v>1.0655115218110183</c:v>
                </c:pt>
                <c:pt idx="263">
                  <c:v>6.8063994693334906E-2</c:v>
                </c:pt>
                <c:pt idx="264">
                  <c:v>0.69023616752050421</c:v>
                </c:pt>
                <c:pt idx="265">
                  <c:v>0.82283727856787314</c:v>
                </c:pt>
                <c:pt idx="266">
                  <c:v>1.662217596010886</c:v>
                </c:pt>
                <c:pt idx="267">
                  <c:v>0.4727605071253328</c:v>
                </c:pt>
                <c:pt idx="268">
                  <c:v>1.630365551230061</c:v>
                </c:pt>
                <c:pt idx="269">
                  <c:v>0.66498755731966286</c:v>
                </c:pt>
                <c:pt idx="270">
                  <c:v>0.75865802880949518</c:v>
                </c:pt>
                <c:pt idx="271">
                  <c:v>-0.41349777119736186</c:v>
                </c:pt>
                <c:pt idx="272">
                  <c:v>-0.63321463638968256</c:v>
                </c:pt>
                <c:pt idx="273">
                  <c:v>-0.3291801144019586</c:v>
                </c:pt>
                <c:pt idx="274">
                  <c:v>4.850362329993537</c:v>
                </c:pt>
                <c:pt idx="275">
                  <c:v>5.5392910967510458</c:v>
                </c:pt>
                <c:pt idx="276">
                  <c:v>4.0727136477845489</c:v>
                </c:pt>
                <c:pt idx="277">
                  <c:v>4.1171779527464079</c:v>
                </c:pt>
                <c:pt idx="278">
                  <c:v>-0.14774796353570072</c:v>
                </c:pt>
                <c:pt idx="279">
                  <c:v>-6.0197187913223607E-2</c:v>
                </c:pt>
                <c:pt idx="280">
                  <c:v>-3.6562500000000004</c:v>
                </c:pt>
                <c:pt idx="281">
                  <c:v>27.203538755489816</c:v>
                </c:pt>
              </c:numCache>
            </c:numRef>
          </c:yVal>
        </c:ser>
        <c:axId val="161623040"/>
        <c:axId val="161641216"/>
      </c:scatterChart>
      <c:valAx>
        <c:axId val="161623040"/>
        <c:scaling>
          <c:logBase val="10"/>
          <c:orientation val="minMax"/>
        </c:scaling>
        <c:axPos val="b"/>
        <c:numFmt formatCode="General" sourceLinked="1"/>
        <c:tickLblPos val="nextTo"/>
        <c:crossAx val="161641216"/>
        <c:crossesAt val="-10"/>
        <c:crossBetween val="midCat"/>
      </c:valAx>
      <c:valAx>
        <c:axId val="161641216"/>
        <c:scaling>
          <c:orientation val="minMax"/>
        </c:scaling>
        <c:axPos val="l"/>
        <c:majorGridlines/>
        <c:numFmt formatCode="General" sourceLinked="1"/>
        <c:tickLblPos val="nextTo"/>
        <c:crossAx val="16162304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lineMarker"/>
        <c:ser>
          <c:idx val="0"/>
          <c:order val="0"/>
          <c:tx>
            <c:strRef>
              <c:f>RevSizeDat!$L$7</c:f>
              <c:strCache>
                <c:ptCount val="1"/>
                <c:pt idx="0">
                  <c:v>kurt</c:v>
                </c:pt>
              </c:strCache>
            </c:strRef>
          </c:tx>
          <c:spPr>
            <a:ln w="28575">
              <a:noFill/>
            </a:ln>
          </c:spPr>
          <c:xVal>
            <c:numRef>
              <c:f>RevSizeDat!$K$8:$K$289</c:f>
              <c:numCache>
                <c:formatCode>General</c:formatCode>
                <c:ptCount val="282"/>
                <c:pt idx="0">
                  <c:v>-0.37343279616553404</c:v>
                </c:pt>
                <c:pt idx="1">
                  <c:v>0.36465404713773542</c:v>
                </c:pt>
                <c:pt idx="2">
                  <c:v>1.3076018245398533</c:v>
                </c:pt>
                <c:pt idx="3">
                  <c:v>0.60549239031067836</c:v>
                </c:pt>
                <c:pt idx="4">
                  <c:v>0.62751314633789657</c:v>
                </c:pt>
                <c:pt idx="5">
                  <c:v>0.382083469556392</c:v>
                </c:pt>
                <c:pt idx="6">
                  <c:v>0.9200691594695688</c:v>
                </c:pt>
                <c:pt idx="7">
                  <c:v>0.55656556398101675</c:v>
                </c:pt>
                <c:pt idx="8">
                  <c:v>0.91638582370719401</c:v>
                </c:pt>
                <c:pt idx="9">
                  <c:v>0.363361921012744</c:v>
                </c:pt>
                <c:pt idx="10">
                  <c:v>0.64351281578176733</c:v>
                </c:pt>
                <c:pt idx="11">
                  <c:v>0.51062362123883842</c:v>
                </c:pt>
                <c:pt idx="12">
                  <c:v>-4.2930013304692452E-4</c:v>
                </c:pt>
                <c:pt idx="13">
                  <c:v>0.21624339914466489</c:v>
                </c:pt>
                <c:pt idx="14">
                  <c:v>0.505089742421854</c:v>
                </c:pt>
                <c:pt idx="15">
                  <c:v>0.14592202772388765</c:v>
                </c:pt>
                <c:pt idx="16">
                  <c:v>0.44869514462545074</c:v>
                </c:pt>
                <c:pt idx="17">
                  <c:v>-0.27795874400428239</c:v>
                </c:pt>
                <c:pt idx="18">
                  <c:v>-0.33839284212253318</c:v>
                </c:pt>
                <c:pt idx="19">
                  <c:v>0.718128370406938</c:v>
                </c:pt>
                <c:pt idx="20">
                  <c:v>0.50463717210076464</c:v>
                </c:pt>
                <c:pt idx="21">
                  <c:v>0.50743770462509252</c:v>
                </c:pt>
                <c:pt idx="22">
                  <c:v>0.46820854695035324</c:v>
                </c:pt>
                <c:pt idx="23">
                  <c:v>0.14146232398029909</c:v>
                </c:pt>
                <c:pt idx="24">
                  <c:v>6.0296583748903641E-2</c:v>
                </c:pt>
                <c:pt idx="25">
                  <c:v>7.4597979582811696E-2</c:v>
                </c:pt>
                <c:pt idx="26">
                  <c:v>0.15580195656306389</c:v>
                </c:pt>
                <c:pt idx="27">
                  <c:v>0.22488939568147279</c:v>
                </c:pt>
                <c:pt idx="28">
                  <c:v>0.19863023265427632</c:v>
                </c:pt>
                <c:pt idx="29">
                  <c:v>0.39065487983002056</c:v>
                </c:pt>
                <c:pt idx="30">
                  <c:v>0.415180213096421</c:v>
                </c:pt>
                <c:pt idx="31">
                  <c:v>0.42273717852288673</c:v>
                </c:pt>
                <c:pt idx="32">
                  <c:v>0.36241919295369429</c:v>
                </c:pt>
                <c:pt idx="33">
                  <c:v>0.54850259266557733</c:v>
                </c:pt>
                <c:pt idx="34">
                  <c:v>0.34907468566915073</c:v>
                </c:pt>
                <c:pt idx="35">
                  <c:v>0.33331974764636702</c:v>
                </c:pt>
                <c:pt idx="36">
                  <c:v>8.3841136989669121E-2</c:v>
                </c:pt>
                <c:pt idx="37">
                  <c:v>0.43649999216410329</c:v>
                </c:pt>
                <c:pt idx="38">
                  <c:v>0.19286354374825038</c:v>
                </c:pt>
                <c:pt idx="39">
                  <c:v>0.33980592490894707</c:v>
                </c:pt>
                <c:pt idx="40">
                  <c:v>0.2084406914703873</c:v>
                </c:pt>
                <c:pt idx="41">
                  <c:v>0.49031368624068955</c:v>
                </c:pt>
                <c:pt idx="42">
                  <c:v>0.31920205822461156</c:v>
                </c:pt>
                <c:pt idx="43">
                  <c:v>0.41695239739277795</c:v>
                </c:pt>
                <c:pt idx="44">
                  <c:v>0.18900306344708426</c:v>
                </c:pt>
                <c:pt idx="45">
                  <c:v>1.058828852622169</c:v>
                </c:pt>
                <c:pt idx="46">
                  <c:v>1.4020961079700374</c:v>
                </c:pt>
                <c:pt idx="47">
                  <c:v>0.68722975736600977</c:v>
                </c:pt>
                <c:pt idx="48">
                  <c:v>0.40679846085899429</c:v>
                </c:pt>
                <c:pt idx="49">
                  <c:v>-0.71112006478897349</c:v>
                </c:pt>
                <c:pt idx="50">
                  <c:v>-0.25252461372321788</c:v>
                </c:pt>
                <c:pt idx="51">
                  <c:v>-0.39445945111164793</c:v>
                </c:pt>
                <c:pt idx="52">
                  <c:v>-0.10520274953745716</c:v>
                </c:pt>
                <c:pt idx="53">
                  <c:v>5.909374639930768E-2</c:v>
                </c:pt>
                <c:pt idx="54">
                  <c:v>0.51853702918853406</c:v>
                </c:pt>
                <c:pt idx="55">
                  <c:v>0.65396170219033156</c:v>
                </c:pt>
                <c:pt idx="56">
                  <c:v>-0.2635817928228445</c:v>
                </c:pt>
                <c:pt idx="57">
                  <c:v>-9.61796849328998E-2</c:v>
                </c:pt>
                <c:pt idx="58">
                  <c:v>0.3225763358061593</c:v>
                </c:pt>
                <c:pt idx="59">
                  <c:v>-0.12251001221427583</c:v>
                </c:pt>
                <c:pt idx="60">
                  <c:v>0.23975737030920904</c:v>
                </c:pt>
                <c:pt idx="61">
                  <c:v>-0.58872495048339346</c:v>
                </c:pt>
                <c:pt idx="62">
                  <c:v>0.57100731539103822</c:v>
                </c:pt>
                <c:pt idx="63">
                  <c:v>0.67270061559516092</c:v>
                </c:pt>
                <c:pt idx="64">
                  <c:v>1.0635349352116534</c:v>
                </c:pt>
                <c:pt idx="65">
                  <c:v>0.36505298051401741</c:v>
                </c:pt>
                <c:pt idx="66">
                  <c:v>-0.50720564018370051</c:v>
                </c:pt>
                <c:pt idx="67">
                  <c:v>-1.8929569335676504E-2</c:v>
                </c:pt>
                <c:pt idx="68">
                  <c:v>-0.20411240751055743</c:v>
                </c:pt>
                <c:pt idx="69">
                  <c:v>-1.0522791374678069</c:v>
                </c:pt>
                <c:pt idx="70">
                  <c:v>0.13129482024441763</c:v>
                </c:pt>
                <c:pt idx="71">
                  <c:v>0.6076244684493306</c:v>
                </c:pt>
                <c:pt idx="72">
                  <c:v>-0.40286964152907045</c:v>
                </c:pt>
                <c:pt idx="73">
                  <c:v>-0.16579509360331116</c:v>
                </c:pt>
                <c:pt idx="74">
                  <c:v>-1.0899387882887988</c:v>
                </c:pt>
                <c:pt idx="75">
                  <c:v>0.25197905208704041</c:v>
                </c:pt>
                <c:pt idx="76">
                  <c:v>1.2433562034604592E-2</c:v>
                </c:pt>
                <c:pt idx="77">
                  <c:v>-0.14211884171579189</c:v>
                </c:pt>
                <c:pt idx="78">
                  <c:v>0.41684373729120694</c:v>
                </c:pt>
                <c:pt idx="79">
                  <c:v>-0.29384354361235332</c:v>
                </c:pt>
                <c:pt idx="80">
                  <c:v>1.9541323101146597</c:v>
                </c:pt>
                <c:pt idx="81">
                  <c:v>0.2013598238429824</c:v>
                </c:pt>
                <c:pt idx="82">
                  <c:v>-0.9806978227662817</c:v>
                </c:pt>
                <c:pt idx="83">
                  <c:v>0.33230760707872714</c:v>
                </c:pt>
                <c:pt idx="84">
                  <c:v>-0.32527821453271871</c:v>
                </c:pt>
                <c:pt idx="85">
                  <c:v>0.4238180608381063</c:v>
                </c:pt>
                <c:pt idx="86">
                  <c:v>-0.69429803902095566</c:v>
                </c:pt>
                <c:pt idx="87">
                  <c:v>6.2601284987634828E-2</c:v>
                </c:pt>
                <c:pt idx="88">
                  <c:v>-1.4338401320902808E-2</c:v>
                </c:pt>
                <c:pt idx="89">
                  <c:v>-0.13154118919609531</c:v>
                </c:pt>
                <c:pt idx="90">
                  <c:v>0.41014510419298333</c:v>
                </c:pt>
                <c:pt idx="91">
                  <c:v>-0.23954613591850196</c:v>
                </c:pt>
                <c:pt idx="92">
                  <c:v>-4.4121846512855147E-2</c:v>
                </c:pt>
                <c:pt idx="93">
                  <c:v>-1.1268123994453276</c:v>
                </c:pt>
                <c:pt idx="94">
                  <c:v>-0.26331553038273031</c:v>
                </c:pt>
                <c:pt idx="95">
                  <c:v>0.55170788067282672</c:v>
                </c:pt>
                <c:pt idx="96">
                  <c:v>0.45205980245667676</c:v>
                </c:pt>
                <c:pt idx="97">
                  <c:v>0</c:v>
                </c:pt>
                <c:pt idx="98">
                  <c:v>4.3175398848885396E-2</c:v>
                </c:pt>
                <c:pt idx="99">
                  <c:v>0.42111506054926523</c:v>
                </c:pt>
                <c:pt idx="100">
                  <c:v>-3.5189229823769243E-2</c:v>
                </c:pt>
                <c:pt idx="101">
                  <c:v>0.43362592676186573</c:v>
                </c:pt>
                <c:pt idx="102">
                  <c:v>0.37126962969073096</c:v>
                </c:pt>
                <c:pt idx="103">
                  <c:v>3.0291174489294161E-2</c:v>
                </c:pt>
                <c:pt idx="104">
                  <c:v>-0.48610960491117422</c:v>
                </c:pt>
                <c:pt idx="105">
                  <c:v>1.8568925298460756E-2</c:v>
                </c:pt>
                <c:pt idx="106">
                  <c:v>-0.10757683890644225</c:v>
                </c:pt>
                <c:pt idx="107">
                  <c:v>1.1484773533894783</c:v>
                </c:pt>
                <c:pt idx="108">
                  <c:v>-0.25887855353913247</c:v>
                </c:pt>
                <c:pt idx="109">
                  <c:v>0.24512266826190326</c:v>
                </c:pt>
                <c:pt idx="110">
                  <c:v>5.6885347857001936E-4</c:v>
                </c:pt>
                <c:pt idx="111">
                  <c:v>0.25618425964889391</c:v>
                </c:pt>
                <c:pt idx="112">
                  <c:v>-0.10317817847818206</c:v>
                </c:pt>
                <c:pt idx="113">
                  <c:v>1.6404056934107385E-2</c:v>
                </c:pt>
                <c:pt idx="114">
                  <c:v>7.4509502398794726E-3</c:v>
                </c:pt>
                <c:pt idx="115">
                  <c:v>-0.43388850653111466</c:v>
                </c:pt>
                <c:pt idx="116">
                  <c:v>0.40854856922445687</c:v>
                </c:pt>
                <c:pt idx="117">
                  <c:v>-0.28954279105971409</c:v>
                </c:pt>
                <c:pt idx="118">
                  <c:v>0.10155400626568817</c:v>
                </c:pt>
                <c:pt idx="119">
                  <c:v>0.42716601367002721</c:v>
                </c:pt>
                <c:pt idx="120">
                  <c:v>1.0413448283272762</c:v>
                </c:pt>
                <c:pt idx="121">
                  <c:v>0.27812804909323258</c:v>
                </c:pt>
                <c:pt idx="122">
                  <c:v>0.65308715507791293</c:v>
                </c:pt>
                <c:pt idx="123">
                  <c:v>-0.64834696342757869</c:v>
                </c:pt>
                <c:pt idx="124">
                  <c:v>0.74888318368721052</c:v>
                </c:pt>
                <c:pt idx="125">
                  <c:v>-0.57674046434379522</c:v>
                </c:pt>
                <c:pt idx="126">
                  <c:v>-0.48307263837941478</c:v>
                </c:pt>
                <c:pt idx="127">
                  <c:v>-0.45817849517432702</c:v>
                </c:pt>
                <c:pt idx="128">
                  <c:v>0.57540682951135924</c:v>
                </c:pt>
                <c:pt idx="129">
                  <c:v>-0.36141747009665154</c:v>
                </c:pt>
                <c:pt idx="130">
                  <c:v>1.4975451131424575</c:v>
                </c:pt>
                <c:pt idx="131">
                  <c:v>-0.22447404910335023</c:v>
                </c:pt>
                <c:pt idx="132">
                  <c:v>-0.69081291666376055</c:v>
                </c:pt>
                <c:pt idx="133">
                  <c:v>-0.20297229502785821</c:v>
                </c:pt>
                <c:pt idx="134">
                  <c:v>-0.15821104616602569</c:v>
                </c:pt>
                <c:pt idx="135">
                  <c:v>0.51749426246130892</c:v>
                </c:pt>
                <c:pt idx="136">
                  <c:v>-8.4623584812955566E-2</c:v>
                </c:pt>
                <c:pt idx="137">
                  <c:v>-0.51689629561308792</c:v>
                </c:pt>
                <c:pt idx="138">
                  <c:v>0.23829345395493015</c:v>
                </c:pt>
                <c:pt idx="139">
                  <c:v>0.43999600740279254</c:v>
                </c:pt>
                <c:pt idx="140">
                  <c:v>-0.43502660521067443</c:v>
                </c:pt>
                <c:pt idx="141">
                  <c:v>-0.31479491719011898</c:v>
                </c:pt>
                <c:pt idx="142">
                  <c:v>8.7250488697403848E-3</c:v>
                </c:pt>
                <c:pt idx="143">
                  <c:v>3.9010648951683699E-2</c:v>
                </c:pt>
                <c:pt idx="144">
                  <c:v>-0.82371224521646536</c:v>
                </c:pt>
                <c:pt idx="145">
                  <c:v>-5.8207982947528325E-2</c:v>
                </c:pt>
                <c:pt idx="146">
                  <c:v>0.33135097799020391</c:v>
                </c:pt>
                <c:pt idx="147">
                  <c:v>3.1986278933994154</c:v>
                </c:pt>
                <c:pt idx="148">
                  <c:v>-2.7099900639079033</c:v>
                </c:pt>
                <c:pt idx="149">
                  <c:v>0.42562573665294212</c:v>
                </c:pt>
                <c:pt idx="150">
                  <c:v>-0.3873685960632296</c:v>
                </c:pt>
                <c:pt idx="151">
                  <c:v>-3.0647798561043627</c:v>
                </c:pt>
                <c:pt idx="152">
                  <c:v>-0.98298076247846933</c:v>
                </c:pt>
                <c:pt idx="153">
                  <c:v>1.0385486249190476</c:v>
                </c:pt>
                <c:pt idx="154">
                  <c:v>0.22089852431126303</c:v>
                </c:pt>
                <c:pt idx="155">
                  <c:v>-5.6260596284153273E-2</c:v>
                </c:pt>
                <c:pt idx="156">
                  <c:v>-2.0136691061884484</c:v>
                </c:pt>
                <c:pt idx="157">
                  <c:v>0.14234838009690073</c:v>
                </c:pt>
                <c:pt idx="158">
                  <c:v>3.475698340608933</c:v>
                </c:pt>
                <c:pt idx="159">
                  <c:v>-0.63943489382759011</c:v>
                </c:pt>
                <c:pt idx="160">
                  <c:v>1.0491255636487433</c:v>
                </c:pt>
                <c:pt idx="161">
                  <c:v>0.21610027620378761</c:v>
                </c:pt>
                <c:pt idx="162">
                  <c:v>4.7734395877813071E-2</c:v>
                </c:pt>
                <c:pt idx="163">
                  <c:v>-0.32910100528075659</c:v>
                </c:pt>
                <c:pt idx="164">
                  <c:v>-0.61298901618798307</c:v>
                </c:pt>
                <c:pt idx="165">
                  <c:v>-0.47751245769615874</c:v>
                </c:pt>
                <c:pt idx="166">
                  <c:v>-0.15851215554108142</c:v>
                </c:pt>
                <c:pt idx="167">
                  <c:v>-0.75079506128972628</c:v>
                </c:pt>
                <c:pt idx="168">
                  <c:v>-1.3168691983031706</c:v>
                </c:pt>
                <c:pt idx="169">
                  <c:v>-1.5112722201415605</c:v>
                </c:pt>
                <c:pt idx="170">
                  <c:v>-0.46648574729029618</c:v>
                </c:pt>
                <c:pt idx="171">
                  <c:v>8.3267205381111084E-2</c:v>
                </c:pt>
                <c:pt idx="172">
                  <c:v>-0.77360023683861179</c:v>
                </c:pt>
                <c:pt idx="173">
                  <c:v>2.3718803116574372</c:v>
                </c:pt>
                <c:pt idx="174">
                  <c:v>0.61053691462987836</c:v>
                </c:pt>
                <c:pt idx="175">
                  <c:v>2.5009800736821188</c:v>
                </c:pt>
                <c:pt idx="176">
                  <c:v>0.64940333993144395</c:v>
                </c:pt>
                <c:pt idx="177">
                  <c:v>-0.55817837738804554</c:v>
                </c:pt>
                <c:pt idx="178">
                  <c:v>-0.22218892889575395</c:v>
                </c:pt>
                <c:pt idx="179">
                  <c:v>0.70769749562277684</c:v>
                </c:pt>
                <c:pt idx="180">
                  <c:v>0.62905764944296394</c:v>
                </c:pt>
                <c:pt idx="181">
                  <c:v>-1.1230212207458021</c:v>
                </c:pt>
                <c:pt idx="182">
                  <c:v>-1.244981094733137</c:v>
                </c:pt>
                <c:pt idx="183">
                  <c:v>-1.2727506621913514</c:v>
                </c:pt>
                <c:pt idx="184">
                  <c:v>1.2195743167909536</c:v>
                </c:pt>
                <c:pt idx="185">
                  <c:v>-0.56982337683490147</c:v>
                </c:pt>
                <c:pt idx="186">
                  <c:v>-0.84721510571165914</c:v>
                </c:pt>
                <c:pt idx="187">
                  <c:v>-1.6098703730735762</c:v>
                </c:pt>
                <c:pt idx="188">
                  <c:v>0.24261712237428182</c:v>
                </c:pt>
                <c:pt idx="189">
                  <c:v>-2.6479871461958573</c:v>
                </c:pt>
                <c:pt idx="190">
                  <c:v>1.1266348772019414</c:v>
                </c:pt>
                <c:pt idx="191">
                  <c:v>-0.47684251291898294</c:v>
                </c:pt>
                <c:pt idx="192">
                  <c:v>-0.88005685733813899</c:v>
                </c:pt>
                <c:pt idx="193">
                  <c:v>0.78781360266051514</c:v>
                </c:pt>
                <c:pt idx="194">
                  <c:v>0.24527139611799953</c:v>
                </c:pt>
                <c:pt idx="195">
                  <c:v>-0.60050288105141691</c:v>
                </c:pt>
                <c:pt idx="196">
                  <c:v>-0.58131058457923668</c:v>
                </c:pt>
                <c:pt idx="197">
                  <c:v>-6.8524707430668519E-2</c:v>
                </c:pt>
                <c:pt idx="198">
                  <c:v>-0.10965115796716382</c:v>
                </c:pt>
                <c:pt idx="199">
                  <c:v>-0.57698258201855945</c:v>
                </c:pt>
                <c:pt idx="200">
                  <c:v>0.42638340083939863</c:v>
                </c:pt>
                <c:pt idx="201">
                  <c:v>-0.17902232427080395</c:v>
                </c:pt>
                <c:pt idx="202">
                  <c:v>-0.19631412060253392</c:v>
                </c:pt>
                <c:pt idx="203">
                  <c:v>0.2204223977222195</c:v>
                </c:pt>
                <c:pt idx="204">
                  <c:v>0.89585288491168669</c:v>
                </c:pt>
                <c:pt idx="205">
                  <c:v>0.11695244665220454</c:v>
                </c:pt>
                <c:pt idx="206">
                  <c:v>-0.69190151898284513</c:v>
                </c:pt>
                <c:pt idx="207">
                  <c:v>6.6618848925090364E-4</c:v>
                </c:pt>
                <c:pt idx="208">
                  <c:v>2.4270005423110221E-2</c:v>
                </c:pt>
                <c:pt idx="209">
                  <c:v>0.10015533310336829</c:v>
                </c:pt>
                <c:pt idx="210">
                  <c:v>-0.28556203007429859</c:v>
                </c:pt>
                <c:pt idx="211">
                  <c:v>1.2718330166145873E-2</c:v>
                </c:pt>
                <c:pt idx="212">
                  <c:v>-0.21220306493356231</c:v>
                </c:pt>
                <c:pt idx="213">
                  <c:v>0.51926883689187109</c:v>
                </c:pt>
                <c:pt idx="214">
                  <c:v>-0.76133148152722596</c:v>
                </c:pt>
                <c:pt idx="215">
                  <c:v>-0.15784185879514417</c:v>
                </c:pt>
                <c:pt idx="216">
                  <c:v>0.11321889578631313</c:v>
                </c:pt>
                <c:pt idx="217">
                  <c:v>-5.3803257751144973E-2</c:v>
                </c:pt>
                <c:pt idx="218">
                  <c:v>0.26090384271815797</c:v>
                </c:pt>
                <c:pt idx="219">
                  <c:v>-0.1418470279341964</c:v>
                </c:pt>
                <c:pt idx="220">
                  <c:v>-6.5158405934552327E-2</c:v>
                </c:pt>
                <c:pt idx="221">
                  <c:v>-4.4213899813949763E-2</c:v>
                </c:pt>
                <c:pt idx="222">
                  <c:v>3.9679466577559518E-2</c:v>
                </c:pt>
                <c:pt idx="223">
                  <c:v>2.0399463902398529</c:v>
                </c:pt>
                <c:pt idx="224">
                  <c:v>0.55281690477526102</c:v>
                </c:pt>
                <c:pt idx="225">
                  <c:v>0.41236355922657142</c:v>
                </c:pt>
                <c:pt idx="226">
                  <c:v>0.29998511678480488</c:v>
                </c:pt>
                <c:pt idx="227">
                  <c:v>0.63971520149835448</c:v>
                </c:pt>
                <c:pt idx="228">
                  <c:v>-0.24711787089295487</c:v>
                </c:pt>
                <c:pt idx="229">
                  <c:v>0.3504276390105785</c:v>
                </c:pt>
                <c:pt idx="230">
                  <c:v>-0.40224303850133053</c:v>
                </c:pt>
                <c:pt idx="231">
                  <c:v>-4.387734836964656E-2</c:v>
                </c:pt>
                <c:pt idx="232">
                  <c:v>0.34643527875602298</c:v>
                </c:pt>
                <c:pt idx="233">
                  <c:v>-0.33913251489463014</c:v>
                </c:pt>
                <c:pt idx="234">
                  <c:v>1.0476109384438688</c:v>
                </c:pt>
                <c:pt idx="235">
                  <c:v>0.29821787455713639</c:v>
                </c:pt>
                <c:pt idx="236">
                  <c:v>-0.71599962465634059</c:v>
                </c:pt>
                <c:pt idx="237">
                  <c:v>-0.28927337265938491</c:v>
                </c:pt>
                <c:pt idx="238">
                  <c:v>-0.63007159583627625</c:v>
                </c:pt>
                <c:pt idx="239">
                  <c:v>-4.1268588597780341E-2</c:v>
                </c:pt>
                <c:pt idx="240">
                  <c:v>-0.27889220903322143</c:v>
                </c:pt>
                <c:pt idx="241">
                  <c:v>-0.29014851024590949</c:v>
                </c:pt>
                <c:pt idx="242">
                  <c:v>-0.165828169506401</c:v>
                </c:pt>
                <c:pt idx="243">
                  <c:v>-0.8150391657646392</c:v>
                </c:pt>
                <c:pt idx="244">
                  <c:v>-0.58964885168188697</c:v>
                </c:pt>
                <c:pt idx="245">
                  <c:v>-0.41432264962821463</c:v>
                </c:pt>
                <c:pt idx="246">
                  <c:v>-0.44479211284192766</c:v>
                </c:pt>
                <c:pt idx="247">
                  <c:v>-0.4038183764481556</c:v>
                </c:pt>
                <c:pt idx="248">
                  <c:v>-0.17387063845477502</c:v>
                </c:pt>
                <c:pt idx="249">
                  <c:v>-2.1665533213876511</c:v>
                </c:pt>
                <c:pt idx="250">
                  <c:v>1.5621136604157635</c:v>
                </c:pt>
                <c:pt idx="251">
                  <c:v>0.6868559512235034</c:v>
                </c:pt>
                <c:pt idx="252">
                  <c:v>-1.5883390037248579</c:v>
                </c:pt>
                <c:pt idx="253">
                  <c:v>0.17706202608408966</c:v>
                </c:pt>
                <c:pt idx="254">
                  <c:v>-0.14731356003308418</c:v>
                </c:pt>
                <c:pt idx="255">
                  <c:v>-1.5342270803219464</c:v>
                </c:pt>
                <c:pt idx="256">
                  <c:v>-3.4280183682792069</c:v>
                </c:pt>
                <c:pt idx="257">
                  <c:v>0.3244575541091515</c:v>
                </c:pt>
                <c:pt idx="258">
                  <c:v>0.35696920364831997</c:v>
                </c:pt>
                <c:pt idx="259">
                  <c:v>-0.79850518478001675</c:v>
                </c:pt>
                <c:pt idx="260">
                  <c:v>-0.1807477657154947</c:v>
                </c:pt>
                <c:pt idx="261">
                  <c:v>1.5614072356874493</c:v>
                </c:pt>
                <c:pt idx="262">
                  <c:v>-7.9739099019349904E-2</c:v>
                </c:pt>
                <c:pt idx="263">
                  <c:v>-0.40319991638140612</c:v>
                </c:pt>
                <c:pt idx="264">
                  <c:v>-0.54025000230614806</c:v>
                </c:pt>
                <c:pt idx="265">
                  <c:v>-0.19415167718469531</c:v>
                </c:pt>
                <c:pt idx="266">
                  <c:v>-1.4722427147298935</c:v>
                </c:pt>
                <c:pt idx="267">
                  <c:v>-0.52966128634260656</c:v>
                </c:pt>
                <c:pt idx="268">
                  <c:v>-0.64871725576535999</c:v>
                </c:pt>
                <c:pt idx="269">
                  <c:v>3.6258152919931612E-2</c:v>
                </c:pt>
                <c:pt idx="270">
                  <c:v>0.31353712128757161</c:v>
                </c:pt>
                <c:pt idx="271">
                  <c:v>-0.17640739426467747</c:v>
                </c:pt>
                <c:pt idx="272">
                  <c:v>-0.39821895504256155</c:v>
                </c:pt>
                <c:pt idx="273">
                  <c:v>-0.52563021515918062</c:v>
                </c:pt>
                <c:pt idx="274">
                  <c:v>-1.4945645888378332</c:v>
                </c:pt>
                <c:pt idx="275">
                  <c:v>-1.5799894769049581</c:v>
                </c:pt>
                <c:pt idx="276">
                  <c:v>-1.1886395023671579</c:v>
                </c:pt>
                <c:pt idx="277">
                  <c:v>-1.3735830064595498</c:v>
                </c:pt>
                <c:pt idx="278">
                  <c:v>4.2338651820489424E-2</c:v>
                </c:pt>
                <c:pt idx="279">
                  <c:v>-0.14790192804492466</c:v>
                </c:pt>
                <c:pt idx="280">
                  <c:v>1.299038105676658</c:v>
                </c:pt>
                <c:pt idx="281">
                  <c:v>-4.5963219992526811</c:v>
                </c:pt>
              </c:numCache>
            </c:numRef>
          </c:xVal>
          <c:yVal>
            <c:numRef>
              <c:f>RevSizeDat!$L$8:$L$289</c:f>
              <c:numCache>
                <c:formatCode>General</c:formatCode>
                <c:ptCount val="282"/>
                <c:pt idx="0">
                  <c:v>-0.25191415002281831</c:v>
                </c:pt>
                <c:pt idx="1">
                  <c:v>-0.93940743286825201</c:v>
                </c:pt>
                <c:pt idx="2">
                  <c:v>4.9072354411010455</c:v>
                </c:pt>
                <c:pt idx="3">
                  <c:v>0.15213998804708151</c:v>
                </c:pt>
                <c:pt idx="4">
                  <c:v>0.12357534313955976</c:v>
                </c:pt>
                <c:pt idx="5">
                  <c:v>-1.1759289137300792</c:v>
                </c:pt>
                <c:pt idx="6">
                  <c:v>2.2201333388246747</c:v>
                </c:pt>
                <c:pt idx="7">
                  <c:v>0.2841154270240755</c:v>
                </c:pt>
                <c:pt idx="8">
                  <c:v>-0.26496775370948578</c:v>
                </c:pt>
                <c:pt idx="9">
                  <c:v>-0.81226855393605579</c:v>
                </c:pt>
                <c:pt idx="10">
                  <c:v>0.80637650620379131</c:v>
                </c:pt>
                <c:pt idx="11">
                  <c:v>-0.31910720371727158</c:v>
                </c:pt>
                <c:pt idx="12">
                  <c:v>-0.67940941459867965</c:v>
                </c:pt>
                <c:pt idx="13">
                  <c:v>-0.79588712777725013</c:v>
                </c:pt>
                <c:pt idx="14">
                  <c:v>1.2796900628042931</c:v>
                </c:pt>
                <c:pt idx="15">
                  <c:v>-0.52013414982651651</c:v>
                </c:pt>
                <c:pt idx="16">
                  <c:v>-0.2110059110538241</c:v>
                </c:pt>
                <c:pt idx="17">
                  <c:v>-6.5355291444346472E-2</c:v>
                </c:pt>
                <c:pt idx="18">
                  <c:v>-0.13313370703426047</c:v>
                </c:pt>
                <c:pt idx="19">
                  <c:v>0.93076694659141146</c:v>
                </c:pt>
                <c:pt idx="20">
                  <c:v>3.4850713703649748E-2</c:v>
                </c:pt>
                <c:pt idx="21">
                  <c:v>-0.38286065346132192</c:v>
                </c:pt>
                <c:pt idx="22">
                  <c:v>0.57263330170047155</c:v>
                </c:pt>
                <c:pt idx="23">
                  <c:v>-0.79047094318852451</c:v>
                </c:pt>
                <c:pt idx="24">
                  <c:v>-0.49158286569778631</c:v>
                </c:pt>
                <c:pt idx="25">
                  <c:v>-0.32362454086972059</c:v>
                </c:pt>
                <c:pt idx="26">
                  <c:v>-0.14779621780764141</c:v>
                </c:pt>
                <c:pt idx="27">
                  <c:v>-0.28913097893871686</c:v>
                </c:pt>
                <c:pt idx="28">
                  <c:v>-0.48357299186881969</c:v>
                </c:pt>
                <c:pt idx="29">
                  <c:v>0.17732751401755217</c:v>
                </c:pt>
                <c:pt idx="30">
                  <c:v>-0.31672416028231404</c:v>
                </c:pt>
                <c:pt idx="31">
                  <c:v>-0.17227923906150469</c:v>
                </c:pt>
                <c:pt idx="32">
                  <c:v>-0.32061448687776406</c:v>
                </c:pt>
                <c:pt idx="33">
                  <c:v>1.35203808877679</c:v>
                </c:pt>
                <c:pt idx="34">
                  <c:v>0.22189394637295518</c:v>
                </c:pt>
                <c:pt idx="35">
                  <c:v>0.4445453269736277</c:v>
                </c:pt>
                <c:pt idx="36">
                  <c:v>-8.1549329471390306E-2</c:v>
                </c:pt>
                <c:pt idx="37">
                  <c:v>0.33957330095744287</c:v>
                </c:pt>
                <c:pt idx="38">
                  <c:v>-0.36681820155358857</c:v>
                </c:pt>
                <c:pt idx="39">
                  <c:v>0.54184489113743406</c:v>
                </c:pt>
                <c:pt idx="40">
                  <c:v>6.0763149602540964E-2</c:v>
                </c:pt>
                <c:pt idx="41">
                  <c:v>-6.9406935736875633E-2</c:v>
                </c:pt>
                <c:pt idx="42">
                  <c:v>3.9826892271538055E-3</c:v>
                </c:pt>
                <c:pt idx="43">
                  <c:v>0.22493228382560893</c:v>
                </c:pt>
                <c:pt idx="44">
                  <c:v>1.0733611663966938</c:v>
                </c:pt>
                <c:pt idx="45">
                  <c:v>1.3413425256343197</c:v>
                </c:pt>
                <c:pt idx="46">
                  <c:v>2.4824931653673743</c:v>
                </c:pt>
                <c:pt idx="47">
                  <c:v>1.2983812567190705</c:v>
                </c:pt>
                <c:pt idx="48">
                  <c:v>0.45372640621662558</c:v>
                </c:pt>
                <c:pt idx="49">
                  <c:v>-0.83360014407371363</c:v>
                </c:pt>
                <c:pt idx="50">
                  <c:v>-0.49983886035599967</c:v>
                </c:pt>
                <c:pt idx="51">
                  <c:v>0.999456112437619</c:v>
                </c:pt>
                <c:pt idx="52">
                  <c:v>-0.285948188532759</c:v>
                </c:pt>
                <c:pt idx="53">
                  <c:v>-0.41540358135306682</c:v>
                </c:pt>
                <c:pt idx="54">
                  <c:v>0.77102636494557608</c:v>
                </c:pt>
                <c:pt idx="55">
                  <c:v>-0.96404394623300416</c:v>
                </c:pt>
                <c:pt idx="56">
                  <c:v>-0.31879411101781968</c:v>
                </c:pt>
                <c:pt idx="57">
                  <c:v>-1.1701562812966393</c:v>
                </c:pt>
                <c:pt idx="58">
                  <c:v>0.89408469929409362</c:v>
                </c:pt>
                <c:pt idx="59">
                  <c:v>0.10403493184135472</c:v>
                </c:pt>
                <c:pt idx="60">
                  <c:v>-1.4176701219133265</c:v>
                </c:pt>
                <c:pt idx="61">
                  <c:v>-1.5361447352428048</c:v>
                </c:pt>
                <c:pt idx="62">
                  <c:v>0.42964113659504199</c:v>
                </c:pt>
                <c:pt idx="63">
                  <c:v>0.84352621755383483</c:v>
                </c:pt>
                <c:pt idx="64">
                  <c:v>1.6651321958357004</c:v>
                </c:pt>
                <c:pt idx="65">
                  <c:v>0.39435268272406954</c:v>
                </c:pt>
                <c:pt idx="66">
                  <c:v>0.58236400961146351</c:v>
                </c:pt>
                <c:pt idx="67">
                  <c:v>-0.6273623096359543</c:v>
                </c:pt>
                <c:pt idx="68">
                  <c:v>-1.5446525843241252</c:v>
                </c:pt>
                <c:pt idx="69">
                  <c:v>-0.19201711606766925</c:v>
                </c:pt>
                <c:pt idx="70">
                  <c:v>-0.96449291388731406</c:v>
                </c:pt>
                <c:pt idx="71">
                  <c:v>-2.6663864587621175E-3</c:v>
                </c:pt>
                <c:pt idx="72">
                  <c:v>0.3456266533731151</c:v>
                </c:pt>
                <c:pt idx="73">
                  <c:v>-0.89010602926351001</c:v>
                </c:pt>
                <c:pt idx="74">
                  <c:v>3.9658484183091209</c:v>
                </c:pt>
                <c:pt idx="75">
                  <c:v>-0.5006321668535294</c:v>
                </c:pt>
                <c:pt idx="76">
                  <c:v>-0.4286193897615948</c:v>
                </c:pt>
                <c:pt idx="77">
                  <c:v>-0.52686532448360479</c:v>
                </c:pt>
                <c:pt idx="78">
                  <c:v>0.57667424349698249</c:v>
                </c:pt>
                <c:pt idx="79">
                  <c:v>-0.90856832782450758</c:v>
                </c:pt>
                <c:pt idx="80">
                  <c:v>5.8814237451576616</c:v>
                </c:pt>
                <c:pt idx="81">
                  <c:v>-0.39045354204070365</c:v>
                </c:pt>
                <c:pt idx="82">
                  <c:v>2.0361527000483881</c:v>
                </c:pt>
                <c:pt idx="83">
                  <c:v>-1.8490210664764205E-2</c:v>
                </c:pt>
                <c:pt idx="84">
                  <c:v>-0.81400247696080552</c:v>
                </c:pt>
                <c:pt idx="85">
                  <c:v>0.58374476473986447</c:v>
                </c:pt>
                <c:pt idx="86">
                  <c:v>-0.46304240045458156</c:v>
                </c:pt>
                <c:pt idx="87">
                  <c:v>3.0054491781473704E-2</c:v>
                </c:pt>
                <c:pt idx="88">
                  <c:v>-0.53664690132616732</c:v>
                </c:pt>
                <c:pt idx="89">
                  <c:v>-0.16564288404073566</c:v>
                </c:pt>
                <c:pt idx="90">
                  <c:v>-1.2072090374186566</c:v>
                </c:pt>
                <c:pt idx="91">
                  <c:v>0.14644928906543897</c:v>
                </c:pt>
                <c:pt idx="92">
                  <c:v>0.18626149349911822</c:v>
                </c:pt>
                <c:pt idx="93">
                  <c:v>1.7108199368621213</c:v>
                </c:pt>
                <c:pt idx="94">
                  <c:v>-1.2739755511948656</c:v>
                </c:pt>
                <c:pt idx="95">
                  <c:v>0.13689550324366592</c:v>
                </c:pt>
                <c:pt idx="96">
                  <c:v>-0.47049093261922498</c:v>
                </c:pt>
                <c:pt idx="97">
                  <c:v>0</c:v>
                </c:pt>
                <c:pt idx="98">
                  <c:v>-1.1639840620556874</c:v>
                </c:pt>
                <c:pt idx="99">
                  <c:v>-1.2001051357932304</c:v>
                </c:pt>
                <c:pt idx="100">
                  <c:v>-0.55738758180065939</c:v>
                </c:pt>
                <c:pt idx="101">
                  <c:v>-0.42440541215048139</c:v>
                </c:pt>
                <c:pt idx="102">
                  <c:v>-0.91414202584118354</c:v>
                </c:pt>
                <c:pt idx="103">
                  <c:v>0.8127627547831473</c:v>
                </c:pt>
                <c:pt idx="104">
                  <c:v>0.57786773811809544</c:v>
                </c:pt>
                <c:pt idx="105">
                  <c:v>-0.25712872830374167</c:v>
                </c:pt>
                <c:pt idx="106">
                  <c:v>-0.21019121388081832</c:v>
                </c:pt>
                <c:pt idx="107">
                  <c:v>2.7471708755150126</c:v>
                </c:pt>
                <c:pt idx="108">
                  <c:v>-0.20104480027475768</c:v>
                </c:pt>
                <c:pt idx="109">
                  <c:v>-5.5742315808987079E-2</c:v>
                </c:pt>
                <c:pt idx="110">
                  <c:v>1.2969040119552866</c:v>
                </c:pt>
                <c:pt idx="111">
                  <c:v>0.22719835297224555</c:v>
                </c:pt>
                <c:pt idx="112">
                  <c:v>-0.50175011839936701</c:v>
                </c:pt>
                <c:pt idx="113">
                  <c:v>0.23549276231152413</c:v>
                </c:pt>
                <c:pt idx="114">
                  <c:v>-0.86407606247498048</c:v>
                </c:pt>
                <c:pt idx="115">
                  <c:v>-0.26767077429350938</c:v>
                </c:pt>
                <c:pt idx="116">
                  <c:v>-0.32269940122910362</c:v>
                </c:pt>
                <c:pt idx="117">
                  <c:v>0.4867465991790102</c:v>
                </c:pt>
                <c:pt idx="118">
                  <c:v>-0.57529665508390249</c:v>
                </c:pt>
                <c:pt idx="119">
                  <c:v>-0.52418339349120824</c:v>
                </c:pt>
                <c:pt idx="120">
                  <c:v>1.0976428168453496</c:v>
                </c:pt>
                <c:pt idx="121">
                  <c:v>9.1706890468421939E-2</c:v>
                </c:pt>
                <c:pt idx="122">
                  <c:v>-3.3522498868266108</c:v>
                </c:pt>
                <c:pt idx="123">
                  <c:v>-0.86636402951184532</c:v>
                </c:pt>
                <c:pt idx="124">
                  <c:v>-0.21728471626575493</c:v>
                </c:pt>
                <c:pt idx="125">
                  <c:v>0.47589038254185773</c:v>
                </c:pt>
                <c:pt idx="126">
                  <c:v>7.4042542083468957E-2</c:v>
                </c:pt>
                <c:pt idx="127">
                  <c:v>-0.17722568615835771</c:v>
                </c:pt>
                <c:pt idx="128">
                  <c:v>0.52103151388946345</c:v>
                </c:pt>
                <c:pt idx="129">
                  <c:v>-1.8744258445725308</c:v>
                </c:pt>
                <c:pt idx="130">
                  <c:v>2.9298915404378096</c:v>
                </c:pt>
                <c:pt idx="131">
                  <c:v>-0.81827910331022446</c:v>
                </c:pt>
                <c:pt idx="132">
                  <c:v>0.93404494219955625</c:v>
                </c:pt>
                <c:pt idx="133">
                  <c:v>0.27322836333165967</c:v>
                </c:pt>
                <c:pt idx="134">
                  <c:v>1.3455852075259145</c:v>
                </c:pt>
                <c:pt idx="135">
                  <c:v>-0.22343883915323687</c:v>
                </c:pt>
                <c:pt idx="136">
                  <c:v>0.16752176354220102</c:v>
                </c:pt>
                <c:pt idx="137">
                  <c:v>1.542867048237762</c:v>
                </c:pt>
                <c:pt idx="138">
                  <c:v>1.3531842910251735</c:v>
                </c:pt>
                <c:pt idx="139">
                  <c:v>1.1876884323340884</c:v>
                </c:pt>
                <c:pt idx="140">
                  <c:v>1.1445540785114061</c:v>
                </c:pt>
                <c:pt idx="141">
                  <c:v>0.56885434798716983</c:v>
                </c:pt>
                <c:pt idx="142">
                  <c:v>0.83017099704256203</c:v>
                </c:pt>
                <c:pt idx="143">
                  <c:v>-0.82656585495337431</c:v>
                </c:pt>
                <c:pt idx="144">
                  <c:v>0.16450374247914293</c:v>
                </c:pt>
                <c:pt idx="145">
                  <c:v>-0.75848297698165978</c:v>
                </c:pt>
                <c:pt idx="146">
                  <c:v>-1.0055281519918577</c:v>
                </c:pt>
                <c:pt idx="147">
                  <c:v>12.908020586984263</c:v>
                </c:pt>
                <c:pt idx="148">
                  <c:v>7.5823723397265734</c:v>
                </c:pt>
                <c:pt idx="149">
                  <c:v>-0.69796595936228956</c:v>
                </c:pt>
                <c:pt idx="150">
                  <c:v>-0.42955534956922731</c:v>
                </c:pt>
                <c:pt idx="151">
                  <c:v>17.381468439798319</c:v>
                </c:pt>
                <c:pt idx="152">
                  <c:v>1.1484499731252313</c:v>
                </c:pt>
                <c:pt idx="153">
                  <c:v>0.43140088165088697</c:v>
                </c:pt>
                <c:pt idx="154">
                  <c:v>-1.2915499081113277</c:v>
                </c:pt>
                <c:pt idx="155">
                  <c:v>-1.4482303686354094</c:v>
                </c:pt>
                <c:pt idx="156">
                  <c:v>5.0635339740495642</c:v>
                </c:pt>
                <c:pt idx="157">
                  <c:v>-1.6072626209429113</c:v>
                </c:pt>
                <c:pt idx="158">
                  <c:v>16.527538784355418</c:v>
                </c:pt>
                <c:pt idx="159">
                  <c:v>1.3131862334443785</c:v>
                </c:pt>
                <c:pt idx="160">
                  <c:v>3.2905817687890178</c:v>
                </c:pt>
                <c:pt idx="161">
                  <c:v>2.4899389012107132</c:v>
                </c:pt>
                <c:pt idx="162">
                  <c:v>0.61839351773774309</c:v>
                </c:pt>
                <c:pt idx="163">
                  <c:v>0.46763076429715167</c:v>
                </c:pt>
                <c:pt idx="164">
                  <c:v>0.26382962530062148</c:v>
                </c:pt>
                <c:pt idx="165">
                  <c:v>0.27402425084542215</c:v>
                </c:pt>
                <c:pt idx="166">
                  <c:v>2.3135190646108892E-2</c:v>
                </c:pt>
                <c:pt idx="167">
                  <c:v>-0.38200891619497279</c:v>
                </c:pt>
                <c:pt idx="168">
                  <c:v>1.8277093758936216</c:v>
                </c:pt>
                <c:pt idx="169">
                  <c:v>2.5467291708346607</c:v>
                </c:pt>
                <c:pt idx="170">
                  <c:v>0.84438181747845709</c:v>
                </c:pt>
                <c:pt idx="171">
                  <c:v>-0.17142443669284135</c:v>
                </c:pt>
                <c:pt idx="172">
                  <c:v>-0.2403553332903039</c:v>
                </c:pt>
                <c:pt idx="173">
                  <c:v>7.3654455284948241</c:v>
                </c:pt>
                <c:pt idx="174">
                  <c:v>0.73528141271907177</c:v>
                </c:pt>
                <c:pt idx="175">
                  <c:v>8.3670903695619661</c:v>
                </c:pt>
                <c:pt idx="176">
                  <c:v>-0.42644066992467078</c:v>
                </c:pt>
                <c:pt idx="177">
                  <c:v>-0.1782634036019318</c:v>
                </c:pt>
                <c:pt idx="178">
                  <c:v>-0.14822604833006711</c:v>
                </c:pt>
                <c:pt idx="179">
                  <c:v>1.1910403683559896</c:v>
                </c:pt>
                <c:pt idx="180">
                  <c:v>4.8227720870676096</c:v>
                </c:pt>
                <c:pt idx="181">
                  <c:v>0.11971550084530841</c:v>
                </c:pt>
                <c:pt idx="182">
                  <c:v>6.0341320834580996</c:v>
                </c:pt>
                <c:pt idx="183">
                  <c:v>0.64083053132202317</c:v>
                </c:pt>
                <c:pt idx="184">
                  <c:v>0.65906025091850673</c:v>
                </c:pt>
                <c:pt idx="185">
                  <c:v>1.4446952366377459</c:v>
                </c:pt>
                <c:pt idx="186">
                  <c:v>0.1516944319467704</c:v>
                </c:pt>
                <c:pt idx="187">
                  <c:v>6.8392411241798383</c:v>
                </c:pt>
                <c:pt idx="188">
                  <c:v>1.5324035149022175</c:v>
                </c:pt>
                <c:pt idx="189">
                  <c:v>6.5121382724278982</c:v>
                </c:pt>
                <c:pt idx="190">
                  <c:v>-0.37021712895172859</c:v>
                </c:pt>
                <c:pt idx="191">
                  <c:v>2.2766566313168197</c:v>
                </c:pt>
                <c:pt idx="192">
                  <c:v>1.1352847912449313</c:v>
                </c:pt>
                <c:pt idx="193">
                  <c:v>-0.8856266731072322</c:v>
                </c:pt>
                <c:pt idx="194">
                  <c:v>-0.25828215640239738</c:v>
                </c:pt>
                <c:pt idx="195">
                  <c:v>0.28128789586886543</c:v>
                </c:pt>
                <c:pt idx="196">
                  <c:v>0.7618137163046016</c:v>
                </c:pt>
                <c:pt idx="197">
                  <c:v>2.5593387965370589</c:v>
                </c:pt>
                <c:pt idx="198">
                  <c:v>-5.7213557087688965E-2</c:v>
                </c:pt>
                <c:pt idx="199">
                  <c:v>1.5506710375793356</c:v>
                </c:pt>
                <c:pt idx="200">
                  <c:v>7.0804096902328834E-2</c:v>
                </c:pt>
                <c:pt idx="201">
                  <c:v>-0.10595552947334158</c:v>
                </c:pt>
                <c:pt idx="202">
                  <c:v>0.17951219279174227</c:v>
                </c:pt>
                <c:pt idx="203">
                  <c:v>0.32123618134534199</c:v>
                </c:pt>
                <c:pt idx="204">
                  <c:v>1.8395105433635923</c:v>
                </c:pt>
                <c:pt idx="205">
                  <c:v>0.59635835814370719</c:v>
                </c:pt>
                <c:pt idx="206">
                  <c:v>2.3197985711282847</c:v>
                </c:pt>
                <c:pt idx="207">
                  <c:v>-8.6729871670742392E-2</c:v>
                </c:pt>
                <c:pt idx="208">
                  <c:v>6.0379751312307252E-2</c:v>
                </c:pt>
                <c:pt idx="209">
                  <c:v>0.17565525446314409</c:v>
                </c:pt>
                <c:pt idx="210">
                  <c:v>0.75753906749165822</c:v>
                </c:pt>
                <c:pt idx="211">
                  <c:v>-3.5662284331640988E-2</c:v>
                </c:pt>
                <c:pt idx="212">
                  <c:v>1.6076025783173351</c:v>
                </c:pt>
                <c:pt idx="213">
                  <c:v>-4.2668662285243422E-2</c:v>
                </c:pt>
                <c:pt idx="214">
                  <c:v>0.92742956100375085</c:v>
                </c:pt>
                <c:pt idx="215">
                  <c:v>-9.7956397939206283E-2</c:v>
                </c:pt>
                <c:pt idx="216">
                  <c:v>-0.11456971153918688</c:v>
                </c:pt>
                <c:pt idx="217">
                  <c:v>-0.39161045680677098</c:v>
                </c:pt>
                <c:pt idx="218">
                  <c:v>0.41309732078952305</c:v>
                </c:pt>
                <c:pt idx="219">
                  <c:v>1.2927231602194702</c:v>
                </c:pt>
                <c:pt idx="220">
                  <c:v>-0.82558204365351973</c:v>
                </c:pt>
                <c:pt idx="221">
                  <c:v>-0.35372655648297247</c:v>
                </c:pt>
                <c:pt idx="222">
                  <c:v>-0.31643153869060098</c:v>
                </c:pt>
                <c:pt idx="223">
                  <c:v>4.1127724752036592</c:v>
                </c:pt>
                <c:pt idx="224">
                  <c:v>8.6989286857920678E-2</c:v>
                </c:pt>
                <c:pt idx="225">
                  <c:v>0.39704092426574156</c:v>
                </c:pt>
                <c:pt idx="226">
                  <c:v>0.23290027986130632</c:v>
                </c:pt>
                <c:pt idx="227">
                  <c:v>1.2228474599401848</c:v>
                </c:pt>
                <c:pt idx="228">
                  <c:v>-5.8294831666754893E-2</c:v>
                </c:pt>
                <c:pt idx="229">
                  <c:v>0.26904607752697235</c:v>
                </c:pt>
                <c:pt idx="230">
                  <c:v>0.37725454062182001</c:v>
                </c:pt>
                <c:pt idx="231">
                  <c:v>0.40200136921790236</c:v>
                </c:pt>
                <c:pt idx="232">
                  <c:v>1.4654481623880512E-2</c:v>
                </c:pt>
                <c:pt idx="233">
                  <c:v>-0.86104851122798276</c:v>
                </c:pt>
                <c:pt idx="234">
                  <c:v>3.6747180600937019</c:v>
                </c:pt>
                <c:pt idx="235">
                  <c:v>0.17091307152924295</c:v>
                </c:pt>
                <c:pt idx="236">
                  <c:v>0.64566894335894642</c:v>
                </c:pt>
                <c:pt idx="237">
                  <c:v>0.20065167474064874</c:v>
                </c:pt>
                <c:pt idx="238">
                  <c:v>1.092857835048713</c:v>
                </c:pt>
                <c:pt idx="239">
                  <c:v>0.41428858633427151</c:v>
                </c:pt>
                <c:pt idx="240">
                  <c:v>1.0159378756935851</c:v>
                </c:pt>
                <c:pt idx="241">
                  <c:v>0.20778048357496712</c:v>
                </c:pt>
                <c:pt idx="242">
                  <c:v>-0.21986823946552864</c:v>
                </c:pt>
                <c:pt idx="243">
                  <c:v>3.8651013732681618</c:v>
                </c:pt>
                <c:pt idx="244">
                  <c:v>1.4427952987494226</c:v>
                </c:pt>
                <c:pt idx="245">
                  <c:v>1.0906783327374923</c:v>
                </c:pt>
                <c:pt idx="246">
                  <c:v>0.52255310170667524</c:v>
                </c:pt>
                <c:pt idx="247">
                  <c:v>-0.56560488098025608</c:v>
                </c:pt>
                <c:pt idx="248">
                  <c:v>0.34150602816619602</c:v>
                </c:pt>
                <c:pt idx="249">
                  <c:v>11.051107934322944</c:v>
                </c:pt>
                <c:pt idx="250">
                  <c:v>5.1037346980428824</c:v>
                </c:pt>
                <c:pt idx="251">
                  <c:v>1.7233488222370463</c:v>
                </c:pt>
                <c:pt idx="252">
                  <c:v>5.987944655561817</c:v>
                </c:pt>
                <c:pt idx="253">
                  <c:v>0.38562335212645305</c:v>
                </c:pt>
                <c:pt idx="254">
                  <c:v>0.30909269561536795</c:v>
                </c:pt>
                <c:pt idx="255">
                  <c:v>2.5240515113151414</c:v>
                </c:pt>
                <c:pt idx="256">
                  <c:v>12.043193671638084</c:v>
                </c:pt>
                <c:pt idx="257">
                  <c:v>1.1293146506507932</c:v>
                </c:pt>
                <c:pt idx="258">
                  <c:v>8.07344446377728</c:v>
                </c:pt>
                <c:pt idx="259">
                  <c:v>13.179900541589243</c:v>
                </c:pt>
                <c:pt idx="260">
                  <c:v>-0.56905419181511829</c:v>
                </c:pt>
                <c:pt idx="261">
                  <c:v>4.3626966771826128</c:v>
                </c:pt>
                <c:pt idx="262">
                  <c:v>1.0655115218110183</c:v>
                </c:pt>
                <c:pt idx="263">
                  <c:v>6.8063994693334906E-2</c:v>
                </c:pt>
                <c:pt idx="264">
                  <c:v>0.69023616752050421</c:v>
                </c:pt>
                <c:pt idx="265">
                  <c:v>0.82283727856787314</c:v>
                </c:pt>
                <c:pt idx="266">
                  <c:v>1.662217596010886</c:v>
                </c:pt>
                <c:pt idx="267">
                  <c:v>0.4727605071253328</c:v>
                </c:pt>
                <c:pt idx="268">
                  <c:v>1.630365551230061</c:v>
                </c:pt>
                <c:pt idx="269">
                  <c:v>0.66498755731966286</c:v>
                </c:pt>
                <c:pt idx="270">
                  <c:v>0.75865802880949518</c:v>
                </c:pt>
                <c:pt idx="271">
                  <c:v>-0.41349777119736186</c:v>
                </c:pt>
                <c:pt idx="272">
                  <c:v>-0.63321463638968256</c:v>
                </c:pt>
                <c:pt idx="273">
                  <c:v>-0.3291801144019586</c:v>
                </c:pt>
                <c:pt idx="274">
                  <c:v>4.850362329993537</c:v>
                </c:pt>
                <c:pt idx="275">
                  <c:v>5.5392910967510458</c:v>
                </c:pt>
                <c:pt idx="276">
                  <c:v>4.0727136477845489</c:v>
                </c:pt>
                <c:pt idx="277">
                  <c:v>4.1171779527464079</c:v>
                </c:pt>
                <c:pt idx="278">
                  <c:v>-0.14774796353570072</c:v>
                </c:pt>
                <c:pt idx="279">
                  <c:v>-6.0197187913223607E-2</c:v>
                </c:pt>
                <c:pt idx="280">
                  <c:v>-3.6562500000000004</c:v>
                </c:pt>
                <c:pt idx="281">
                  <c:v>27.203538755489816</c:v>
                </c:pt>
              </c:numCache>
            </c:numRef>
          </c:yVal>
        </c:ser>
        <c:axId val="161673600"/>
        <c:axId val="161675136"/>
      </c:scatterChart>
      <c:valAx>
        <c:axId val="161673600"/>
        <c:scaling>
          <c:orientation val="minMax"/>
        </c:scaling>
        <c:axPos val="b"/>
        <c:numFmt formatCode="General" sourceLinked="1"/>
        <c:tickLblPos val="nextTo"/>
        <c:crossAx val="161675136"/>
        <c:crosses val="autoZero"/>
        <c:crossBetween val="midCat"/>
      </c:valAx>
      <c:valAx>
        <c:axId val="161675136"/>
        <c:scaling>
          <c:orientation val="minMax"/>
        </c:scaling>
        <c:axPos val="l"/>
        <c:majorGridlines/>
        <c:numFmt formatCode="General" sourceLinked="1"/>
        <c:tickLblPos val="nextTo"/>
        <c:crossAx val="16167360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219075</xdr:colOff>
      <xdr:row>3</xdr:row>
      <xdr:rowOff>123825</xdr:rowOff>
    </xdr:from>
    <xdr:to>
      <xdr:col>24</xdr:col>
      <xdr:colOff>523875</xdr:colOff>
      <xdr:row>20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228600</xdr:colOff>
      <xdr:row>21</xdr:row>
      <xdr:rowOff>0</xdr:rowOff>
    </xdr:from>
    <xdr:to>
      <xdr:col>24</xdr:col>
      <xdr:colOff>533400</xdr:colOff>
      <xdr:row>37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238125</xdr:colOff>
      <xdr:row>38</xdr:row>
      <xdr:rowOff>19050</xdr:rowOff>
    </xdr:from>
    <xdr:to>
      <xdr:col>24</xdr:col>
      <xdr:colOff>542925</xdr:colOff>
      <xdr:row>55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219075</xdr:colOff>
      <xdr:row>55</xdr:row>
      <xdr:rowOff>47625</xdr:rowOff>
    </xdr:from>
    <xdr:to>
      <xdr:col>24</xdr:col>
      <xdr:colOff>523875</xdr:colOff>
      <xdr:row>72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209550</xdr:colOff>
      <xdr:row>72</xdr:row>
      <xdr:rowOff>85725</xdr:rowOff>
    </xdr:from>
    <xdr:to>
      <xdr:col>24</xdr:col>
      <xdr:colOff>514350</xdr:colOff>
      <xdr:row>89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219075</xdr:colOff>
      <xdr:row>89</xdr:row>
      <xdr:rowOff>114300</xdr:rowOff>
    </xdr:from>
    <xdr:to>
      <xdr:col>24</xdr:col>
      <xdr:colOff>523875</xdr:colOff>
      <xdr:row>106</xdr:row>
      <xdr:rowOff>104775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219075</xdr:colOff>
      <xdr:row>106</xdr:row>
      <xdr:rowOff>152400</xdr:rowOff>
    </xdr:from>
    <xdr:to>
      <xdr:col>24</xdr:col>
      <xdr:colOff>523875</xdr:colOff>
      <xdr:row>123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219075</xdr:colOff>
      <xdr:row>124</xdr:row>
      <xdr:rowOff>47625</xdr:rowOff>
    </xdr:from>
    <xdr:to>
      <xdr:col>24</xdr:col>
      <xdr:colOff>523875</xdr:colOff>
      <xdr:row>141</xdr:row>
      <xdr:rowOff>38100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209550</xdr:colOff>
      <xdr:row>141</xdr:row>
      <xdr:rowOff>76200</xdr:rowOff>
    </xdr:from>
    <xdr:to>
      <xdr:col>24</xdr:col>
      <xdr:colOff>514350</xdr:colOff>
      <xdr:row>158</xdr:row>
      <xdr:rowOff>66675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219075</xdr:colOff>
      <xdr:row>158</xdr:row>
      <xdr:rowOff>152400</xdr:rowOff>
    </xdr:from>
    <xdr:to>
      <xdr:col>24</xdr:col>
      <xdr:colOff>523875</xdr:colOff>
      <xdr:row>175</xdr:row>
      <xdr:rowOff>142875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209550</xdr:colOff>
      <xdr:row>176</xdr:row>
      <xdr:rowOff>38100</xdr:rowOff>
    </xdr:from>
    <xdr:to>
      <xdr:col>24</xdr:col>
      <xdr:colOff>514350</xdr:colOff>
      <xdr:row>193</xdr:row>
      <xdr:rowOff>28575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209550</xdr:colOff>
      <xdr:row>193</xdr:row>
      <xdr:rowOff>95250</xdr:rowOff>
    </xdr:from>
    <xdr:to>
      <xdr:col>24</xdr:col>
      <xdr:colOff>514350</xdr:colOff>
      <xdr:row>210</xdr:row>
      <xdr:rowOff>85725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17</xdr:col>
      <xdr:colOff>209550</xdr:colOff>
      <xdr:row>211</xdr:row>
      <xdr:rowOff>28575</xdr:rowOff>
    </xdr:from>
    <xdr:to>
      <xdr:col>24</xdr:col>
      <xdr:colOff>514350</xdr:colOff>
      <xdr:row>228</xdr:row>
      <xdr:rowOff>19050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209550</xdr:colOff>
      <xdr:row>228</xdr:row>
      <xdr:rowOff>142875</xdr:rowOff>
    </xdr:from>
    <xdr:to>
      <xdr:col>24</xdr:col>
      <xdr:colOff>514350</xdr:colOff>
      <xdr:row>245</xdr:row>
      <xdr:rowOff>133350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32</xdr:col>
      <xdr:colOff>352424</xdr:colOff>
      <xdr:row>3</xdr:row>
      <xdr:rowOff>133350</xdr:rowOff>
    </xdr:from>
    <xdr:to>
      <xdr:col>39</xdr:col>
      <xdr:colOff>609599</xdr:colOff>
      <xdr:row>20</xdr:row>
      <xdr:rowOff>123825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40</xdr:col>
      <xdr:colOff>66675</xdr:colOff>
      <xdr:row>3</xdr:row>
      <xdr:rowOff>133350</xdr:rowOff>
    </xdr:from>
    <xdr:to>
      <xdr:col>47</xdr:col>
      <xdr:colOff>371475</xdr:colOff>
      <xdr:row>20</xdr:row>
      <xdr:rowOff>123825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32</xdr:col>
      <xdr:colOff>352425</xdr:colOff>
      <xdr:row>21</xdr:row>
      <xdr:rowOff>0</xdr:rowOff>
    </xdr:from>
    <xdr:to>
      <xdr:col>40</xdr:col>
      <xdr:colOff>47625</xdr:colOff>
      <xdr:row>37</xdr:row>
      <xdr:rowOff>152400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40</xdr:col>
      <xdr:colOff>114300</xdr:colOff>
      <xdr:row>21</xdr:row>
      <xdr:rowOff>0</xdr:rowOff>
    </xdr:from>
    <xdr:to>
      <xdr:col>47</xdr:col>
      <xdr:colOff>419100</xdr:colOff>
      <xdr:row>37</xdr:row>
      <xdr:rowOff>152400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32</xdr:col>
      <xdr:colOff>352425</xdr:colOff>
      <xdr:row>38</xdr:row>
      <xdr:rowOff>0</xdr:rowOff>
    </xdr:from>
    <xdr:to>
      <xdr:col>40</xdr:col>
      <xdr:colOff>47625</xdr:colOff>
      <xdr:row>54</xdr:row>
      <xdr:rowOff>152400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40</xdr:col>
      <xdr:colOff>114300</xdr:colOff>
      <xdr:row>38</xdr:row>
      <xdr:rowOff>0</xdr:rowOff>
    </xdr:from>
    <xdr:to>
      <xdr:col>47</xdr:col>
      <xdr:colOff>419100</xdr:colOff>
      <xdr:row>54</xdr:row>
      <xdr:rowOff>152400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32</xdr:col>
      <xdr:colOff>352425</xdr:colOff>
      <xdr:row>55</xdr:row>
      <xdr:rowOff>38100</xdr:rowOff>
    </xdr:from>
    <xdr:to>
      <xdr:col>40</xdr:col>
      <xdr:colOff>47625</xdr:colOff>
      <xdr:row>72</xdr:row>
      <xdr:rowOff>28575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40</xdr:col>
      <xdr:colOff>114300</xdr:colOff>
      <xdr:row>55</xdr:row>
      <xdr:rowOff>38100</xdr:rowOff>
    </xdr:from>
    <xdr:to>
      <xdr:col>47</xdr:col>
      <xdr:colOff>419100</xdr:colOff>
      <xdr:row>72</xdr:row>
      <xdr:rowOff>28575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361950</xdr:colOff>
      <xdr:row>72</xdr:row>
      <xdr:rowOff>104775</xdr:rowOff>
    </xdr:from>
    <xdr:to>
      <xdr:col>40</xdr:col>
      <xdr:colOff>38100</xdr:colOff>
      <xdr:row>89</xdr:row>
      <xdr:rowOff>95250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104775</xdr:colOff>
      <xdr:row>72</xdr:row>
      <xdr:rowOff>104775</xdr:rowOff>
    </xdr:from>
    <xdr:to>
      <xdr:col>47</xdr:col>
      <xdr:colOff>409575</xdr:colOff>
      <xdr:row>89</xdr:row>
      <xdr:rowOff>95250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32</xdr:col>
      <xdr:colOff>352425</xdr:colOff>
      <xdr:row>90</xdr:row>
      <xdr:rowOff>0</xdr:rowOff>
    </xdr:from>
    <xdr:to>
      <xdr:col>40</xdr:col>
      <xdr:colOff>47625</xdr:colOff>
      <xdr:row>106</xdr:row>
      <xdr:rowOff>152400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40</xdr:col>
      <xdr:colOff>114300</xdr:colOff>
      <xdr:row>90</xdr:row>
      <xdr:rowOff>0</xdr:rowOff>
    </xdr:from>
    <xdr:to>
      <xdr:col>47</xdr:col>
      <xdr:colOff>419100</xdr:colOff>
      <xdr:row>106</xdr:row>
      <xdr:rowOff>152400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32</xdr:col>
      <xdr:colOff>352425</xdr:colOff>
      <xdr:row>107</xdr:row>
      <xdr:rowOff>0</xdr:rowOff>
    </xdr:from>
    <xdr:to>
      <xdr:col>40</xdr:col>
      <xdr:colOff>47625</xdr:colOff>
      <xdr:row>123</xdr:row>
      <xdr:rowOff>152400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40</xdr:col>
      <xdr:colOff>114300</xdr:colOff>
      <xdr:row>107</xdr:row>
      <xdr:rowOff>0</xdr:rowOff>
    </xdr:from>
    <xdr:to>
      <xdr:col>47</xdr:col>
      <xdr:colOff>419100</xdr:colOff>
      <xdr:row>123</xdr:row>
      <xdr:rowOff>152400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32</xdr:col>
      <xdr:colOff>352424</xdr:colOff>
      <xdr:row>124</xdr:row>
      <xdr:rowOff>38100</xdr:rowOff>
    </xdr:from>
    <xdr:to>
      <xdr:col>40</xdr:col>
      <xdr:colOff>38099</xdr:colOff>
      <xdr:row>141</xdr:row>
      <xdr:rowOff>28575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40</xdr:col>
      <xdr:colOff>104775</xdr:colOff>
      <xdr:row>124</xdr:row>
      <xdr:rowOff>38100</xdr:rowOff>
    </xdr:from>
    <xdr:to>
      <xdr:col>47</xdr:col>
      <xdr:colOff>409575</xdr:colOff>
      <xdr:row>141</xdr:row>
      <xdr:rowOff>28575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32</xdr:col>
      <xdr:colOff>352424</xdr:colOff>
      <xdr:row>141</xdr:row>
      <xdr:rowOff>114300</xdr:rowOff>
    </xdr:from>
    <xdr:to>
      <xdr:col>40</xdr:col>
      <xdr:colOff>19049</xdr:colOff>
      <xdr:row>158</xdr:row>
      <xdr:rowOff>104775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40</xdr:col>
      <xdr:colOff>85725</xdr:colOff>
      <xdr:row>141</xdr:row>
      <xdr:rowOff>114300</xdr:rowOff>
    </xdr:from>
    <xdr:to>
      <xdr:col>47</xdr:col>
      <xdr:colOff>390525</xdr:colOff>
      <xdr:row>158</xdr:row>
      <xdr:rowOff>104775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32</xdr:col>
      <xdr:colOff>352425</xdr:colOff>
      <xdr:row>159</xdr:row>
      <xdr:rowOff>0</xdr:rowOff>
    </xdr:from>
    <xdr:to>
      <xdr:col>40</xdr:col>
      <xdr:colOff>47625</xdr:colOff>
      <xdr:row>175</xdr:row>
      <xdr:rowOff>152400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40</xdr:col>
      <xdr:colOff>114300</xdr:colOff>
      <xdr:row>159</xdr:row>
      <xdr:rowOff>0</xdr:rowOff>
    </xdr:from>
    <xdr:to>
      <xdr:col>47</xdr:col>
      <xdr:colOff>419100</xdr:colOff>
      <xdr:row>175</xdr:row>
      <xdr:rowOff>152400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32</xdr:col>
      <xdr:colOff>361950</xdr:colOff>
      <xdr:row>176</xdr:row>
      <xdr:rowOff>47625</xdr:rowOff>
    </xdr:from>
    <xdr:to>
      <xdr:col>40</xdr:col>
      <xdr:colOff>57150</xdr:colOff>
      <xdr:row>193</xdr:row>
      <xdr:rowOff>38100</xdr:rowOff>
    </xdr:to>
    <xdr:graphicFrame macro="">
      <xdr:nvGraphicFramePr>
        <xdr:cNvPr id="36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40</xdr:col>
      <xdr:colOff>123825</xdr:colOff>
      <xdr:row>176</xdr:row>
      <xdr:rowOff>47625</xdr:rowOff>
    </xdr:from>
    <xdr:to>
      <xdr:col>47</xdr:col>
      <xdr:colOff>428625</xdr:colOff>
      <xdr:row>193</xdr:row>
      <xdr:rowOff>38100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32</xdr:col>
      <xdr:colOff>352424</xdr:colOff>
      <xdr:row>193</xdr:row>
      <xdr:rowOff>104775</xdr:rowOff>
    </xdr:from>
    <xdr:to>
      <xdr:col>40</xdr:col>
      <xdr:colOff>38099</xdr:colOff>
      <xdr:row>210</xdr:row>
      <xdr:rowOff>95250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40</xdr:col>
      <xdr:colOff>104775</xdr:colOff>
      <xdr:row>193</xdr:row>
      <xdr:rowOff>104775</xdr:rowOff>
    </xdr:from>
    <xdr:to>
      <xdr:col>47</xdr:col>
      <xdr:colOff>409575</xdr:colOff>
      <xdr:row>210</xdr:row>
      <xdr:rowOff>95250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32</xdr:col>
      <xdr:colOff>352425</xdr:colOff>
      <xdr:row>211</xdr:row>
      <xdr:rowOff>0</xdr:rowOff>
    </xdr:from>
    <xdr:to>
      <xdr:col>40</xdr:col>
      <xdr:colOff>47625</xdr:colOff>
      <xdr:row>227</xdr:row>
      <xdr:rowOff>152400</xdr:rowOff>
    </xdr:to>
    <xdr:graphicFrame macro="">
      <xdr:nvGraphicFramePr>
        <xdr:cNvPr id="40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40</xdr:col>
      <xdr:colOff>114300</xdr:colOff>
      <xdr:row>211</xdr:row>
      <xdr:rowOff>0</xdr:rowOff>
    </xdr:from>
    <xdr:to>
      <xdr:col>47</xdr:col>
      <xdr:colOff>419100</xdr:colOff>
      <xdr:row>227</xdr:row>
      <xdr:rowOff>152400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32</xdr:col>
      <xdr:colOff>352425</xdr:colOff>
      <xdr:row>229</xdr:row>
      <xdr:rowOff>0</xdr:rowOff>
    </xdr:from>
    <xdr:to>
      <xdr:col>40</xdr:col>
      <xdr:colOff>47625</xdr:colOff>
      <xdr:row>245</xdr:row>
      <xdr:rowOff>152400</xdr:rowOff>
    </xdr:to>
    <xdr:graphicFrame macro="">
      <xdr:nvGraphicFramePr>
        <xdr:cNvPr id="42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40</xdr:col>
      <xdr:colOff>114300</xdr:colOff>
      <xdr:row>229</xdr:row>
      <xdr:rowOff>0</xdr:rowOff>
    </xdr:from>
    <xdr:to>
      <xdr:col>47</xdr:col>
      <xdr:colOff>419100</xdr:colOff>
      <xdr:row>245</xdr:row>
      <xdr:rowOff>152400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25</xdr:col>
      <xdr:colOff>0</xdr:colOff>
      <xdr:row>4</xdr:row>
      <xdr:rowOff>0</xdr:rowOff>
    </xdr:from>
    <xdr:to>
      <xdr:col>32</xdr:col>
      <xdr:colOff>257175</xdr:colOff>
      <xdr:row>20</xdr:row>
      <xdr:rowOff>152400</xdr:rowOff>
    </xdr:to>
    <xdr:graphicFrame macro="">
      <xdr:nvGraphicFramePr>
        <xdr:cNvPr id="44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25</xdr:col>
      <xdr:colOff>0</xdr:colOff>
      <xdr:row>21</xdr:row>
      <xdr:rowOff>0</xdr:rowOff>
    </xdr:from>
    <xdr:to>
      <xdr:col>32</xdr:col>
      <xdr:colOff>257175</xdr:colOff>
      <xdr:row>37</xdr:row>
      <xdr:rowOff>152400</xdr:rowOff>
    </xdr:to>
    <xdr:graphicFrame macro="">
      <xdr:nvGraphicFramePr>
        <xdr:cNvPr id="45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32</xdr:col>
      <xdr:colOff>257175</xdr:colOff>
      <xdr:row>54</xdr:row>
      <xdr:rowOff>152400</xdr:rowOff>
    </xdr:to>
    <xdr:graphicFrame macro="">
      <xdr:nvGraphicFramePr>
        <xdr:cNvPr id="46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25</xdr:col>
      <xdr:colOff>9525</xdr:colOff>
      <xdr:row>55</xdr:row>
      <xdr:rowOff>47625</xdr:rowOff>
    </xdr:from>
    <xdr:to>
      <xdr:col>32</xdr:col>
      <xdr:colOff>266700</xdr:colOff>
      <xdr:row>72</xdr:row>
      <xdr:rowOff>38100</xdr:rowOff>
    </xdr:to>
    <xdr:graphicFrame macro="">
      <xdr:nvGraphicFramePr>
        <xdr:cNvPr id="47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25</xdr:col>
      <xdr:colOff>0</xdr:colOff>
      <xdr:row>72</xdr:row>
      <xdr:rowOff>104775</xdr:rowOff>
    </xdr:from>
    <xdr:to>
      <xdr:col>32</xdr:col>
      <xdr:colOff>257175</xdr:colOff>
      <xdr:row>89</xdr:row>
      <xdr:rowOff>95250</xdr:rowOff>
    </xdr:to>
    <xdr:graphicFrame macro="">
      <xdr:nvGraphicFramePr>
        <xdr:cNvPr id="48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25</xdr:col>
      <xdr:colOff>0</xdr:colOff>
      <xdr:row>90</xdr:row>
      <xdr:rowOff>0</xdr:rowOff>
    </xdr:from>
    <xdr:to>
      <xdr:col>32</xdr:col>
      <xdr:colOff>257175</xdr:colOff>
      <xdr:row>106</xdr:row>
      <xdr:rowOff>152400</xdr:rowOff>
    </xdr:to>
    <xdr:graphicFrame macro="">
      <xdr:nvGraphicFramePr>
        <xdr:cNvPr id="49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25</xdr:col>
      <xdr:colOff>0</xdr:colOff>
      <xdr:row>107</xdr:row>
      <xdr:rowOff>0</xdr:rowOff>
    </xdr:from>
    <xdr:to>
      <xdr:col>32</xdr:col>
      <xdr:colOff>257175</xdr:colOff>
      <xdr:row>123</xdr:row>
      <xdr:rowOff>152400</xdr:rowOff>
    </xdr:to>
    <xdr:graphicFrame macro="">
      <xdr:nvGraphicFramePr>
        <xdr:cNvPr id="50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25</xdr:col>
      <xdr:colOff>9525</xdr:colOff>
      <xdr:row>124</xdr:row>
      <xdr:rowOff>47625</xdr:rowOff>
    </xdr:from>
    <xdr:to>
      <xdr:col>32</xdr:col>
      <xdr:colOff>266700</xdr:colOff>
      <xdr:row>141</xdr:row>
      <xdr:rowOff>38100</xdr:rowOff>
    </xdr:to>
    <xdr:graphicFrame macro="">
      <xdr:nvGraphicFramePr>
        <xdr:cNvPr id="51" name="Chart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25</xdr:col>
      <xdr:colOff>9525</xdr:colOff>
      <xdr:row>141</xdr:row>
      <xdr:rowOff>76200</xdr:rowOff>
    </xdr:from>
    <xdr:to>
      <xdr:col>32</xdr:col>
      <xdr:colOff>266700</xdr:colOff>
      <xdr:row>158</xdr:row>
      <xdr:rowOff>66675</xdr:rowOff>
    </xdr:to>
    <xdr:graphicFrame macro="">
      <xdr:nvGraphicFramePr>
        <xdr:cNvPr id="52" name="Chart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25</xdr:col>
      <xdr:colOff>0</xdr:colOff>
      <xdr:row>159</xdr:row>
      <xdr:rowOff>0</xdr:rowOff>
    </xdr:from>
    <xdr:to>
      <xdr:col>32</xdr:col>
      <xdr:colOff>257175</xdr:colOff>
      <xdr:row>175</xdr:row>
      <xdr:rowOff>152400</xdr:rowOff>
    </xdr:to>
    <xdr:graphicFrame macro="">
      <xdr:nvGraphicFramePr>
        <xdr:cNvPr id="53" name="Chart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25</xdr:col>
      <xdr:colOff>0</xdr:colOff>
      <xdr:row>176</xdr:row>
      <xdr:rowOff>47625</xdr:rowOff>
    </xdr:from>
    <xdr:to>
      <xdr:col>32</xdr:col>
      <xdr:colOff>257175</xdr:colOff>
      <xdr:row>193</xdr:row>
      <xdr:rowOff>38100</xdr:rowOff>
    </xdr:to>
    <xdr:graphicFrame macro="">
      <xdr:nvGraphicFramePr>
        <xdr:cNvPr id="54" name="Chart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25</xdr:col>
      <xdr:colOff>9525</xdr:colOff>
      <xdr:row>193</xdr:row>
      <xdr:rowOff>114300</xdr:rowOff>
    </xdr:from>
    <xdr:to>
      <xdr:col>32</xdr:col>
      <xdr:colOff>266700</xdr:colOff>
      <xdr:row>210</xdr:row>
      <xdr:rowOff>104775</xdr:rowOff>
    </xdr:to>
    <xdr:graphicFrame macro="">
      <xdr:nvGraphicFramePr>
        <xdr:cNvPr id="55" name="Chart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25</xdr:col>
      <xdr:colOff>0</xdr:colOff>
      <xdr:row>211</xdr:row>
      <xdr:rowOff>0</xdr:rowOff>
    </xdr:from>
    <xdr:to>
      <xdr:col>32</xdr:col>
      <xdr:colOff>257175</xdr:colOff>
      <xdr:row>227</xdr:row>
      <xdr:rowOff>152400</xdr:rowOff>
    </xdr:to>
    <xdr:graphicFrame macro="">
      <xdr:nvGraphicFramePr>
        <xdr:cNvPr id="56" name="Chart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25</xdr:col>
      <xdr:colOff>0</xdr:colOff>
      <xdr:row>229</xdr:row>
      <xdr:rowOff>0</xdr:rowOff>
    </xdr:from>
    <xdr:to>
      <xdr:col>32</xdr:col>
      <xdr:colOff>257175</xdr:colOff>
      <xdr:row>245</xdr:row>
      <xdr:rowOff>152400</xdr:rowOff>
    </xdr:to>
    <xdr:graphicFrame macro="">
      <xdr:nvGraphicFramePr>
        <xdr:cNvPr id="57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17</xdr:col>
      <xdr:colOff>452438</xdr:colOff>
      <xdr:row>282</xdr:row>
      <xdr:rowOff>154781</xdr:rowOff>
    </xdr:from>
    <xdr:to>
      <xdr:col>25</xdr:col>
      <xdr:colOff>273844</xdr:colOff>
      <xdr:row>301</xdr:row>
      <xdr:rowOff>11906</xdr:rowOff>
    </xdr:to>
    <xdr:graphicFrame macro="">
      <xdr:nvGraphicFramePr>
        <xdr:cNvPr id="58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25</xdr:col>
      <xdr:colOff>381000</xdr:colOff>
      <xdr:row>283</xdr:row>
      <xdr:rowOff>11906</xdr:rowOff>
    </xdr:from>
    <xdr:to>
      <xdr:col>33</xdr:col>
      <xdr:colOff>202406</xdr:colOff>
      <xdr:row>301</xdr:row>
      <xdr:rowOff>35719</xdr:rowOff>
    </xdr:to>
    <xdr:graphicFrame macro="">
      <xdr:nvGraphicFramePr>
        <xdr:cNvPr id="59" name="Chart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33</xdr:col>
      <xdr:colOff>297656</xdr:colOff>
      <xdr:row>283</xdr:row>
      <xdr:rowOff>23811</xdr:rowOff>
    </xdr:from>
    <xdr:to>
      <xdr:col>41</xdr:col>
      <xdr:colOff>11906</xdr:colOff>
      <xdr:row>301</xdr:row>
      <xdr:rowOff>23811</xdr:rowOff>
    </xdr:to>
    <xdr:graphicFrame macro="">
      <xdr:nvGraphicFramePr>
        <xdr:cNvPr id="60" name="Chart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AL/Size/InputFileCASALALB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ALBN_Population"/>
      <sheetName val="ALBN_estimation"/>
      <sheetName val="ALBN_output"/>
      <sheetName val="CatchFleet"/>
      <sheetName val="TabCatchEff"/>
      <sheetName val="BioPar"/>
      <sheetName val="Selectivity"/>
      <sheetName val="CatchbyTimeStep"/>
      <sheetName val="CPUEs"/>
      <sheetName val="Chart1"/>
      <sheetName val="TabCPUE"/>
      <sheetName val="SzFrq"/>
      <sheetName val="SzTab"/>
      <sheetName val="PivSzNum"/>
      <sheetName val="CAS2CAA"/>
      <sheetName val="PivCAA"/>
      <sheetName val="plotCAA"/>
      <sheetName val="RevSizeDat"/>
      <sheetName val="Sheet1"/>
    </sheetNames>
    <sheetDataSet>
      <sheetData sheetId="0"/>
      <sheetData sheetId="1"/>
      <sheetData sheetId="2"/>
      <sheetData sheetId="3"/>
      <sheetData sheetId="4">
        <row r="6">
          <cell r="CJ6">
            <v>0.50156216660548547</v>
          </cell>
        </row>
        <row r="7">
          <cell r="CJ7">
            <v>0.28730649515190892</v>
          </cell>
        </row>
        <row r="8">
          <cell r="CJ8">
            <v>0</v>
          </cell>
        </row>
        <row r="9">
          <cell r="CJ9">
            <v>3.2001867850599587E-2</v>
          </cell>
        </row>
        <row r="10">
          <cell r="CJ10">
            <v>0</v>
          </cell>
        </row>
        <row r="11">
          <cell r="CJ11">
            <v>0</v>
          </cell>
        </row>
        <row r="12">
          <cell r="CJ12">
            <v>2.4038596465424583E-2</v>
          </cell>
        </row>
        <row r="13">
          <cell r="CJ13">
            <v>7.7598483812592711E-2</v>
          </cell>
        </row>
        <row r="14">
          <cell r="CJ14">
            <v>0</v>
          </cell>
        </row>
        <row r="15">
          <cell r="CJ15">
            <v>1.527840258363853E-2</v>
          </cell>
        </row>
        <row r="16">
          <cell r="CJ16">
            <v>0</v>
          </cell>
        </row>
        <row r="17">
          <cell r="CJ17">
            <v>2.4646955276455804E-2</v>
          </cell>
        </row>
        <row r="18">
          <cell r="CJ18">
            <v>3.756703225389444E-2</v>
          </cell>
        </row>
        <row r="19">
          <cell r="CJ19">
            <v>0</v>
          </cell>
        </row>
      </sheetData>
      <sheetData sheetId="5"/>
      <sheetData sheetId="6">
        <row r="3">
          <cell r="L3">
            <v>62</v>
          </cell>
        </row>
        <row r="4">
          <cell r="L4">
            <v>115</v>
          </cell>
        </row>
        <row r="5">
          <cell r="L5">
            <v>2.9534485309545544</v>
          </cell>
        </row>
        <row r="6">
          <cell r="L6">
            <v>0.45850478475665429</v>
          </cell>
        </row>
        <row r="8">
          <cell r="C8">
            <v>124.74</v>
          </cell>
        </row>
        <row r="9">
          <cell r="C9">
            <v>0.23</v>
          </cell>
        </row>
        <row r="10">
          <cell r="C10">
            <v>-0.98919999999999997</v>
          </cell>
        </row>
        <row r="14">
          <cell r="C14">
            <v>1.3390000000000001E-5</v>
          </cell>
        </row>
        <row r="15">
          <cell r="C15">
            <v>3.1065999999999998</v>
          </cell>
        </row>
      </sheetData>
      <sheetData sheetId="7">
        <row r="5">
          <cell r="G5">
            <v>40</v>
          </cell>
          <cell r="H5">
            <v>40</v>
          </cell>
          <cell r="I5">
            <v>40</v>
          </cell>
          <cell r="J5">
            <v>70</v>
          </cell>
          <cell r="K5">
            <v>70</v>
          </cell>
          <cell r="L5">
            <v>70</v>
          </cell>
          <cell r="M5">
            <v>70</v>
          </cell>
          <cell r="N5">
            <v>70</v>
          </cell>
          <cell r="O5">
            <v>70</v>
          </cell>
          <cell r="P5">
            <v>50</v>
          </cell>
        </row>
        <row r="6">
          <cell r="G6">
            <v>10</v>
          </cell>
          <cell r="H6">
            <v>10</v>
          </cell>
          <cell r="I6">
            <v>10</v>
          </cell>
          <cell r="J6">
            <v>10</v>
          </cell>
          <cell r="K6">
            <v>25</v>
          </cell>
          <cell r="L6">
            <v>25</v>
          </cell>
          <cell r="M6">
            <v>25</v>
          </cell>
          <cell r="N6">
            <v>25</v>
          </cell>
          <cell r="O6">
            <v>25</v>
          </cell>
          <cell r="P6">
            <v>20</v>
          </cell>
        </row>
        <row r="7">
          <cell r="G7">
            <v>50</v>
          </cell>
          <cell r="H7">
            <v>45</v>
          </cell>
          <cell r="I7">
            <v>50</v>
          </cell>
        </row>
        <row r="8">
          <cell r="G8">
            <v>5</v>
          </cell>
          <cell r="H8">
            <v>5</v>
          </cell>
          <cell r="I8">
            <v>5</v>
          </cell>
        </row>
        <row r="9">
          <cell r="G9">
            <v>1</v>
          </cell>
          <cell r="H9">
            <v>1</v>
          </cell>
          <cell r="I9">
            <v>1</v>
          </cell>
        </row>
      </sheetData>
      <sheetData sheetId="8"/>
      <sheetData sheetId="9"/>
      <sheetData sheetId="11">
        <row r="4">
          <cell r="D4" t="str">
            <v>CASAL fleetNumb</v>
          </cell>
          <cell r="E4" t="str">
            <v>Fleet_CPUE</v>
          </cell>
          <cell r="F4" t="str">
            <v>nameCPUE</v>
          </cell>
          <cell r="G4">
            <v>1930</v>
          </cell>
          <cell r="H4">
            <v>1931</v>
          </cell>
          <cell r="I4">
            <v>1932</v>
          </cell>
          <cell r="J4">
            <v>1933</v>
          </cell>
          <cell r="K4">
            <v>1934</v>
          </cell>
          <cell r="L4">
            <v>1935</v>
          </cell>
          <cell r="M4">
            <v>1936</v>
          </cell>
          <cell r="N4">
            <v>1937</v>
          </cell>
          <cell r="O4">
            <v>1938</v>
          </cell>
          <cell r="P4">
            <v>1939</v>
          </cell>
          <cell r="Q4">
            <v>1940</v>
          </cell>
          <cell r="R4">
            <v>1941</v>
          </cell>
          <cell r="S4">
            <v>1942</v>
          </cell>
          <cell r="T4">
            <v>1943</v>
          </cell>
          <cell r="U4">
            <v>1944</v>
          </cell>
          <cell r="V4">
            <v>1945</v>
          </cell>
          <cell r="W4">
            <v>1946</v>
          </cell>
          <cell r="X4">
            <v>1947</v>
          </cell>
          <cell r="Y4">
            <v>1948</v>
          </cell>
          <cell r="Z4">
            <v>1949</v>
          </cell>
          <cell r="AA4">
            <v>1950</v>
          </cell>
          <cell r="AB4">
            <v>1951</v>
          </cell>
          <cell r="AC4">
            <v>1952</v>
          </cell>
          <cell r="AD4">
            <v>1953</v>
          </cell>
          <cell r="AE4">
            <v>1954</v>
          </cell>
          <cell r="AF4">
            <v>1955</v>
          </cell>
          <cell r="AG4">
            <v>1956</v>
          </cell>
          <cell r="AH4">
            <v>1957</v>
          </cell>
          <cell r="AI4">
            <v>1958</v>
          </cell>
          <cell r="AJ4">
            <v>1959</v>
          </cell>
          <cell r="AK4">
            <v>1960</v>
          </cell>
          <cell r="AL4">
            <v>1961</v>
          </cell>
          <cell r="AM4">
            <v>1962</v>
          </cell>
          <cell r="AN4">
            <v>1963</v>
          </cell>
          <cell r="AO4">
            <v>1964</v>
          </cell>
          <cell r="AP4">
            <v>1965</v>
          </cell>
          <cell r="AQ4">
            <v>1966</v>
          </cell>
          <cell r="AR4">
            <v>1967</v>
          </cell>
          <cell r="AS4">
            <v>1968</v>
          </cell>
          <cell r="AT4">
            <v>1969</v>
          </cell>
          <cell r="AU4">
            <v>1970</v>
          </cell>
          <cell r="AV4">
            <v>1971</v>
          </cell>
          <cell r="AW4">
            <v>1972</v>
          </cell>
          <cell r="AX4">
            <v>1973</v>
          </cell>
          <cell r="AY4">
            <v>1974</v>
          </cell>
          <cell r="AZ4">
            <v>1975</v>
          </cell>
          <cell r="BA4">
            <v>1976</v>
          </cell>
          <cell r="BB4">
            <v>1977</v>
          </cell>
          <cell r="BC4">
            <v>1978</v>
          </cell>
          <cell r="BD4">
            <v>1979</v>
          </cell>
          <cell r="BE4">
            <v>1980</v>
          </cell>
          <cell r="BF4">
            <v>1981</v>
          </cell>
          <cell r="BG4">
            <v>1982</v>
          </cell>
          <cell r="BH4">
            <v>1983</v>
          </cell>
          <cell r="BI4">
            <v>1984</v>
          </cell>
          <cell r="BJ4">
            <v>1985</v>
          </cell>
          <cell r="BK4">
            <v>1986</v>
          </cell>
          <cell r="BL4">
            <v>1987</v>
          </cell>
          <cell r="BM4">
            <v>1988</v>
          </cell>
          <cell r="BN4">
            <v>1989</v>
          </cell>
          <cell r="BO4">
            <v>1990</v>
          </cell>
          <cell r="BP4">
            <v>1991</v>
          </cell>
          <cell r="BQ4">
            <v>1992</v>
          </cell>
          <cell r="BR4">
            <v>1993</v>
          </cell>
          <cell r="BS4">
            <v>1994</v>
          </cell>
          <cell r="BT4">
            <v>1995</v>
          </cell>
          <cell r="BU4">
            <v>1996</v>
          </cell>
          <cell r="BV4">
            <v>1997</v>
          </cell>
          <cell r="BW4">
            <v>1998</v>
          </cell>
          <cell r="BX4">
            <v>1999</v>
          </cell>
          <cell r="BY4">
            <v>2000</v>
          </cell>
          <cell r="BZ4">
            <v>2001</v>
          </cell>
          <cell r="CA4">
            <v>2002</v>
          </cell>
          <cell r="CB4">
            <v>2003</v>
          </cell>
          <cell r="CC4">
            <v>2004</v>
          </cell>
          <cell r="CD4">
            <v>2005</v>
          </cell>
        </row>
        <row r="5">
          <cell r="D5">
            <v>1</v>
          </cell>
          <cell r="E5" t="str">
            <v>BB_ESP_late</v>
          </cell>
          <cell r="F5" t="str">
            <v>BB_ESP_late_CPUE</v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 t="str">
            <v/>
          </cell>
          <cell r="AK5" t="str">
            <v/>
          </cell>
          <cell r="AL5" t="str">
            <v/>
          </cell>
          <cell r="AM5" t="str">
            <v/>
          </cell>
          <cell r="AN5" t="str">
            <v/>
          </cell>
          <cell r="AO5" t="str">
            <v/>
          </cell>
          <cell r="AP5" t="str">
            <v/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>
            <v>0.90822360887066889</v>
          </cell>
          <cell r="BG5">
            <v>0.97363811770986608</v>
          </cell>
          <cell r="BH5">
            <v>0.97109101624268068</v>
          </cell>
          <cell r="BI5">
            <v>0.92814043193348494</v>
          </cell>
          <cell r="BJ5">
            <v>1.011103165436094</v>
          </cell>
          <cell r="BK5">
            <v>0.98280356369016941</v>
          </cell>
          <cell r="BL5">
            <v>1.0333679903904933</v>
          </cell>
          <cell r="BM5">
            <v>1.0547368672546833</v>
          </cell>
          <cell r="BN5">
            <v>0.99732410170390795</v>
          </cell>
          <cell r="BO5">
            <v>1.0627695053048367</v>
          </cell>
          <cell r="BP5">
            <v>1.0174571880988434</v>
          </cell>
          <cell r="BQ5">
            <v>0.90466041301765221</v>
          </cell>
          <cell r="BR5">
            <v>1.0522549880622643</v>
          </cell>
          <cell r="BS5">
            <v>1.07194524953905</v>
          </cell>
          <cell r="BT5">
            <v>1.0391762055959888</v>
          </cell>
          <cell r="BU5">
            <v>1.1864824295311083</v>
          </cell>
          <cell r="BV5">
            <v>1.02601503709843</v>
          </cell>
          <cell r="BW5">
            <v>1.1950849042976399</v>
          </cell>
          <cell r="BX5">
            <v>0.90512383444362243</v>
          </cell>
          <cell r="BY5">
            <v>0.94602849897594166</v>
          </cell>
          <cell r="BZ5">
            <v>0.90276553429812889</v>
          </cell>
          <cell r="CA5">
            <v>0.85895676216306172</v>
          </cell>
          <cell r="CB5">
            <v>0.97932275386843626</v>
          </cell>
          <cell r="CC5">
            <v>1.0042239318239115</v>
          </cell>
          <cell r="CD5">
            <v>0.98730390064903717</v>
          </cell>
        </row>
        <row r="6">
          <cell r="D6">
            <v>2</v>
          </cell>
          <cell r="E6" t="str">
            <v>TW_ESPFRA_all</v>
          </cell>
          <cell r="F6" t="str">
            <v>TW_ESPFRA_all_CPUE</v>
          </cell>
          <cell r="G6" t="str">
            <v/>
          </cell>
          <cell r="H6">
            <v>1.3012745717960768</v>
          </cell>
          <cell r="I6">
            <v>1.013438193791572</v>
          </cell>
          <cell r="J6">
            <v>0.83459821448585547</v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>
            <v>0.99549791276803512</v>
          </cell>
          <cell r="R6">
            <v>1.469784500222336</v>
          </cell>
          <cell r="S6">
            <v>1.765547385356367</v>
          </cell>
          <cell r="T6" t="str">
            <v/>
          </cell>
          <cell r="U6" t="str">
            <v/>
          </cell>
          <cell r="V6">
            <v>1.5060403352580733</v>
          </cell>
          <cell r="W6">
            <v>1.1516822319622315</v>
          </cell>
          <cell r="X6">
            <v>0.89586098989273522</v>
          </cell>
          <cell r="Y6">
            <v>1.314420952607849</v>
          </cell>
          <cell r="Z6">
            <v>0.90140570299856193</v>
          </cell>
          <cell r="AA6">
            <v>0.96081116222994034</v>
          </cell>
          <cell r="AB6">
            <v>0.96952918719336956</v>
          </cell>
          <cell r="AC6" t="str">
            <v/>
          </cell>
          <cell r="AD6" t="str">
            <v/>
          </cell>
          <cell r="AE6" t="str">
            <v/>
          </cell>
          <cell r="AF6" t="str">
            <v/>
          </cell>
          <cell r="AG6" t="str">
            <v/>
          </cell>
          <cell r="AH6">
            <v>1.3752952684974176</v>
          </cell>
          <cell r="AI6">
            <v>1.1420560586223882</v>
          </cell>
          <cell r="AJ6">
            <v>1.1367793943809803</v>
          </cell>
          <cell r="AK6">
            <v>1.3899560003281146</v>
          </cell>
          <cell r="AL6">
            <v>1.2254736637183312</v>
          </cell>
          <cell r="AM6">
            <v>1.3384949599207108</v>
          </cell>
          <cell r="AN6">
            <v>0.92781236656094013</v>
          </cell>
          <cell r="AO6">
            <v>1.1141451392499817</v>
          </cell>
          <cell r="AP6">
            <v>1.2995313668906845</v>
          </cell>
          <cell r="AQ6">
            <v>0.77997499597465214</v>
          </cell>
          <cell r="AR6">
            <v>1.1533972517973399</v>
          </cell>
          <cell r="AS6">
            <v>0.87396752340551476</v>
          </cell>
          <cell r="AT6">
            <v>0.81897742000172646</v>
          </cell>
          <cell r="AU6">
            <v>1.0905401820387377</v>
          </cell>
          <cell r="AV6">
            <v>1.4556198427949967</v>
          </cell>
          <cell r="AW6">
            <v>1.5121835170879452</v>
          </cell>
          <cell r="AX6">
            <v>1.5132122200036513</v>
          </cell>
          <cell r="AY6">
            <v>1.1112981978105634</v>
          </cell>
          <cell r="AZ6">
            <v>0.61084479165663341</v>
          </cell>
          <cell r="BA6">
            <v>2.3003593888732001</v>
          </cell>
          <cell r="BB6">
            <v>1.011214836084487</v>
          </cell>
          <cell r="BC6">
            <v>1.0055544153930656</v>
          </cell>
          <cell r="BD6">
            <v>1.4791293316574572</v>
          </cell>
          <cell r="BE6">
            <v>1.2686357635883108</v>
          </cell>
          <cell r="BF6">
            <v>1.0290095278178795</v>
          </cell>
          <cell r="BG6">
            <v>0.65153035854180974</v>
          </cell>
          <cell r="BH6">
            <v>0.47726246782292309</v>
          </cell>
          <cell r="BI6">
            <v>0.99646125003967345</v>
          </cell>
          <cell r="BJ6">
            <v>0.66640952276891774</v>
          </cell>
          <cell r="BK6">
            <v>0.88744738938724432</v>
          </cell>
          <cell r="BL6">
            <v>0.66549015503332387</v>
          </cell>
          <cell r="BM6">
            <v>0.60131389723170614</v>
          </cell>
          <cell r="BN6">
            <v>0.41535652922143862</v>
          </cell>
          <cell r="BO6">
            <v>0.52411436565254854</v>
          </cell>
          <cell r="BP6">
            <v>1.24848213755156</v>
          </cell>
          <cell r="BQ6">
            <v>1.178241929676564</v>
          </cell>
          <cell r="BR6">
            <v>0.75333154735445007</v>
          </cell>
          <cell r="BS6">
            <v>0.55933312010088043</v>
          </cell>
          <cell r="BT6">
            <v>1.1807180380405258</v>
          </cell>
          <cell r="BU6">
            <v>0.80863800983025336</v>
          </cell>
          <cell r="BV6">
            <v>1.1425203521875744</v>
          </cell>
          <cell r="BW6">
            <v>0.60747088055070697</v>
          </cell>
          <cell r="BX6">
            <v>0.66273269168625681</v>
          </cell>
          <cell r="BY6">
            <v>0.26524271107405839</v>
          </cell>
          <cell r="BZ6">
            <v>0.34304319405530248</v>
          </cell>
          <cell r="CA6">
            <v>0.38131437030089532</v>
          </cell>
          <cell r="CB6">
            <v>0.41598055897051195</v>
          </cell>
          <cell r="CC6">
            <v>0.61513931692378665</v>
          </cell>
          <cell r="CD6">
            <v>0.90907044127838288</v>
          </cell>
        </row>
        <row r="7">
          <cell r="D7">
            <v>3</v>
          </cell>
          <cell r="E7" t="str">
            <v>BB_ESPFRA_early</v>
          </cell>
          <cell r="F7" t="str">
            <v>BB_ESPFRA_early_CPUE</v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>
            <v>0.84661947487159783</v>
          </cell>
          <cell r="AI7">
            <v>0.824196497070393</v>
          </cell>
          <cell r="AJ7">
            <v>1.1578586542975045</v>
          </cell>
          <cell r="AK7">
            <v>1.1218385663612886</v>
          </cell>
          <cell r="AL7">
            <v>1.0399444136988263</v>
          </cell>
          <cell r="AM7">
            <v>1.1872245864690305</v>
          </cell>
          <cell r="AN7">
            <v>1.174675786822341</v>
          </cell>
          <cell r="AO7">
            <v>1.2240664363615466</v>
          </cell>
          <cell r="AP7">
            <v>0.87074043773821908</v>
          </cell>
          <cell r="AQ7">
            <v>0.9831832125917036</v>
          </cell>
          <cell r="AR7">
            <v>0.53710484852352403</v>
          </cell>
          <cell r="AS7">
            <v>0.81203323822810736</v>
          </cell>
          <cell r="AT7">
            <v>0.68421566833981928</v>
          </cell>
          <cell r="AU7">
            <v>0.94678529290613334</v>
          </cell>
          <cell r="AV7">
            <v>0.73277105742181825</v>
          </cell>
          <cell r="AW7">
            <v>0.74441010026492693</v>
          </cell>
          <cell r="AX7">
            <v>0.73190059327538071</v>
          </cell>
          <cell r="AY7">
            <v>2.3081183413044566</v>
          </cell>
          <cell r="AZ7">
            <v>1.0723127934533836</v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  <cell r="BL7" t="str">
            <v/>
          </cell>
          <cell r="BM7" t="str">
            <v/>
          </cell>
          <cell r="BN7" t="str">
            <v/>
          </cell>
          <cell r="BO7" t="str">
            <v/>
          </cell>
          <cell r="BP7" t="str">
            <v/>
          </cell>
          <cell r="BQ7" t="str">
            <v/>
          </cell>
          <cell r="BR7" t="str">
            <v/>
          </cell>
          <cell r="BS7" t="str">
            <v/>
          </cell>
          <cell r="BT7" t="str">
            <v/>
          </cell>
          <cell r="BU7" t="str">
            <v/>
          </cell>
          <cell r="BV7" t="str">
            <v/>
          </cell>
          <cell r="BW7" t="str">
            <v/>
          </cell>
          <cell r="BX7" t="str">
            <v/>
          </cell>
          <cell r="BY7" t="str">
            <v/>
          </cell>
          <cell r="BZ7" t="str">
            <v/>
          </cell>
          <cell r="CA7" t="str">
            <v/>
          </cell>
          <cell r="CB7" t="str">
            <v/>
          </cell>
          <cell r="CC7" t="str">
            <v/>
          </cell>
          <cell r="CD7" t="str">
            <v/>
          </cell>
        </row>
        <row r="8">
          <cell r="D8">
            <v>4</v>
          </cell>
          <cell r="E8" t="str">
            <v>BB_PRT</v>
          </cell>
          <cell r="F8" t="str">
            <v>BB_PRT_CPUE</v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  <cell r="AP8" t="str">
            <v/>
          </cell>
          <cell r="AQ8" t="str">
            <v/>
          </cell>
          <cell r="AR8" t="str">
            <v/>
          </cell>
          <cell r="AS8" t="str">
            <v/>
          </cell>
          <cell r="AT8" t="str">
            <v/>
          </cell>
          <cell r="AU8">
            <v>0.6585365853658538</v>
          </cell>
          <cell r="AV8">
            <v>0.28810975609756101</v>
          </cell>
          <cell r="AW8">
            <v>1.0838414634146345</v>
          </cell>
          <cell r="AX8">
            <v>1.502286585365854</v>
          </cell>
          <cell r="AY8">
            <v>1.8452743902439026</v>
          </cell>
          <cell r="AZ8">
            <v>0.55564024390243916</v>
          </cell>
          <cell r="BA8">
            <v>0.30868902439024393</v>
          </cell>
          <cell r="BB8">
            <v>8.2317073170731725E-2</v>
          </cell>
          <cell r="BC8">
            <v>3.4298780487804881E-2</v>
          </cell>
          <cell r="BD8">
            <v>0.6585365853658538</v>
          </cell>
          <cell r="BE8">
            <v>4.8018292682926837E-2</v>
          </cell>
          <cell r="BF8">
            <v>1.4542682926829269</v>
          </cell>
          <cell r="BG8">
            <v>0.92606707317073178</v>
          </cell>
          <cell r="BH8">
            <v>6.1532012195121961</v>
          </cell>
          <cell r="BI8">
            <v>2.2225609756097566</v>
          </cell>
          <cell r="BJ8">
            <v>1.4268292682926831</v>
          </cell>
          <cell r="BK8">
            <v>0.57621951219512191</v>
          </cell>
          <cell r="BL8">
            <v>1.0152439024390245</v>
          </cell>
          <cell r="BM8">
            <v>4.1158536585365862E-2</v>
          </cell>
          <cell r="BN8">
            <v>5.1448170731707328E-2</v>
          </cell>
          <cell r="BO8">
            <v>2.4969512195121952</v>
          </cell>
          <cell r="BP8">
            <v>2.0579268292682931E-2</v>
          </cell>
          <cell r="BQ8">
            <v>1.502286585365854</v>
          </cell>
          <cell r="BR8">
            <v>2.03734756097561</v>
          </cell>
          <cell r="BS8">
            <v>1.2484756097560978</v>
          </cell>
          <cell r="BT8">
            <v>4.3765243902439028</v>
          </cell>
          <cell r="BU8">
            <v>0.54192073170731725</v>
          </cell>
          <cell r="BV8">
            <v>0.26753048780487809</v>
          </cell>
          <cell r="BW8">
            <v>0.23323170731707318</v>
          </cell>
          <cell r="BX8">
            <v>1.2896341463414633</v>
          </cell>
          <cell r="BY8">
            <v>0.46646341463414637</v>
          </cell>
          <cell r="BZ8">
            <v>0.1714939024390244</v>
          </cell>
          <cell r="CA8">
            <v>5.1448170731707328E-2</v>
          </cell>
          <cell r="CB8">
            <v>2.0579268292682931E-2</v>
          </cell>
          <cell r="CC8">
            <v>4.1158536585365862E-2</v>
          </cell>
          <cell r="CD8">
            <v>0.30182926829268297</v>
          </cell>
        </row>
        <row r="9">
          <cell r="D9">
            <v>5</v>
          </cell>
          <cell r="E9" t="str">
            <v>LL_JAP_trg</v>
          </cell>
          <cell r="F9" t="str">
            <v>LL_JAP_trg_CPUE</v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>
            <v>1.6609282043075921</v>
          </cell>
          <cell r="AK9">
            <v>1.6202991510214044</v>
          </cell>
          <cell r="AL9">
            <v>2.0191014722191403</v>
          </cell>
          <cell r="AM9">
            <v>0.6824333541897436</v>
          </cell>
          <cell r="AN9">
            <v>0.84023055621462961</v>
          </cell>
          <cell r="AO9">
            <v>0.87724873972019524</v>
          </cell>
          <cell r="AP9">
            <v>0.56864514265389332</v>
          </cell>
          <cell r="AQ9">
            <v>0.66207512444327765</v>
          </cell>
          <cell r="AR9">
            <v>0.72075560306045494</v>
          </cell>
          <cell r="AS9">
            <v>0.66916395450493493</v>
          </cell>
          <cell r="AT9">
            <v>0.67911869766473187</v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  <cell r="BL9" t="str">
            <v/>
          </cell>
          <cell r="BM9" t="str">
            <v/>
          </cell>
          <cell r="BN9" t="str">
            <v/>
          </cell>
          <cell r="BO9" t="str">
            <v/>
          </cell>
          <cell r="BP9" t="str">
            <v/>
          </cell>
          <cell r="BQ9" t="str">
            <v/>
          </cell>
          <cell r="BR9" t="str">
            <v/>
          </cell>
          <cell r="BS9" t="str">
            <v/>
          </cell>
          <cell r="BT9" t="str">
            <v/>
          </cell>
          <cell r="BU9" t="str">
            <v/>
          </cell>
          <cell r="BV9" t="str">
            <v/>
          </cell>
          <cell r="BW9" t="str">
            <v/>
          </cell>
          <cell r="BX9" t="str">
            <v/>
          </cell>
          <cell r="BY9" t="str">
            <v/>
          </cell>
          <cell r="BZ9" t="str">
            <v/>
          </cell>
          <cell r="CA9" t="str">
            <v/>
          </cell>
          <cell r="CB9" t="str">
            <v/>
          </cell>
          <cell r="CC9" t="str">
            <v/>
          </cell>
          <cell r="CD9" t="str">
            <v/>
          </cell>
        </row>
        <row r="10">
          <cell r="D10">
            <v>6</v>
          </cell>
          <cell r="E10" t="str">
            <v>LL_JAP_trnT1</v>
          </cell>
          <cell r="F10" t="str">
            <v>LL_JAP_trnT1_CPUE</v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 t="str">
            <v/>
          </cell>
          <cell r="AL10" t="str">
            <v/>
          </cell>
          <cell r="AM10" t="str">
            <v/>
          </cell>
          <cell r="AN10" t="str">
            <v/>
          </cell>
          <cell r="AO10" t="str">
            <v/>
          </cell>
          <cell r="AP10" t="str">
            <v/>
          </cell>
          <cell r="AQ10" t="str">
            <v/>
          </cell>
          <cell r="AR10" t="str">
            <v/>
          </cell>
          <cell r="AS10" t="str">
            <v/>
          </cell>
          <cell r="AT10" t="str">
            <v/>
          </cell>
          <cell r="AU10">
            <v>1.6234863871635294</v>
          </cell>
          <cell r="AV10">
            <v>1.1829081349330495</v>
          </cell>
          <cell r="AW10">
            <v>0.72294359697847721</v>
          </cell>
          <cell r="AX10">
            <v>0.84677177440528106</v>
          </cell>
          <cell r="AY10">
            <v>1.029502759238597</v>
          </cell>
          <cell r="AZ10">
            <v>0.59438734728106601</v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</row>
        <row r="11">
          <cell r="D11">
            <v>7</v>
          </cell>
          <cell r="E11" t="str">
            <v>LL_JP_bycT1</v>
          </cell>
          <cell r="F11" t="str">
            <v>LL_JP_bycT1_CPUE</v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>
            <v>1.7550313885547244</v>
          </cell>
          <cell r="BB11">
            <v>1.8400389538625208</v>
          </cell>
          <cell r="BC11">
            <v>1.1480751322587153</v>
          </cell>
          <cell r="BD11">
            <v>1.2248112395670758</v>
          </cell>
          <cell r="BE11">
            <v>1.6793162927407241</v>
          </cell>
          <cell r="BF11">
            <v>1.3698301334556497</v>
          </cell>
          <cell r="BG11">
            <v>0.81994889976472063</v>
          </cell>
          <cell r="BH11">
            <v>1.9592989721116647</v>
          </cell>
          <cell r="BI11">
            <v>0.7332905594514445</v>
          </cell>
          <cell r="BJ11">
            <v>1.4147979678182079</v>
          </cell>
          <cell r="BK11">
            <v>0.7167606912610085</v>
          </cell>
          <cell r="BL11">
            <v>0.67488480763682379</v>
          </cell>
          <cell r="BM11">
            <v>0.93406125627618863</v>
          </cell>
          <cell r="BN11">
            <v>1.1723224038970752</v>
          </cell>
          <cell r="BO11">
            <v>0.96337430334355634</v>
          </cell>
          <cell r="BP11">
            <v>1.078301094548777</v>
          </cell>
          <cell r="BQ11">
            <v>0.6143974435624483</v>
          </cell>
          <cell r="BR11">
            <v>0.90022255938249462</v>
          </cell>
          <cell r="BS11">
            <v>0.56597053636522232</v>
          </cell>
          <cell r="BT11">
            <v>0.6662347067241372</v>
          </cell>
          <cell r="BU11">
            <v>0.57160147181512488</v>
          </cell>
          <cell r="BV11">
            <v>0.77731216073615306</v>
          </cell>
          <cell r="BW11">
            <v>0.84314759098915681</v>
          </cell>
          <cell r="BX11">
            <v>0.58847945832820681</v>
          </cell>
          <cell r="BY11">
            <v>0.53514729189419685</v>
          </cell>
          <cell r="BZ11">
            <v>1.1555619263394237</v>
          </cell>
          <cell r="CA11">
            <v>0.93602484596191982</v>
          </cell>
          <cell r="CB11">
            <v>0.71554323321840574</v>
          </cell>
          <cell r="CC11">
            <v>0.71504252822234682</v>
          </cell>
          <cell r="CD11">
            <v>0.93117014991189129</v>
          </cell>
        </row>
        <row r="12">
          <cell r="D12">
            <v>8</v>
          </cell>
          <cell r="E12" t="str">
            <v>LL_TAI_T1</v>
          </cell>
          <cell r="F12" t="str">
            <v>LL_TAI_T1_CPUE</v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>
            <v>1.072206444669983</v>
          </cell>
          <cell r="AT12">
            <v>1.0351632744243422</v>
          </cell>
          <cell r="AU12">
            <v>1.0570427079992353</v>
          </cell>
          <cell r="AV12">
            <v>0.98923228370552985</v>
          </cell>
          <cell r="AW12">
            <v>1.0412083962075136</v>
          </cell>
          <cell r="AX12">
            <v>1.0541868636957548</v>
          </cell>
          <cell r="AY12">
            <v>1.0344607141914979</v>
          </cell>
          <cell r="AZ12">
            <v>1.0015938707550345</v>
          </cell>
          <cell r="BA12">
            <v>1.0694465999498961</v>
          </cell>
          <cell r="BB12">
            <v>1.0093238756330214</v>
          </cell>
          <cell r="BC12">
            <v>1.0479467781444696</v>
          </cell>
          <cell r="BD12">
            <v>1.0841000571313746</v>
          </cell>
          <cell r="BE12">
            <v>1.086576347992009</v>
          </cell>
          <cell r="BF12">
            <v>1.0322352981927894</v>
          </cell>
          <cell r="BG12">
            <v>1.0572596428018752</v>
          </cell>
          <cell r="BH12">
            <v>1.0345843807055894</v>
          </cell>
          <cell r="BI12">
            <v>1.0762825804241496</v>
          </cell>
          <cell r="BJ12">
            <v>1.0462065873346738</v>
          </cell>
          <cell r="BK12">
            <v>1.0125846273578583</v>
          </cell>
          <cell r="BL12">
            <v>0.97344857327390122</v>
          </cell>
          <cell r="BM12">
            <v>1.0028333295399419</v>
          </cell>
          <cell r="BN12">
            <v>1.0391509548417748</v>
          </cell>
          <cell r="BO12">
            <v>1.0088726226835989</v>
          </cell>
          <cell r="BP12">
            <v>1.0112989115404463</v>
          </cell>
          <cell r="BQ12">
            <v>0.93815411958094874</v>
          </cell>
          <cell r="BR12">
            <v>0.92192021412411596</v>
          </cell>
          <cell r="BS12">
            <v>0.94763476377883482</v>
          </cell>
          <cell r="BT12">
            <v>0.92093467324170875</v>
          </cell>
          <cell r="BU12">
            <v>0.90090094534418164</v>
          </cell>
          <cell r="BV12">
            <v>0.90577509385111155</v>
          </cell>
          <cell r="BW12">
            <v>0.92214922253717913</v>
          </cell>
          <cell r="BX12">
            <v>0.94371467788065999</v>
          </cell>
          <cell r="BY12">
            <v>0.9056414213047268</v>
          </cell>
          <cell r="BZ12">
            <v>0.89603791509785802</v>
          </cell>
          <cell r="CA12">
            <v>0.93825306767556649</v>
          </cell>
          <cell r="CB12">
            <v>0.98351906251633625</v>
          </cell>
          <cell r="CC12">
            <v>0.90710498705532105</v>
          </cell>
          <cell r="CD12">
            <v>1.0910141128151931</v>
          </cell>
        </row>
        <row r="13">
          <cell r="D13">
            <v>9</v>
          </cell>
          <cell r="E13" t="str">
            <v>LL_KORCUB_T1</v>
          </cell>
          <cell r="F13" t="str">
            <v>LL_KORCUB_T1_CPUE</v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  <cell r="AY13" t="str">
            <v/>
          </cell>
          <cell r="AZ13">
            <v>1.0431667919768455</v>
          </cell>
          <cell r="BA13">
            <v>3.0715580742351198</v>
          </cell>
          <cell r="BB13">
            <v>1.4628671296792106</v>
          </cell>
          <cell r="BC13">
            <v>0.80986799430088885</v>
          </cell>
          <cell r="BD13">
            <v>1.2190674115418196</v>
          </cell>
          <cell r="BE13">
            <v>0.82127847986812008</v>
          </cell>
          <cell r="BF13">
            <v>0.62956287754416573</v>
          </cell>
          <cell r="BG13">
            <v>0.46701318245378387</v>
          </cell>
          <cell r="BH13">
            <v>0.29730858655348152</v>
          </cell>
          <cell r="BI13">
            <v>0.95431165080340385</v>
          </cell>
          <cell r="BJ13">
            <v>0.22399782104315921</v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</row>
        <row r="14">
          <cell r="D14">
            <v>10</v>
          </cell>
          <cell r="E14" t="str">
            <v>Others</v>
          </cell>
          <cell r="F14" t="str">
            <v>Others_CPUE</v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>
            <v>3.0374018662108559</v>
          </cell>
          <cell r="BI14">
            <v>7.5512744252733635</v>
          </cell>
          <cell r="BJ14">
            <v>1.0941473724458306</v>
          </cell>
          <cell r="BK14">
            <v>0.78347212108298492</v>
          </cell>
          <cell r="BL14">
            <v>9.4768672466347473E-2</v>
          </cell>
          <cell r="BM14">
            <v>0.2243149342777819</v>
          </cell>
          <cell r="BN14">
            <v>0.94952648464215916</v>
          </cell>
          <cell r="BO14">
            <v>0.26045907213280312</v>
          </cell>
          <cell r="BP14">
            <v>0.84037711442852858</v>
          </cell>
          <cell r="BQ14">
            <v>0.24186050121584449</v>
          </cell>
          <cell r="BR14">
            <v>1.2482782239914858</v>
          </cell>
          <cell r="BS14">
            <v>0.29520267432556663</v>
          </cell>
          <cell r="BT14">
            <v>0.15206242666605729</v>
          </cell>
          <cell r="BU14">
            <v>3.7720365178000037E-2</v>
          </cell>
          <cell r="BV14">
            <v>0.17100292528536376</v>
          </cell>
          <cell r="BW14">
            <v>0.77053380270436211</v>
          </cell>
          <cell r="BX14">
            <v>0.14134978481628735</v>
          </cell>
          <cell r="BY14">
            <v>0.50505745966785931</v>
          </cell>
          <cell r="BZ14">
            <v>0.52503391138852085</v>
          </cell>
          <cell r="CA14">
            <v>1.7833600889277623</v>
          </cell>
          <cell r="CB14">
            <v>0.90469992026092971</v>
          </cell>
          <cell r="CC14">
            <v>0.36061242300877527</v>
          </cell>
          <cell r="CD14">
            <v>1.0274834296025239</v>
          </cell>
        </row>
        <row r="15">
          <cell r="D15">
            <v>11</v>
          </cell>
          <cell r="E15" t="str">
            <v>LL_JAP_trnT2</v>
          </cell>
          <cell r="F15" t="str">
            <v>LL_JAP_trnT2_CPUE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>
            <v>1.918521446474561</v>
          </cell>
          <cell r="AV15">
            <v>1.0910777398718545</v>
          </cell>
          <cell r="AW15">
            <v>0.67101230135836865</v>
          </cell>
          <cell r="AX15">
            <v>0.7526109520885621</v>
          </cell>
          <cell r="AY15">
            <v>0.86026934714152925</v>
          </cell>
          <cell r="AZ15">
            <v>0.70650821306512301</v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</row>
        <row r="16">
          <cell r="D16">
            <v>12</v>
          </cell>
          <cell r="E16" t="str">
            <v>LL_JP_bycT2</v>
          </cell>
          <cell r="F16" t="str">
            <v>LL_JP_bycT2_CPUE</v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>
            <v>3.532244956961867</v>
          </cell>
          <cell r="BB16">
            <v>2.1662977140673565</v>
          </cell>
          <cell r="BC16">
            <v>1.095614844412391</v>
          </cell>
          <cell r="BD16">
            <v>2.3585587089829376</v>
          </cell>
          <cell r="BE16">
            <v>1.3954814135246389</v>
          </cell>
          <cell r="BF16">
            <v>1.5966981342689222</v>
          </cell>
          <cell r="BG16">
            <v>1.5385370339046749</v>
          </cell>
          <cell r="BH16">
            <v>1.3378254860726024</v>
          </cell>
          <cell r="BI16">
            <v>1.4287924209611296</v>
          </cell>
          <cell r="BJ16">
            <v>0.89028207954470184</v>
          </cell>
          <cell r="BK16">
            <v>0.55532893774282921</v>
          </cell>
          <cell r="BL16">
            <v>0.50216439812786795</v>
          </cell>
          <cell r="BM16">
            <v>0.80343959866960502</v>
          </cell>
          <cell r="BN16">
            <v>0.66161928623459054</v>
          </cell>
          <cell r="BO16">
            <v>0.45540859862220545</v>
          </cell>
          <cell r="BP16">
            <v>0.48151880457103274</v>
          </cell>
          <cell r="BQ16">
            <v>0.3788728064330586</v>
          </cell>
          <cell r="BR16">
            <v>0.6453304724374892</v>
          </cell>
          <cell r="BS16">
            <v>1.0518174545090282</v>
          </cell>
          <cell r="BT16">
            <v>0.53709590677978991</v>
          </cell>
          <cell r="BU16">
            <v>0.494903069135681</v>
          </cell>
          <cell r="BV16">
            <v>0.43064473479879295</v>
          </cell>
          <cell r="BW16">
            <v>0.45483780876716917</v>
          </cell>
          <cell r="BX16">
            <v>0.57217897121594952</v>
          </cell>
          <cell r="BY16">
            <v>0.80384932829860234</v>
          </cell>
          <cell r="BZ16">
            <v>1.0420204566570079</v>
          </cell>
          <cell r="CA16">
            <v>0.7933920751460396</v>
          </cell>
          <cell r="CB16">
            <v>0.71286569283543322</v>
          </cell>
          <cell r="CC16">
            <v>0.58376159318090004</v>
          </cell>
          <cell r="CD16">
            <v>0.69861721313571046</v>
          </cell>
        </row>
        <row r="17">
          <cell r="D17">
            <v>13</v>
          </cell>
          <cell r="E17" t="str">
            <v>LL_TAI_T2</v>
          </cell>
          <cell r="F17" t="str">
            <v>LL_TAI_T2_CPUE</v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>
            <v>1.0037096004505497</v>
          </cell>
          <cell r="AS17">
            <v>1.0731547952816336</v>
          </cell>
          <cell r="AT17">
            <v>1.0485812083298773</v>
          </cell>
          <cell r="AU17">
            <v>1.0282865220191792</v>
          </cell>
          <cell r="AV17">
            <v>0.9665554620526503</v>
          </cell>
          <cell r="AW17">
            <v>0.98483738739424742</v>
          </cell>
          <cell r="AX17">
            <v>1.023665055414511</v>
          </cell>
          <cell r="AY17">
            <v>1.0358342857306633</v>
          </cell>
          <cell r="AZ17">
            <v>0.99975929628171978</v>
          </cell>
          <cell r="BA17">
            <v>1.0091641076427154</v>
          </cell>
          <cell r="BB17">
            <v>1.0245557105007521</v>
          </cell>
          <cell r="BC17">
            <v>1.0065783421953702</v>
          </cell>
          <cell r="BD17">
            <v>0.98840210744163681</v>
          </cell>
          <cell r="BE17">
            <v>1.0264333113010373</v>
          </cell>
          <cell r="BF17">
            <v>1.0830665609389283</v>
          </cell>
          <cell r="BG17">
            <v>1.0854368007680857</v>
          </cell>
          <cell r="BH17">
            <v>1.11696479138862</v>
          </cell>
          <cell r="BI17">
            <v>1.0625541609503588</v>
          </cell>
          <cell r="BJ17">
            <v>1.0497580525783381</v>
          </cell>
          <cell r="BK17">
            <v>1.011793407476917</v>
          </cell>
          <cell r="BL17">
            <v>0.99882372440016642</v>
          </cell>
          <cell r="BM17">
            <v>1.1059829288792049</v>
          </cell>
          <cell r="BN17">
            <v>1.0616722581028537</v>
          </cell>
          <cell r="BO17">
            <v>0.95088842109321903</v>
          </cell>
          <cell r="BP17">
            <v>1.0116902368102538</v>
          </cell>
          <cell r="BQ17">
            <v>0.9536020534090085</v>
          </cell>
          <cell r="BR17">
            <v>1.0544262504328989</v>
          </cell>
          <cell r="BS17">
            <v>0.96892755460134294</v>
          </cell>
          <cell r="BT17">
            <v>0.98075634439818915</v>
          </cell>
          <cell r="BU17">
            <v>0.86987036917994265</v>
          </cell>
          <cell r="BV17">
            <v>0.90017632533620928</v>
          </cell>
          <cell r="BW17">
            <v>0.98734990884815854</v>
          </cell>
          <cell r="BX17">
            <v>0.88516335281374969</v>
          </cell>
          <cell r="BY17">
            <v>0.88158590862532382</v>
          </cell>
          <cell r="BZ17">
            <v>0.92149833245400059</v>
          </cell>
          <cell r="CA17">
            <v>0.87587609487230977</v>
          </cell>
          <cell r="CB17">
            <v>0.99570713984784831</v>
          </cell>
          <cell r="CC17">
            <v>0.96814836324104414</v>
          </cell>
          <cell r="CD17" t="str">
            <v/>
          </cell>
        </row>
        <row r="18">
          <cell r="D18">
            <v>14</v>
          </cell>
          <cell r="E18" t="str">
            <v>LL_KORCUB_T2</v>
          </cell>
          <cell r="F18" t="str">
            <v>LL_KORCUB_T2_CPUE</v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>
            <v>1.4125681352705162</v>
          </cell>
          <cell r="BA18">
            <v>1.5835064726691597</v>
          </cell>
          <cell r="BB18">
            <v>1.253439745436594</v>
          </cell>
          <cell r="BC18">
            <v>0.91855588538726096</v>
          </cell>
          <cell r="BD18">
            <v>0.56638513741318719</v>
          </cell>
          <cell r="BE18">
            <v>0.73009120772117331</v>
          </cell>
          <cell r="BF18">
            <v>0.68924408242948809</v>
          </cell>
          <cell r="BG18">
            <v>1.0336409730747593</v>
          </cell>
          <cell r="BH18">
            <v>0.67704948924587061</v>
          </cell>
          <cell r="BI18">
            <v>1.6623343725628508</v>
          </cell>
          <cell r="BJ18">
            <v>0.47318449878913926</v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</row>
      </sheetData>
      <sheetData sheetId="12"/>
      <sheetData sheetId="13">
        <row r="6">
          <cell r="BV6" t="str">
            <v>Descriptive Stats of SzFrqDistb</v>
          </cell>
        </row>
        <row r="7">
          <cell r="F7" t="str">
            <v>Ncasal</v>
          </cell>
          <cell r="G7" t="str">
            <v>Fishery</v>
          </cell>
          <cell r="H7" t="str">
            <v>Year</v>
          </cell>
          <cell r="BV7" t="str">
            <v>size N</v>
          </cell>
          <cell r="BW7" t="str">
            <v>mean</v>
          </cell>
          <cell r="BX7" t="str">
            <v>stdev</v>
          </cell>
          <cell r="BY7" t="str">
            <v>skew</v>
          </cell>
          <cell r="BZ7" t="str">
            <v>kurt</v>
          </cell>
        </row>
        <row r="8">
          <cell r="F8">
            <v>6044</v>
          </cell>
          <cell r="G8">
            <v>1</v>
          </cell>
          <cell r="H8">
            <v>1982</v>
          </cell>
          <cell r="BV8">
            <v>6044</v>
          </cell>
          <cell r="BW8">
            <v>73.449702183984115</v>
          </cell>
          <cell r="BX8">
            <v>7.8652993512315259</v>
          </cell>
          <cell r="BY8">
            <v>-0.37343279616553404</v>
          </cell>
          <cell r="BZ8">
            <v>-0.25191415002281831</v>
          </cell>
        </row>
        <row r="9">
          <cell r="F9">
            <v>13603</v>
          </cell>
          <cell r="G9">
            <v>1</v>
          </cell>
          <cell r="H9">
            <v>1988</v>
          </cell>
          <cell r="BV9">
            <v>13603</v>
          </cell>
          <cell r="BW9">
            <v>65.94427699772109</v>
          </cell>
          <cell r="BX9">
            <v>11.921648346864561</v>
          </cell>
          <cell r="BY9">
            <v>0.36465404713773542</v>
          </cell>
          <cell r="BZ9">
            <v>-0.93940743286825201</v>
          </cell>
        </row>
        <row r="10">
          <cell r="F10">
            <v>8112</v>
          </cell>
          <cell r="G10">
            <v>1</v>
          </cell>
          <cell r="H10">
            <v>1989</v>
          </cell>
          <cell r="BV10">
            <v>8112</v>
          </cell>
          <cell r="BW10">
            <v>65.95192307692308</v>
          </cell>
          <cell r="BX10">
            <v>7.8225389513520343</v>
          </cell>
          <cell r="BY10">
            <v>1.3076018245398533</v>
          </cell>
          <cell r="BZ10">
            <v>4.9072354411010455</v>
          </cell>
        </row>
        <row r="11">
          <cell r="F11">
            <v>2467</v>
          </cell>
          <cell r="G11">
            <v>1</v>
          </cell>
          <cell r="H11">
            <v>1990</v>
          </cell>
          <cell r="BV11">
            <v>2467</v>
          </cell>
          <cell r="BW11">
            <v>67.732468585326302</v>
          </cell>
          <cell r="BX11">
            <v>11.978207930809374</v>
          </cell>
          <cell r="BY11">
            <v>0.60549239031067836</v>
          </cell>
          <cell r="BZ11">
            <v>0.15213998804708151</v>
          </cell>
        </row>
        <row r="12">
          <cell r="F12">
            <v>12600</v>
          </cell>
          <cell r="G12">
            <v>1</v>
          </cell>
          <cell r="H12">
            <v>1991</v>
          </cell>
          <cell r="BV12">
            <v>12600</v>
          </cell>
          <cell r="BW12">
            <v>67.006984126984122</v>
          </cell>
          <cell r="BX12">
            <v>6.8787151700309517</v>
          </cell>
          <cell r="BY12">
            <v>0.62751314633789657</v>
          </cell>
          <cell r="BZ12">
            <v>0.12357534313955976</v>
          </cell>
        </row>
        <row r="13">
          <cell r="F13">
            <v>556</v>
          </cell>
          <cell r="G13">
            <v>1</v>
          </cell>
          <cell r="H13">
            <v>1992</v>
          </cell>
          <cell r="BV13">
            <v>556</v>
          </cell>
          <cell r="BW13">
            <v>63.690647482014391</v>
          </cell>
          <cell r="BX13">
            <v>11.492166651888862</v>
          </cell>
          <cell r="BY13">
            <v>0.382083469556392</v>
          </cell>
          <cell r="BZ13">
            <v>-1.1759289137300792</v>
          </cell>
        </row>
        <row r="14">
          <cell r="F14">
            <v>5524</v>
          </cell>
          <cell r="G14">
            <v>1</v>
          </cell>
          <cell r="H14">
            <v>1994</v>
          </cell>
          <cell r="BV14">
            <v>5524</v>
          </cell>
          <cell r="BW14">
            <v>67.681752353367131</v>
          </cell>
          <cell r="BX14">
            <v>9.9675784455553558</v>
          </cell>
          <cell r="BY14">
            <v>0.9200691594695688</v>
          </cell>
          <cell r="BZ14">
            <v>2.2201333388246747</v>
          </cell>
        </row>
        <row r="15">
          <cell r="F15">
            <v>7814</v>
          </cell>
          <cell r="G15">
            <v>1</v>
          </cell>
          <cell r="H15">
            <v>1999</v>
          </cell>
          <cell r="BV15">
            <v>7814</v>
          </cell>
          <cell r="BW15">
            <v>71.078065011517793</v>
          </cell>
          <cell r="BX15">
            <v>12.588447508220304</v>
          </cell>
          <cell r="BY15">
            <v>0.55656556398101675</v>
          </cell>
          <cell r="BZ15">
            <v>0.2841154270240755</v>
          </cell>
        </row>
        <row r="16">
          <cell r="F16">
            <v>3372</v>
          </cell>
          <cell r="G16">
            <v>1</v>
          </cell>
          <cell r="H16">
            <v>2002</v>
          </cell>
          <cell r="BV16">
            <v>3372</v>
          </cell>
          <cell r="BW16">
            <v>65.858244365361799</v>
          </cell>
          <cell r="BX16">
            <v>15.863106915810638</v>
          </cell>
          <cell r="BY16">
            <v>0.91638582370719401</v>
          </cell>
          <cell r="BZ16">
            <v>-0.26496775370948578</v>
          </cell>
        </row>
        <row r="17">
          <cell r="F17">
            <v>33813.04133244956</v>
          </cell>
          <cell r="G17">
            <v>1</v>
          </cell>
          <cell r="H17">
            <v>2003</v>
          </cell>
          <cell r="BV17">
            <v>33813.04133244956</v>
          </cell>
          <cell r="BW17">
            <v>69.202765947212626</v>
          </cell>
          <cell r="BX17">
            <v>16.324254922365107</v>
          </cell>
          <cell r="BY17">
            <v>0.363361921012744</v>
          </cell>
          <cell r="BZ17">
            <v>-0.81226855393605579</v>
          </cell>
        </row>
        <row r="18">
          <cell r="F18">
            <v>19994.485250821319</v>
          </cell>
          <cell r="G18">
            <v>1</v>
          </cell>
          <cell r="H18">
            <v>2004</v>
          </cell>
          <cell r="BV18">
            <v>19994.485250821319</v>
          </cell>
          <cell r="BW18">
            <v>71.634530264003473</v>
          </cell>
          <cell r="BX18">
            <v>12.407760548814322</v>
          </cell>
          <cell r="BY18">
            <v>0.64351281578176733</v>
          </cell>
          <cell r="BZ18">
            <v>0.80637650620379131</v>
          </cell>
        </row>
        <row r="19">
          <cell r="F19">
            <v>68453</v>
          </cell>
          <cell r="G19">
            <v>1</v>
          </cell>
          <cell r="H19">
            <v>2005</v>
          </cell>
          <cell r="BV19">
            <v>68453</v>
          </cell>
          <cell r="BW19">
            <v>65.883423662951216</v>
          </cell>
          <cell r="BX19">
            <v>11.107290676188647</v>
          </cell>
          <cell r="BY19">
            <v>0.51062362123883842</v>
          </cell>
          <cell r="BZ19">
            <v>-0.31910720371727158</v>
          </cell>
        </row>
        <row r="20">
          <cell r="F20">
            <v>13678</v>
          </cell>
          <cell r="G20">
            <v>2</v>
          </cell>
          <cell r="H20">
            <v>1968</v>
          </cell>
          <cell r="BV20">
            <v>13678</v>
          </cell>
          <cell r="BW20">
            <v>64.966808012867375</v>
          </cell>
          <cell r="BX20">
            <v>7.726927772276019</v>
          </cell>
          <cell r="BY20">
            <v>-4.2930013304692452E-4</v>
          </cell>
          <cell r="BZ20">
            <v>-0.67940941459867965</v>
          </cell>
        </row>
        <row r="21">
          <cell r="F21">
            <v>6775</v>
          </cell>
          <cell r="G21">
            <v>2</v>
          </cell>
          <cell r="H21">
            <v>1970</v>
          </cell>
          <cell r="BV21">
            <v>6775</v>
          </cell>
          <cell r="BW21">
            <v>62.73741697416974</v>
          </cell>
          <cell r="BX21">
            <v>8.2276068295630793</v>
          </cell>
          <cell r="BY21">
            <v>0.21624339914466489</v>
          </cell>
          <cell r="BZ21">
            <v>-0.79588712777725013</v>
          </cell>
        </row>
        <row r="22">
          <cell r="F22">
            <v>6319</v>
          </cell>
          <cell r="G22">
            <v>2</v>
          </cell>
          <cell r="H22">
            <v>1971</v>
          </cell>
          <cell r="BV22">
            <v>6319</v>
          </cell>
          <cell r="BW22">
            <v>62.237062826396581</v>
          </cell>
          <cell r="BX22">
            <v>6.3503405362679723</v>
          </cell>
          <cell r="BY22">
            <v>0.505089742421854</v>
          </cell>
          <cell r="BZ22">
            <v>1.2796900628042931</v>
          </cell>
        </row>
        <row r="23">
          <cell r="F23">
            <v>11371</v>
          </cell>
          <cell r="G23">
            <v>2</v>
          </cell>
          <cell r="H23">
            <v>1972</v>
          </cell>
          <cell r="BV23">
            <v>11371</v>
          </cell>
          <cell r="BW23">
            <v>63.922258376571982</v>
          </cell>
          <cell r="BX23">
            <v>8.0911000129744473</v>
          </cell>
          <cell r="BY23">
            <v>0.14592202772388765</v>
          </cell>
          <cell r="BZ23">
            <v>-0.52013414982651651</v>
          </cell>
        </row>
        <row r="24">
          <cell r="F24">
            <v>49230</v>
          </cell>
          <cell r="G24">
            <v>2</v>
          </cell>
          <cell r="H24">
            <v>1973</v>
          </cell>
          <cell r="BV24">
            <v>49230</v>
          </cell>
          <cell r="BW24">
            <v>64.518870607353236</v>
          </cell>
          <cell r="BX24">
            <v>6.7521869392823444</v>
          </cell>
          <cell r="BY24">
            <v>0.44869514462545074</v>
          </cell>
          <cell r="BZ24">
            <v>-0.2110059110538241</v>
          </cell>
        </row>
        <row r="25">
          <cell r="F25">
            <v>53387</v>
          </cell>
          <cell r="G25">
            <v>2</v>
          </cell>
          <cell r="H25">
            <v>1974</v>
          </cell>
          <cell r="BV25">
            <v>53387</v>
          </cell>
          <cell r="BW25">
            <v>66.631726824882463</v>
          </cell>
          <cell r="BX25">
            <v>7.4321093136444736</v>
          </cell>
          <cell r="BY25">
            <v>-0.27795874400428239</v>
          </cell>
          <cell r="BZ25">
            <v>-6.5355291444346472E-2</v>
          </cell>
        </row>
        <row r="26">
          <cell r="F26">
            <v>22294</v>
          </cell>
          <cell r="G26">
            <v>2</v>
          </cell>
          <cell r="H26">
            <v>1975</v>
          </cell>
          <cell r="BV26">
            <v>22294</v>
          </cell>
          <cell r="BW26">
            <v>67.151430878263213</v>
          </cell>
          <cell r="BX26">
            <v>9.7813873265678026</v>
          </cell>
          <cell r="BY26">
            <v>-0.33839284212253318</v>
          </cell>
          <cell r="BZ26">
            <v>-0.13313370703426047</v>
          </cell>
        </row>
        <row r="27">
          <cell r="F27">
            <v>49191</v>
          </cell>
          <cell r="G27">
            <v>2</v>
          </cell>
          <cell r="H27">
            <v>1976</v>
          </cell>
          <cell r="BV27">
            <v>49191</v>
          </cell>
          <cell r="BW27">
            <v>63.00477729665996</v>
          </cell>
          <cell r="BX27">
            <v>8.4092489635174008</v>
          </cell>
          <cell r="BY27">
            <v>0.718128370406938</v>
          </cell>
          <cell r="BZ27">
            <v>0.93076694659141146</v>
          </cell>
        </row>
        <row r="28">
          <cell r="F28">
            <v>42422</v>
          </cell>
          <cell r="G28">
            <v>2</v>
          </cell>
          <cell r="H28">
            <v>1977</v>
          </cell>
          <cell r="BV28">
            <v>42422</v>
          </cell>
          <cell r="BW28">
            <v>65.299702984300595</v>
          </cell>
          <cell r="BX28">
            <v>7.9637618586280992</v>
          </cell>
          <cell r="BY28">
            <v>0.50463717210076464</v>
          </cell>
          <cell r="BZ28">
            <v>3.4850713703649748E-2</v>
          </cell>
        </row>
        <row r="29">
          <cell r="F29">
            <v>57877</v>
          </cell>
          <cell r="G29">
            <v>2</v>
          </cell>
          <cell r="H29">
            <v>1978</v>
          </cell>
          <cell r="BV29">
            <v>57877</v>
          </cell>
          <cell r="BW29">
            <v>62.057397584532715</v>
          </cell>
          <cell r="BX29">
            <v>9.9198297573019598</v>
          </cell>
          <cell r="BY29">
            <v>0.50743770462509252</v>
          </cell>
          <cell r="BZ29">
            <v>-0.38286065346132192</v>
          </cell>
        </row>
        <row r="30">
          <cell r="F30">
            <v>53772</v>
          </cell>
          <cell r="G30">
            <v>2</v>
          </cell>
          <cell r="H30">
            <v>1979</v>
          </cell>
          <cell r="BV30">
            <v>53772</v>
          </cell>
          <cell r="BW30">
            <v>64.717585360410624</v>
          </cell>
          <cell r="BX30">
            <v>7.655528480341105</v>
          </cell>
          <cell r="BY30">
            <v>0.46820854695035324</v>
          </cell>
          <cell r="BZ30">
            <v>0.57263330170047155</v>
          </cell>
        </row>
        <row r="31">
          <cell r="F31">
            <v>38857</v>
          </cell>
          <cell r="G31">
            <v>2</v>
          </cell>
          <cell r="H31">
            <v>1980</v>
          </cell>
          <cell r="BV31">
            <v>38857</v>
          </cell>
          <cell r="BW31">
            <v>62.382067581130812</v>
          </cell>
          <cell r="BX31">
            <v>9.0695330365455789</v>
          </cell>
          <cell r="BY31">
            <v>0.14146232398029909</v>
          </cell>
          <cell r="BZ31">
            <v>-0.79047094318852451</v>
          </cell>
        </row>
        <row r="32">
          <cell r="F32">
            <v>28766</v>
          </cell>
          <cell r="G32">
            <v>2</v>
          </cell>
          <cell r="H32">
            <v>1981</v>
          </cell>
          <cell r="BV32">
            <v>28766</v>
          </cell>
          <cell r="BW32">
            <v>63.537857192518949</v>
          </cell>
          <cell r="BX32">
            <v>9.0932253278531263</v>
          </cell>
          <cell r="BY32">
            <v>6.0296583748903641E-2</v>
          </cell>
          <cell r="BZ32">
            <v>-0.49158286569778631</v>
          </cell>
        </row>
        <row r="33">
          <cell r="F33">
            <v>45018</v>
          </cell>
          <cell r="G33">
            <v>2</v>
          </cell>
          <cell r="H33">
            <v>1982</v>
          </cell>
          <cell r="BV33">
            <v>45018</v>
          </cell>
          <cell r="BW33">
            <v>67.811542049846722</v>
          </cell>
          <cell r="BX33">
            <v>7.0787777792159874</v>
          </cell>
          <cell r="BY33">
            <v>7.4597979582811696E-2</v>
          </cell>
          <cell r="BZ33">
            <v>-0.32362454086972059</v>
          </cell>
        </row>
        <row r="34">
          <cell r="F34">
            <v>28062</v>
          </cell>
          <cell r="G34">
            <v>2</v>
          </cell>
          <cell r="H34">
            <v>1983</v>
          </cell>
          <cell r="BV34">
            <v>28062</v>
          </cell>
          <cell r="BW34">
            <v>69.411018459126225</v>
          </cell>
          <cell r="BX34">
            <v>6.9476226047914684</v>
          </cell>
          <cell r="BY34">
            <v>0.15580195656306389</v>
          </cell>
          <cell r="BZ34">
            <v>-0.14779621780764141</v>
          </cell>
        </row>
        <row r="35">
          <cell r="F35">
            <v>13511</v>
          </cell>
          <cell r="G35">
            <v>2</v>
          </cell>
          <cell r="H35">
            <v>1984</v>
          </cell>
          <cell r="BV35">
            <v>13511</v>
          </cell>
          <cell r="BW35">
            <v>66.08156317074976</v>
          </cell>
          <cell r="BX35">
            <v>7.6918161272705277</v>
          </cell>
          <cell r="BY35">
            <v>0.22488939568147279</v>
          </cell>
          <cell r="BZ35">
            <v>-0.28913097893871686</v>
          </cell>
        </row>
        <row r="36">
          <cell r="F36">
            <v>20362</v>
          </cell>
          <cell r="G36">
            <v>2</v>
          </cell>
          <cell r="H36">
            <v>1985</v>
          </cell>
          <cell r="BV36">
            <v>20362</v>
          </cell>
          <cell r="BW36">
            <v>64.398585600628621</v>
          </cell>
          <cell r="BX36">
            <v>9.1537867443468031</v>
          </cell>
          <cell r="BY36">
            <v>0.19863023265427632</v>
          </cell>
          <cell r="BZ36">
            <v>-0.48357299186881969</v>
          </cell>
        </row>
        <row r="37">
          <cell r="F37">
            <v>15818</v>
          </cell>
          <cell r="G37">
            <v>2</v>
          </cell>
          <cell r="H37">
            <v>1986</v>
          </cell>
          <cell r="BV37">
            <v>15818</v>
          </cell>
          <cell r="BW37">
            <v>63.399671260589201</v>
          </cell>
          <cell r="BX37">
            <v>8.5451368548077102</v>
          </cell>
          <cell r="BY37">
            <v>0.39065487983002056</v>
          </cell>
          <cell r="BZ37">
            <v>0.17732751401755217</v>
          </cell>
        </row>
        <row r="38">
          <cell r="F38">
            <v>4321</v>
          </cell>
          <cell r="G38">
            <v>2</v>
          </cell>
          <cell r="H38">
            <v>1987</v>
          </cell>
          <cell r="BV38">
            <v>4321</v>
          </cell>
          <cell r="BW38">
            <v>66.997917148808142</v>
          </cell>
          <cell r="BX38">
            <v>7.7886577858557331</v>
          </cell>
          <cell r="BY38">
            <v>0.415180213096421</v>
          </cell>
          <cell r="BZ38">
            <v>-0.31672416028231404</v>
          </cell>
        </row>
        <row r="39">
          <cell r="F39">
            <v>45805</v>
          </cell>
          <cell r="G39">
            <v>2</v>
          </cell>
          <cell r="H39">
            <v>1988</v>
          </cell>
          <cell r="BV39">
            <v>45805</v>
          </cell>
          <cell r="BW39">
            <v>65.088309136557143</v>
          </cell>
          <cell r="BX39">
            <v>9.8686861144837081</v>
          </cell>
          <cell r="BY39">
            <v>0.42273717852288673</v>
          </cell>
          <cell r="BZ39">
            <v>-0.17227923906150469</v>
          </cell>
        </row>
        <row r="40">
          <cell r="F40">
            <v>40570</v>
          </cell>
          <cell r="G40">
            <v>2</v>
          </cell>
          <cell r="H40">
            <v>1989</v>
          </cell>
          <cell r="BV40">
            <v>40570</v>
          </cell>
          <cell r="BW40">
            <v>65.575647029824992</v>
          </cell>
          <cell r="BX40">
            <v>8.0595260376357754</v>
          </cell>
          <cell r="BY40">
            <v>0.36241919295369429</v>
          </cell>
          <cell r="BZ40">
            <v>-0.32061448687776406</v>
          </cell>
        </row>
        <row r="41">
          <cell r="F41">
            <v>42481</v>
          </cell>
          <cell r="G41">
            <v>2</v>
          </cell>
          <cell r="H41">
            <v>1990</v>
          </cell>
          <cell r="BV41">
            <v>42481</v>
          </cell>
          <cell r="BW41">
            <v>65.323321014100415</v>
          </cell>
          <cell r="BX41">
            <v>7.2893005618225741</v>
          </cell>
          <cell r="BY41">
            <v>0.54850259266557733</v>
          </cell>
          <cell r="BZ41">
            <v>1.35203808877679</v>
          </cell>
        </row>
        <row r="42">
          <cell r="F42">
            <v>68100</v>
          </cell>
          <cell r="G42">
            <v>2</v>
          </cell>
          <cell r="H42">
            <v>1991</v>
          </cell>
          <cell r="BV42">
            <v>68100</v>
          </cell>
          <cell r="BW42">
            <v>63.728986784140972</v>
          </cell>
          <cell r="BX42">
            <v>7.6625305459766073</v>
          </cell>
          <cell r="BY42">
            <v>0.34907468566915073</v>
          </cell>
          <cell r="BZ42">
            <v>0.22189394637295518</v>
          </cell>
        </row>
        <row r="43">
          <cell r="F43">
            <v>67133</v>
          </cell>
          <cell r="G43">
            <v>2</v>
          </cell>
          <cell r="H43">
            <v>1992</v>
          </cell>
          <cell r="BV43">
            <v>67133</v>
          </cell>
          <cell r="BW43">
            <v>63.561258993341575</v>
          </cell>
          <cell r="BX43">
            <v>7.2662129639177193</v>
          </cell>
          <cell r="BY43">
            <v>0.33331974764636702</v>
          </cell>
          <cell r="BZ43">
            <v>0.4445453269736277</v>
          </cell>
        </row>
        <row r="44">
          <cell r="F44">
            <v>58557</v>
          </cell>
          <cell r="G44">
            <v>2</v>
          </cell>
          <cell r="H44">
            <v>1993</v>
          </cell>
          <cell r="BV44">
            <v>58557</v>
          </cell>
          <cell r="BW44">
            <v>64.810526495551343</v>
          </cell>
          <cell r="BX44">
            <v>7.4217538593099377</v>
          </cell>
          <cell r="BY44">
            <v>8.3841136989669121E-2</v>
          </cell>
          <cell r="BZ44">
            <v>-8.1549329471390306E-2</v>
          </cell>
        </row>
        <row r="45">
          <cell r="F45">
            <v>24928</v>
          </cell>
          <cell r="G45">
            <v>2</v>
          </cell>
          <cell r="H45">
            <v>1994</v>
          </cell>
          <cell r="BV45">
            <v>24928</v>
          </cell>
          <cell r="BW45">
            <v>63.826139281129656</v>
          </cell>
          <cell r="BX45">
            <v>7.1423875215743511</v>
          </cell>
          <cell r="BY45">
            <v>0.43649999216410329</v>
          </cell>
          <cell r="BZ45">
            <v>0.33957330095744287</v>
          </cell>
        </row>
        <row r="46">
          <cell r="F46">
            <v>48432</v>
          </cell>
          <cell r="G46">
            <v>2</v>
          </cell>
          <cell r="H46">
            <v>1995</v>
          </cell>
          <cell r="BV46">
            <v>48432</v>
          </cell>
          <cell r="BW46">
            <v>61.899198876775685</v>
          </cell>
          <cell r="BX46">
            <v>8.1688322001801232</v>
          </cell>
          <cell r="BY46">
            <v>0.19286354374825038</v>
          </cell>
          <cell r="BZ46">
            <v>-0.36681820155358857</v>
          </cell>
        </row>
        <row r="47">
          <cell r="F47">
            <v>37846</v>
          </cell>
          <cell r="G47">
            <v>2</v>
          </cell>
          <cell r="H47">
            <v>1996</v>
          </cell>
          <cell r="BV47">
            <v>37846</v>
          </cell>
          <cell r="BW47">
            <v>61.294350790043865</v>
          </cell>
          <cell r="BX47">
            <v>7.0106254072545635</v>
          </cell>
          <cell r="BY47">
            <v>0.33980592490894707</v>
          </cell>
          <cell r="BZ47">
            <v>0.54184489113743406</v>
          </cell>
        </row>
        <row r="48">
          <cell r="F48">
            <v>49607</v>
          </cell>
          <cell r="G48">
            <v>2</v>
          </cell>
          <cell r="H48">
            <v>1997</v>
          </cell>
          <cell r="BV48">
            <v>49607</v>
          </cell>
          <cell r="BW48">
            <v>60.871006108008949</v>
          </cell>
          <cell r="BX48">
            <v>8.4636220734796641</v>
          </cell>
          <cell r="BY48">
            <v>0.2084406914703873</v>
          </cell>
          <cell r="BZ48">
            <v>6.0763149602540964E-2</v>
          </cell>
        </row>
        <row r="49">
          <cell r="F49">
            <v>37197</v>
          </cell>
          <cell r="G49">
            <v>2</v>
          </cell>
          <cell r="H49">
            <v>1998</v>
          </cell>
          <cell r="BV49">
            <v>37197</v>
          </cell>
          <cell r="BW49">
            <v>62.398472995134014</v>
          </cell>
          <cell r="BX49">
            <v>9.0240532333546337</v>
          </cell>
          <cell r="BY49">
            <v>0.49031368624068955</v>
          </cell>
          <cell r="BZ49">
            <v>-6.9406935736875633E-2</v>
          </cell>
        </row>
        <row r="50">
          <cell r="F50">
            <v>81156</v>
          </cell>
          <cell r="G50">
            <v>2</v>
          </cell>
          <cell r="H50">
            <v>1999</v>
          </cell>
          <cell r="BV50">
            <v>81156</v>
          </cell>
          <cell r="BW50">
            <v>64.120656513381633</v>
          </cell>
          <cell r="BX50">
            <v>10.262513624662484</v>
          </cell>
          <cell r="BY50">
            <v>0.31920205822461156</v>
          </cell>
          <cell r="BZ50">
            <v>3.9826892271538055E-3</v>
          </cell>
        </row>
        <row r="51">
          <cell r="F51">
            <v>43731</v>
          </cell>
          <cell r="G51">
            <v>2</v>
          </cell>
          <cell r="H51">
            <v>2000</v>
          </cell>
          <cell r="BV51">
            <v>43731</v>
          </cell>
          <cell r="BW51">
            <v>66.496947245660976</v>
          </cell>
          <cell r="BX51">
            <v>9.9380660902377347</v>
          </cell>
          <cell r="BY51">
            <v>0.41695239739277795</v>
          </cell>
          <cell r="BZ51">
            <v>0.22493228382560893</v>
          </cell>
        </row>
        <row r="52">
          <cell r="F52">
            <v>34573</v>
          </cell>
          <cell r="G52">
            <v>2</v>
          </cell>
          <cell r="H52">
            <v>2001</v>
          </cell>
          <cell r="BV52">
            <v>34573</v>
          </cell>
          <cell r="BW52">
            <v>66.634657102363121</v>
          </cell>
          <cell r="BX52">
            <v>9.9790222432728957</v>
          </cell>
          <cell r="BY52">
            <v>0.18900306344708426</v>
          </cell>
          <cell r="BZ52">
            <v>1.0733611663966938</v>
          </cell>
        </row>
        <row r="53">
          <cell r="F53">
            <v>27905</v>
          </cell>
          <cell r="G53">
            <v>2</v>
          </cell>
          <cell r="H53">
            <v>2002</v>
          </cell>
          <cell r="BV53">
            <v>27905</v>
          </cell>
          <cell r="BW53">
            <v>59.16416412829242</v>
          </cell>
          <cell r="BX53">
            <v>10.529503663309715</v>
          </cell>
          <cell r="BY53">
            <v>1.058828852622169</v>
          </cell>
          <cell r="BZ53">
            <v>1.3413425256343197</v>
          </cell>
        </row>
        <row r="54">
          <cell r="F54">
            <v>34104</v>
          </cell>
          <cell r="G54">
            <v>2</v>
          </cell>
          <cell r="H54">
            <v>2003</v>
          </cell>
          <cell r="BV54">
            <v>34104</v>
          </cell>
          <cell r="BW54">
            <v>58.543338024865122</v>
          </cell>
          <cell r="BX54">
            <v>10.513574998817573</v>
          </cell>
          <cell r="BY54">
            <v>1.4020961079700374</v>
          </cell>
          <cell r="BZ54">
            <v>2.4824931653673743</v>
          </cell>
        </row>
        <row r="55">
          <cell r="F55">
            <v>41921</v>
          </cell>
          <cell r="G55">
            <v>2</v>
          </cell>
          <cell r="H55">
            <v>2004</v>
          </cell>
          <cell r="BV55">
            <v>41921</v>
          </cell>
          <cell r="BW55">
            <v>61.604351041244243</v>
          </cell>
          <cell r="BX55">
            <v>8.4979254405519065</v>
          </cell>
          <cell r="BY55">
            <v>0.68722975736600977</v>
          </cell>
          <cell r="BZ55">
            <v>1.2983812567190705</v>
          </cell>
        </row>
        <row r="56">
          <cell r="F56">
            <v>39904</v>
          </cell>
          <cell r="G56">
            <v>2</v>
          </cell>
          <cell r="H56">
            <v>2005</v>
          </cell>
          <cell r="BV56">
            <v>39904</v>
          </cell>
          <cell r="BW56">
            <v>60.677325581395351</v>
          </cell>
          <cell r="BX56">
            <v>8.2848524517040403</v>
          </cell>
          <cell r="BY56">
            <v>0.40679846085899429</v>
          </cell>
          <cell r="BZ56">
            <v>0.45372640621662558</v>
          </cell>
        </row>
        <row r="57">
          <cell r="F57">
            <v>1685</v>
          </cell>
          <cell r="G57">
            <v>3</v>
          </cell>
          <cell r="H57">
            <v>1972</v>
          </cell>
          <cell r="BV57">
            <v>1685</v>
          </cell>
          <cell r="BW57">
            <v>69.914540059347175</v>
          </cell>
          <cell r="BX57">
            <v>10.442800136189993</v>
          </cell>
          <cell r="BY57">
            <v>-0.71112006478897349</v>
          </cell>
          <cell r="BZ57">
            <v>-0.83360014407371363</v>
          </cell>
        </row>
        <row r="58">
          <cell r="F58">
            <v>13073</v>
          </cell>
          <cell r="G58">
            <v>3</v>
          </cell>
          <cell r="H58">
            <v>1973</v>
          </cell>
          <cell r="BV58">
            <v>13073</v>
          </cell>
          <cell r="BW58">
            <v>72.112292511282803</v>
          </cell>
          <cell r="BX58">
            <v>7.667085955742345</v>
          </cell>
          <cell r="BY58">
            <v>-0.25252461372321788</v>
          </cell>
          <cell r="BZ58">
            <v>-0.49983886035599967</v>
          </cell>
        </row>
        <row r="59">
          <cell r="F59">
            <v>16989</v>
          </cell>
          <cell r="G59">
            <v>3</v>
          </cell>
          <cell r="H59">
            <v>1974</v>
          </cell>
          <cell r="BV59">
            <v>16989</v>
          </cell>
          <cell r="BW59">
            <v>70.85561245511802</v>
          </cell>
          <cell r="BX59">
            <v>6.9553844814089487</v>
          </cell>
          <cell r="BY59">
            <v>-0.39445945111164793</v>
          </cell>
          <cell r="BZ59">
            <v>0.999456112437619</v>
          </cell>
        </row>
        <row r="60">
          <cell r="F60">
            <v>16933</v>
          </cell>
          <cell r="G60">
            <v>3</v>
          </cell>
          <cell r="H60">
            <v>1975</v>
          </cell>
          <cell r="BV60">
            <v>16933</v>
          </cell>
          <cell r="BW60">
            <v>70.534223114628247</v>
          </cell>
          <cell r="BX60">
            <v>9.7327731526178347</v>
          </cell>
          <cell r="BY60">
            <v>-0.10520274953745716</v>
          </cell>
          <cell r="BZ60">
            <v>-0.285948188532759</v>
          </cell>
        </row>
        <row r="61">
          <cell r="F61">
            <v>21870</v>
          </cell>
          <cell r="G61">
            <v>3</v>
          </cell>
          <cell r="H61">
            <v>1976</v>
          </cell>
          <cell r="BV61">
            <v>21870</v>
          </cell>
          <cell r="BW61">
            <v>73.00640146319158</v>
          </cell>
          <cell r="BX61">
            <v>12.73654704779795</v>
          </cell>
          <cell r="BY61">
            <v>5.909374639930768E-2</v>
          </cell>
          <cell r="BZ61">
            <v>-0.41540358135306682</v>
          </cell>
        </row>
        <row r="62">
          <cell r="F62">
            <v>17700</v>
          </cell>
          <cell r="G62">
            <v>3</v>
          </cell>
          <cell r="H62">
            <v>1977</v>
          </cell>
          <cell r="BV62">
            <v>17700</v>
          </cell>
          <cell r="BW62">
            <v>73.196949152542373</v>
          </cell>
          <cell r="BX62">
            <v>11.89474298771454</v>
          </cell>
          <cell r="BY62">
            <v>0.51853702918853406</v>
          </cell>
          <cell r="BZ62">
            <v>0.77102636494557608</v>
          </cell>
        </row>
        <row r="63">
          <cell r="F63">
            <v>23634</v>
          </cell>
          <cell r="G63">
            <v>3</v>
          </cell>
          <cell r="H63">
            <v>1978</v>
          </cell>
          <cell r="BV63">
            <v>23634</v>
          </cell>
          <cell r="BW63">
            <v>62.391046796987389</v>
          </cell>
          <cell r="BX63">
            <v>13.797401793800256</v>
          </cell>
          <cell r="BY63">
            <v>0.65396170219033156</v>
          </cell>
          <cell r="BZ63">
            <v>-0.96404394623300416</v>
          </cell>
        </row>
        <row r="64">
          <cell r="F64">
            <v>20874</v>
          </cell>
          <cell r="G64">
            <v>3</v>
          </cell>
          <cell r="H64">
            <v>1979</v>
          </cell>
          <cell r="BV64">
            <v>20874</v>
          </cell>
          <cell r="BW64">
            <v>68.961770623742453</v>
          </cell>
          <cell r="BX64">
            <v>10.090102136014705</v>
          </cell>
          <cell r="BY64">
            <v>-0.2635817928228445</v>
          </cell>
          <cell r="BZ64">
            <v>-0.31879411101781968</v>
          </cell>
        </row>
        <row r="65">
          <cell r="F65">
            <v>24118</v>
          </cell>
          <cell r="G65">
            <v>3</v>
          </cell>
          <cell r="H65">
            <v>1980</v>
          </cell>
          <cell r="BV65">
            <v>24118</v>
          </cell>
          <cell r="BW65">
            <v>66.661829339082843</v>
          </cell>
          <cell r="BX65">
            <v>11.9831395285092</v>
          </cell>
          <cell r="BY65">
            <v>-9.61796849328998E-2</v>
          </cell>
          <cell r="BZ65">
            <v>-1.1701562812966393</v>
          </cell>
        </row>
        <row r="66">
          <cell r="F66">
            <v>170</v>
          </cell>
          <cell r="G66">
            <v>4</v>
          </cell>
          <cell r="H66">
            <v>1976</v>
          </cell>
          <cell r="BV66">
            <v>170</v>
          </cell>
          <cell r="BW66">
            <v>99.517647058823528</v>
          </cell>
          <cell r="BX66">
            <v>5.8362502444733773</v>
          </cell>
          <cell r="BY66">
            <v>0.3225763358061593</v>
          </cell>
          <cell r="BZ66">
            <v>0.89408469929409362</v>
          </cell>
        </row>
        <row r="67">
          <cell r="F67">
            <v>428</v>
          </cell>
          <cell r="G67">
            <v>4</v>
          </cell>
          <cell r="H67">
            <v>1977</v>
          </cell>
          <cell r="BV67">
            <v>428</v>
          </cell>
          <cell r="BW67">
            <v>97.196261682242991</v>
          </cell>
          <cell r="BX67">
            <v>5.4792591720249177</v>
          </cell>
          <cell r="BY67">
            <v>-0.12251001221427583</v>
          </cell>
          <cell r="BZ67">
            <v>0.10403493184135472</v>
          </cell>
        </row>
        <row r="68">
          <cell r="F68">
            <v>244</v>
          </cell>
          <cell r="G68">
            <v>4</v>
          </cell>
          <cell r="H68">
            <v>1978</v>
          </cell>
          <cell r="BV68">
            <v>244</v>
          </cell>
          <cell r="BW68">
            <v>91.5</v>
          </cell>
          <cell r="BX68">
            <v>10.213966070075738</v>
          </cell>
          <cell r="BY68">
            <v>0.23975737030920904</v>
          </cell>
          <cell r="BZ68">
            <v>-1.4176701219133265</v>
          </cell>
        </row>
        <row r="69">
          <cell r="F69">
            <v>43</v>
          </cell>
          <cell r="G69">
            <v>4</v>
          </cell>
          <cell r="H69">
            <v>1979</v>
          </cell>
          <cell r="BV69">
            <v>43</v>
          </cell>
          <cell r="BW69">
            <v>98.372093023255815</v>
          </cell>
          <cell r="BX69">
            <v>18.122628916586123</v>
          </cell>
          <cell r="BY69">
            <v>-0.58872495048339346</v>
          </cell>
          <cell r="BZ69">
            <v>-1.5361447352428048</v>
          </cell>
        </row>
        <row r="70">
          <cell r="F70">
            <v>378</v>
          </cell>
          <cell r="G70">
            <v>4</v>
          </cell>
          <cell r="H70">
            <v>1980</v>
          </cell>
          <cell r="BV70">
            <v>378</v>
          </cell>
          <cell r="BW70">
            <v>80.396825396825392</v>
          </cell>
          <cell r="BX70">
            <v>11.41645656985313</v>
          </cell>
          <cell r="BY70">
            <v>0.57100731539103822</v>
          </cell>
          <cell r="BZ70">
            <v>0.42964113659504199</v>
          </cell>
        </row>
        <row r="71">
          <cell r="F71">
            <v>2633</v>
          </cell>
          <cell r="G71">
            <v>4</v>
          </cell>
          <cell r="H71">
            <v>1981</v>
          </cell>
          <cell r="BV71">
            <v>2633</v>
          </cell>
          <cell r="BW71">
            <v>75.573110520319034</v>
          </cell>
          <cell r="BX71">
            <v>11.16047928889102</v>
          </cell>
          <cell r="BY71">
            <v>0.67270061559516092</v>
          </cell>
          <cell r="BZ71">
            <v>0.84352621755383483</v>
          </cell>
        </row>
        <row r="72">
          <cell r="F72">
            <v>1567</v>
          </cell>
          <cell r="G72">
            <v>4</v>
          </cell>
          <cell r="H72">
            <v>1982</v>
          </cell>
          <cell r="BV72">
            <v>1567</v>
          </cell>
          <cell r="BW72">
            <v>84.815571155073386</v>
          </cell>
          <cell r="BX72">
            <v>9.5399174830569287</v>
          </cell>
          <cell r="BY72">
            <v>1.0635349352116534</v>
          </cell>
          <cell r="BZ72">
            <v>1.6651321958357004</v>
          </cell>
        </row>
        <row r="73">
          <cell r="F73">
            <v>3115</v>
          </cell>
          <cell r="G73">
            <v>4</v>
          </cell>
          <cell r="H73">
            <v>1983</v>
          </cell>
          <cell r="BV73">
            <v>3115</v>
          </cell>
          <cell r="BW73">
            <v>90.764044943820224</v>
          </cell>
          <cell r="BX73">
            <v>7.3106492087989698</v>
          </cell>
          <cell r="BY73">
            <v>0.36505298051401741</v>
          </cell>
          <cell r="BZ73">
            <v>0.39435268272406954</v>
          </cell>
        </row>
        <row r="74">
          <cell r="F74">
            <v>1829</v>
          </cell>
          <cell r="G74">
            <v>4</v>
          </cell>
          <cell r="H74">
            <v>1984</v>
          </cell>
          <cell r="BV74">
            <v>1829</v>
          </cell>
          <cell r="BW74">
            <v>91.338436303991259</v>
          </cell>
          <cell r="BX74">
            <v>7.9622848647147206</v>
          </cell>
          <cell r="BY74">
            <v>-0.50720564018370051</v>
          </cell>
          <cell r="BZ74">
            <v>0.58236400961146351</v>
          </cell>
        </row>
        <row r="75">
          <cell r="F75">
            <v>1374</v>
          </cell>
          <cell r="G75">
            <v>4</v>
          </cell>
          <cell r="H75">
            <v>1985</v>
          </cell>
          <cell r="BV75">
            <v>1374</v>
          </cell>
          <cell r="BW75">
            <v>84.043668122270745</v>
          </cell>
          <cell r="BX75">
            <v>10.699544269234593</v>
          </cell>
          <cell r="BY75">
            <v>-1.8929569335676504E-2</v>
          </cell>
          <cell r="BZ75">
            <v>-0.6273623096359543</v>
          </cell>
        </row>
        <row r="76">
          <cell r="F76">
            <v>647</v>
          </cell>
          <cell r="G76">
            <v>4</v>
          </cell>
          <cell r="H76">
            <v>1986</v>
          </cell>
          <cell r="BV76">
            <v>647</v>
          </cell>
          <cell r="BW76">
            <v>94.265842349304478</v>
          </cell>
          <cell r="BX76">
            <v>12.483194592661997</v>
          </cell>
          <cell r="BY76">
            <v>-0.20411240751055743</v>
          </cell>
          <cell r="BZ76">
            <v>-1.5446525843241252</v>
          </cell>
        </row>
        <row r="77">
          <cell r="F77">
            <v>598</v>
          </cell>
          <cell r="G77">
            <v>4</v>
          </cell>
          <cell r="H77">
            <v>1987</v>
          </cell>
          <cell r="BV77">
            <v>598</v>
          </cell>
          <cell r="BW77">
            <v>89.093645484949832</v>
          </cell>
          <cell r="BX77">
            <v>15.369963303398301</v>
          </cell>
          <cell r="BY77">
            <v>-1.0522791374678069</v>
          </cell>
          <cell r="BZ77">
            <v>-0.19201711606766925</v>
          </cell>
        </row>
        <row r="78">
          <cell r="F78">
            <v>345</v>
          </cell>
          <cell r="G78">
            <v>4</v>
          </cell>
          <cell r="H78">
            <v>1988</v>
          </cell>
          <cell r="BV78">
            <v>345</v>
          </cell>
          <cell r="BW78">
            <v>89.159420289855078</v>
          </cell>
          <cell r="BX78">
            <v>11.749348309990253</v>
          </cell>
          <cell r="BY78">
            <v>0.13129482024441763</v>
          </cell>
          <cell r="BZ78">
            <v>-0.96449291388731406</v>
          </cell>
        </row>
        <row r="79">
          <cell r="F79">
            <v>377</v>
          </cell>
          <cell r="G79">
            <v>4</v>
          </cell>
          <cell r="H79">
            <v>1989</v>
          </cell>
          <cell r="BV79">
            <v>377</v>
          </cell>
          <cell r="BW79">
            <v>97.151193633952261</v>
          </cell>
          <cell r="BX79">
            <v>5.7907625363418074</v>
          </cell>
          <cell r="BY79">
            <v>0.6076244684493306</v>
          </cell>
          <cell r="BZ79">
            <v>-2.6663864587621175E-3</v>
          </cell>
        </row>
        <row r="80">
          <cell r="F80">
            <v>3942</v>
          </cell>
          <cell r="G80">
            <v>4</v>
          </cell>
          <cell r="H80">
            <v>1990</v>
          </cell>
          <cell r="BV80">
            <v>3942</v>
          </cell>
          <cell r="BW80">
            <v>101.54693049213597</v>
          </cell>
          <cell r="BX80">
            <v>6.4038735157578364</v>
          </cell>
          <cell r="BY80">
            <v>-0.40286964152907045</v>
          </cell>
          <cell r="BZ80">
            <v>0.3456266533731151</v>
          </cell>
        </row>
        <row r="81">
          <cell r="F81">
            <v>218</v>
          </cell>
          <cell r="G81">
            <v>4</v>
          </cell>
          <cell r="H81">
            <v>1992</v>
          </cell>
          <cell r="BV81">
            <v>218</v>
          </cell>
          <cell r="BW81">
            <v>95.743119266055047</v>
          </cell>
          <cell r="BX81">
            <v>4.9334813419743133</v>
          </cell>
          <cell r="BY81">
            <v>-0.16579509360331116</v>
          </cell>
          <cell r="BZ81">
            <v>-0.89010602926351001</v>
          </cell>
        </row>
        <row r="82">
          <cell r="F82">
            <v>27830</v>
          </cell>
          <cell r="G82">
            <v>4</v>
          </cell>
          <cell r="H82">
            <v>1993</v>
          </cell>
          <cell r="BV82">
            <v>27830</v>
          </cell>
          <cell r="BW82">
            <v>102.23442328422566</v>
          </cell>
          <cell r="BX82">
            <v>6.5557933304731169</v>
          </cell>
          <cell r="BY82">
            <v>-1.0899387882887988</v>
          </cell>
          <cell r="BZ82">
            <v>3.9658484183091209</v>
          </cell>
        </row>
        <row r="83">
          <cell r="F83">
            <v>6358</v>
          </cell>
          <cell r="G83">
            <v>4</v>
          </cell>
          <cell r="H83">
            <v>1994</v>
          </cell>
          <cell r="BV83">
            <v>6358</v>
          </cell>
          <cell r="BW83">
            <v>97.842717835797416</v>
          </cell>
          <cell r="BX83">
            <v>6.5161881142760123</v>
          </cell>
          <cell r="BY83">
            <v>0.25197905208704041</v>
          </cell>
          <cell r="BZ83">
            <v>-0.5006321668535294</v>
          </cell>
        </row>
        <row r="84">
          <cell r="F84">
            <v>61489</v>
          </cell>
          <cell r="G84">
            <v>4</v>
          </cell>
          <cell r="H84">
            <v>1995</v>
          </cell>
          <cell r="BV84">
            <v>61489</v>
          </cell>
          <cell r="BW84">
            <v>99.693896469287196</v>
          </cell>
          <cell r="BX84">
            <v>6.4632039116287912</v>
          </cell>
          <cell r="BY84">
            <v>1.2433562034604592E-2</v>
          </cell>
          <cell r="BZ84">
            <v>-0.4286193897615948</v>
          </cell>
        </row>
        <row r="85">
          <cell r="F85">
            <v>7279</v>
          </cell>
          <cell r="G85">
            <v>4</v>
          </cell>
          <cell r="H85">
            <v>1996</v>
          </cell>
          <cell r="BV85">
            <v>7279</v>
          </cell>
          <cell r="BW85">
            <v>101.97691990658058</v>
          </cell>
          <cell r="BX85">
            <v>6.04967213272585</v>
          </cell>
          <cell r="BY85">
            <v>-0.14211884171579189</v>
          </cell>
          <cell r="BZ85">
            <v>-0.52686532448360479</v>
          </cell>
        </row>
        <row r="86">
          <cell r="F86">
            <v>850</v>
          </cell>
          <cell r="G86">
            <v>4</v>
          </cell>
          <cell r="H86">
            <v>1997</v>
          </cell>
          <cell r="BV86">
            <v>850</v>
          </cell>
          <cell r="BW86">
            <v>98.630588235294113</v>
          </cell>
          <cell r="BX86">
            <v>7.0091648489474183</v>
          </cell>
          <cell r="BY86">
            <v>0.41684373729120694</v>
          </cell>
          <cell r="BZ86">
            <v>0.57667424349698249</v>
          </cell>
        </row>
        <row r="87">
          <cell r="F87">
            <v>51</v>
          </cell>
          <cell r="G87">
            <v>4</v>
          </cell>
          <cell r="H87">
            <v>1998</v>
          </cell>
          <cell r="BV87">
            <v>51</v>
          </cell>
          <cell r="BW87">
            <v>96.235294117647058</v>
          </cell>
          <cell r="BX87">
            <v>7.8449684136881457</v>
          </cell>
          <cell r="BY87">
            <v>-0.29384354361235332</v>
          </cell>
          <cell r="BZ87">
            <v>-0.90856832782450758</v>
          </cell>
        </row>
        <row r="88">
          <cell r="F88">
            <v>1891</v>
          </cell>
          <cell r="G88">
            <v>4</v>
          </cell>
          <cell r="H88">
            <v>1999</v>
          </cell>
          <cell r="BV88">
            <v>1891</v>
          </cell>
          <cell r="BW88">
            <v>79.252247488101531</v>
          </cell>
          <cell r="BX88">
            <v>7.2191206263701071</v>
          </cell>
          <cell r="BY88">
            <v>1.9541323101146597</v>
          </cell>
          <cell r="BZ88">
            <v>5.8814237451576616</v>
          </cell>
        </row>
        <row r="89">
          <cell r="F89">
            <v>5839</v>
          </cell>
          <cell r="G89">
            <v>4</v>
          </cell>
          <cell r="H89">
            <v>2000</v>
          </cell>
          <cell r="BV89">
            <v>5839</v>
          </cell>
          <cell r="BW89">
            <v>91.959239595821202</v>
          </cell>
          <cell r="BX89">
            <v>8.5870818772621842</v>
          </cell>
          <cell r="BY89">
            <v>0.2013598238429824</v>
          </cell>
          <cell r="BZ89">
            <v>-0.39045354204070365</v>
          </cell>
        </row>
        <row r="90">
          <cell r="F90">
            <v>569</v>
          </cell>
          <cell r="G90">
            <v>4</v>
          </cell>
          <cell r="H90">
            <v>2001</v>
          </cell>
          <cell r="BV90">
            <v>569</v>
          </cell>
          <cell r="BW90">
            <v>82.045694200351491</v>
          </cell>
          <cell r="BX90">
            <v>15.316083553125518</v>
          </cell>
          <cell r="BY90">
            <v>-0.9806978227662817</v>
          </cell>
          <cell r="BZ90">
            <v>2.0361527000483881</v>
          </cell>
        </row>
        <row r="91">
          <cell r="F91">
            <v>1149</v>
          </cell>
          <cell r="G91">
            <v>4</v>
          </cell>
          <cell r="H91">
            <v>2002</v>
          </cell>
          <cell r="BV91">
            <v>1149</v>
          </cell>
          <cell r="BW91">
            <v>87.601392515230629</v>
          </cell>
          <cell r="BX91">
            <v>9.6426317201927798</v>
          </cell>
          <cell r="BY91">
            <v>0.33230760707872714</v>
          </cell>
          <cell r="BZ91">
            <v>-1.8490210664764205E-2</v>
          </cell>
        </row>
        <row r="92">
          <cell r="F92">
            <v>490</v>
          </cell>
          <cell r="G92">
            <v>4</v>
          </cell>
          <cell r="H92">
            <v>2003</v>
          </cell>
          <cell r="BV92">
            <v>490</v>
          </cell>
          <cell r="BW92">
            <v>91.922448979591834</v>
          </cell>
          <cell r="BX92">
            <v>11.089619407892725</v>
          </cell>
          <cell r="BY92">
            <v>-0.32527821453271871</v>
          </cell>
          <cell r="BZ92">
            <v>-0.81400247696080552</v>
          </cell>
        </row>
        <row r="93">
          <cell r="F93">
            <v>61</v>
          </cell>
          <cell r="G93">
            <v>4</v>
          </cell>
          <cell r="H93">
            <v>2004</v>
          </cell>
          <cell r="BV93">
            <v>61</v>
          </cell>
          <cell r="BW93">
            <v>98.459016393442624</v>
          </cell>
          <cell r="BX93">
            <v>12.35795799001842</v>
          </cell>
          <cell r="BY93">
            <v>0.4238180608381063</v>
          </cell>
          <cell r="BZ93">
            <v>0.58374476473986447</v>
          </cell>
        </row>
        <row r="94">
          <cell r="F94">
            <v>440</v>
          </cell>
          <cell r="G94">
            <v>4</v>
          </cell>
          <cell r="H94">
            <v>2005</v>
          </cell>
          <cell r="BV94">
            <v>440</v>
          </cell>
          <cell r="BW94">
            <v>84.327272727272728</v>
          </cell>
          <cell r="BX94">
            <v>13.691098543696022</v>
          </cell>
          <cell r="BY94">
            <v>-0.69429803902095566</v>
          </cell>
          <cell r="BZ94">
            <v>-0.46304240045458156</v>
          </cell>
        </row>
        <row r="95">
          <cell r="F95">
            <v>22</v>
          </cell>
          <cell r="G95">
            <v>5</v>
          </cell>
          <cell r="H95">
            <v>1957</v>
          </cell>
          <cell r="BV95">
            <v>22</v>
          </cell>
          <cell r="BW95">
            <v>96.63636363636364</v>
          </cell>
          <cell r="BX95">
            <v>4.4672933591504771</v>
          </cell>
          <cell r="BY95">
            <v>6.2601284987634828E-2</v>
          </cell>
          <cell r="BZ95">
            <v>3.0054491781473704E-2</v>
          </cell>
        </row>
        <row r="96">
          <cell r="F96">
            <v>426</v>
          </cell>
          <cell r="G96">
            <v>5</v>
          </cell>
          <cell r="H96">
            <v>1959</v>
          </cell>
          <cell r="BV96">
            <v>426</v>
          </cell>
          <cell r="BW96">
            <v>99.070422535211264</v>
          </cell>
          <cell r="BX96">
            <v>4.7506995952778706</v>
          </cell>
          <cell r="BY96">
            <v>-1.4338401320902808E-2</v>
          </cell>
          <cell r="BZ96">
            <v>-0.53664690132616732</v>
          </cell>
        </row>
        <row r="97">
          <cell r="F97">
            <v>78</v>
          </cell>
          <cell r="G97">
            <v>5</v>
          </cell>
          <cell r="H97">
            <v>1960</v>
          </cell>
          <cell r="BV97">
            <v>78</v>
          </cell>
          <cell r="BW97">
            <v>99.435897435897431</v>
          </cell>
          <cell r="BX97">
            <v>4.3710670443527988</v>
          </cell>
          <cell r="BY97">
            <v>-0.13154118919609531</v>
          </cell>
          <cell r="BZ97">
            <v>-0.16564288404073566</v>
          </cell>
        </row>
        <row r="98">
          <cell r="F98">
            <v>15</v>
          </cell>
          <cell r="G98">
            <v>5</v>
          </cell>
          <cell r="H98">
            <v>1963</v>
          </cell>
          <cell r="BV98">
            <v>15</v>
          </cell>
          <cell r="BW98">
            <v>103.2</v>
          </cell>
          <cell r="BX98">
            <v>3.9856886839935566</v>
          </cell>
          <cell r="BY98">
            <v>0.41014510419298333</v>
          </cell>
          <cell r="BZ98">
            <v>-1.2072090374186566</v>
          </cell>
        </row>
        <row r="99">
          <cell r="F99">
            <v>1801</v>
          </cell>
          <cell r="G99">
            <v>5</v>
          </cell>
          <cell r="H99">
            <v>1964</v>
          </cell>
          <cell r="BV99">
            <v>1801</v>
          </cell>
          <cell r="BW99">
            <v>96.02443087173792</v>
          </cell>
          <cell r="BX99">
            <v>8.813339795813425</v>
          </cell>
          <cell r="BY99">
            <v>-0.23954613591850196</v>
          </cell>
          <cell r="BZ99">
            <v>0.14644928906543897</v>
          </cell>
        </row>
        <row r="100">
          <cell r="F100">
            <v>1067</v>
          </cell>
          <cell r="G100">
            <v>5</v>
          </cell>
          <cell r="H100">
            <v>1965</v>
          </cell>
          <cell r="BV100">
            <v>1067</v>
          </cell>
          <cell r="BW100">
            <v>100.98219306466729</v>
          </cell>
          <cell r="BX100">
            <v>6.8070886286806624</v>
          </cell>
          <cell r="BY100">
            <v>-4.4121846512855147E-2</v>
          </cell>
          <cell r="BZ100">
            <v>0.18626149349911822</v>
          </cell>
        </row>
        <row r="101">
          <cell r="F101">
            <v>2581</v>
          </cell>
          <cell r="G101">
            <v>5</v>
          </cell>
          <cell r="H101">
            <v>1966</v>
          </cell>
          <cell r="BV101">
            <v>2581</v>
          </cell>
          <cell r="BW101">
            <v>94.507555211158461</v>
          </cell>
          <cell r="BX101">
            <v>8.3971918218865937</v>
          </cell>
          <cell r="BY101">
            <v>-1.1268123994453276</v>
          </cell>
          <cell r="BZ101">
            <v>1.7108199368621213</v>
          </cell>
        </row>
        <row r="102">
          <cell r="F102">
            <v>1032</v>
          </cell>
          <cell r="G102">
            <v>5</v>
          </cell>
          <cell r="H102">
            <v>1967</v>
          </cell>
          <cell r="BV102">
            <v>1032</v>
          </cell>
          <cell r="BW102">
            <v>97.186046511627907</v>
          </cell>
          <cell r="BX102">
            <v>9.4239659336343173</v>
          </cell>
          <cell r="BY102">
            <v>-0.26331553038273031</v>
          </cell>
          <cell r="BZ102">
            <v>-1.2739755511948656</v>
          </cell>
        </row>
        <row r="103">
          <cell r="F103">
            <v>473</v>
          </cell>
          <cell r="G103">
            <v>5</v>
          </cell>
          <cell r="H103">
            <v>1968</v>
          </cell>
          <cell r="BV103">
            <v>473</v>
          </cell>
          <cell r="BW103">
            <v>94.972515856236782</v>
          </cell>
          <cell r="BX103">
            <v>4.87136276875927</v>
          </cell>
          <cell r="BY103">
            <v>0.55170788067282672</v>
          </cell>
          <cell r="BZ103">
            <v>0.13689550324366592</v>
          </cell>
        </row>
        <row r="104">
          <cell r="F104">
            <v>24</v>
          </cell>
          <cell r="G104">
            <v>5</v>
          </cell>
          <cell r="H104">
            <v>1969</v>
          </cell>
          <cell r="BV104">
            <v>24</v>
          </cell>
          <cell r="BW104">
            <v>94.083333333333329</v>
          </cell>
          <cell r="BX104">
            <v>4.7357719784512495</v>
          </cell>
          <cell r="BY104">
            <v>0.45205980245667676</v>
          </cell>
          <cell r="BZ104">
            <v>-0.47049093261922498</v>
          </cell>
        </row>
        <row r="105">
          <cell r="F105">
            <v>1</v>
          </cell>
          <cell r="G105">
            <v>6</v>
          </cell>
          <cell r="H105">
            <v>1970</v>
          </cell>
          <cell r="BV105">
            <v>1</v>
          </cell>
          <cell r="BW105">
            <v>94</v>
          </cell>
        </row>
        <row r="106">
          <cell r="F106">
            <v>9</v>
          </cell>
          <cell r="G106">
            <v>6</v>
          </cell>
          <cell r="H106">
            <v>1971</v>
          </cell>
          <cell r="BV106">
            <v>9</v>
          </cell>
          <cell r="BW106">
            <v>95.777777777777771</v>
          </cell>
          <cell r="BX106">
            <v>3.666666666666667</v>
          </cell>
          <cell r="BY106">
            <v>4.3175398848885396E-2</v>
          </cell>
          <cell r="BZ106">
            <v>-1.1639840620556874</v>
          </cell>
        </row>
        <row r="107">
          <cell r="F107">
            <v>1241</v>
          </cell>
          <cell r="G107">
            <v>6</v>
          </cell>
          <cell r="H107">
            <v>1972</v>
          </cell>
          <cell r="BV107">
            <v>1241</v>
          </cell>
          <cell r="BW107">
            <v>80.459307010475428</v>
          </cell>
          <cell r="BX107">
            <v>15.827859141502657</v>
          </cell>
          <cell r="BY107">
            <v>0.42111506054926523</v>
          </cell>
          <cell r="BZ107">
            <v>-1.2001051357932304</v>
          </cell>
        </row>
        <row r="108">
          <cell r="F108">
            <v>1176</v>
          </cell>
          <cell r="G108">
            <v>6</v>
          </cell>
          <cell r="H108">
            <v>1973</v>
          </cell>
          <cell r="BV108">
            <v>1176</v>
          </cell>
          <cell r="BW108">
            <v>86.549319727891159</v>
          </cell>
          <cell r="BX108">
            <v>11.853041245641499</v>
          </cell>
          <cell r="BY108">
            <v>-3.5189229823769243E-2</v>
          </cell>
          <cell r="BZ108">
            <v>-0.55738758180065939</v>
          </cell>
        </row>
        <row r="109">
          <cell r="F109">
            <v>131</v>
          </cell>
          <cell r="G109">
            <v>6</v>
          </cell>
          <cell r="H109">
            <v>1974</v>
          </cell>
          <cell r="BV109">
            <v>131</v>
          </cell>
          <cell r="BW109">
            <v>78.900763358778633</v>
          </cell>
          <cell r="BX109">
            <v>16.075234158759702</v>
          </cell>
          <cell r="BY109">
            <v>0.43362592676186573</v>
          </cell>
          <cell r="BZ109">
            <v>-0.42440541215048139</v>
          </cell>
        </row>
        <row r="110">
          <cell r="F110">
            <v>483</v>
          </cell>
          <cell r="G110">
            <v>6</v>
          </cell>
          <cell r="H110">
            <v>1975</v>
          </cell>
          <cell r="BV110">
            <v>483</v>
          </cell>
          <cell r="BW110">
            <v>89.995859213250512</v>
          </cell>
          <cell r="BX110">
            <v>12.813050248759405</v>
          </cell>
          <cell r="BY110">
            <v>0.37126962969073096</v>
          </cell>
          <cell r="BZ110">
            <v>-0.91414202584118354</v>
          </cell>
        </row>
        <row r="111">
          <cell r="F111">
            <v>5225</v>
          </cell>
          <cell r="G111">
            <v>7</v>
          </cell>
          <cell r="H111">
            <v>1976</v>
          </cell>
          <cell r="BV111">
            <v>5225</v>
          </cell>
          <cell r="BW111">
            <v>90.267559808612447</v>
          </cell>
          <cell r="BX111">
            <v>9.9306742393224283</v>
          </cell>
          <cell r="BY111">
            <v>3.0291174489294161E-2</v>
          </cell>
          <cell r="BZ111">
            <v>0.8127627547831473</v>
          </cell>
        </row>
        <row r="112">
          <cell r="F112">
            <v>5596</v>
          </cell>
          <cell r="G112">
            <v>7</v>
          </cell>
          <cell r="H112">
            <v>1977</v>
          </cell>
          <cell r="BV112">
            <v>5596</v>
          </cell>
          <cell r="BW112">
            <v>89.812723373838452</v>
          </cell>
          <cell r="BX112">
            <v>8.6424326137213026</v>
          </cell>
          <cell r="BY112">
            <v>-0.48610960491117422</v>
          </cell>
          <cell r="BZ112">
            <v>0.57786773811809544</v>
          </cell>
        </row>
        <row r="113">
          <cell r="F113">
            <v>1700</v>
          </cell>
          <cell r="G113">
            <v>7</v>
          </cell>
          <cell r="H113">
            <v>1978</v>
          </cell>
          <cell r="BV113">
            <v>1700</v>
          </cell>
          <cell r="BW113">
            <v>87.257647058823522</v>
          </cell>
          <cell r="BX113">
            <v>11.715359456598559</v>
          </cell>
          <cell r="BY113">
            <v>1.8568925298460756E-2</v>
          </cell>
          <cell r="BZ113">
            <v>-0.25712872830374167</v>
          </cell>
        </row>
        <row r="114">
          <cell r="F114">
            <v>5227</v>
          </cell>
          <cell r="G114">
            <v>7</v>
          </cell>
          <cell r="H114">
            <v>1979</v>
          </cell>
          <cell r="BV114">
            <v>5227</v>
          </cell>
          <cell r="BW114">
            <v>86.25330017218289</v>
          </cell>
          <cell r="BX114">
            <v>10.629557446040089</v>
          </cell>
          <cell r="BY114">
            <v>-0.10757683890644225</v>
          </cell>
          <cell r="BZ114">
            <v>-0.21019121388081832</v>
          </cell>
        </row>
        <row r="115">
          <cell r="F115">
            <v>1824</v>
          </cell>
          <cell r="G115">
            <v>7</v>
          </cell>
          <cell r="H115">
            <v>1980</v>
          </cell>
          <cell r="BV115">
            <v>1824</v>
          </cell>
          <cell r="BW115">
            <v>83.15460526315789</v>
          </cell>
          <cell r="BX115">
            <v>7.5787473623936874</v>
          </cell>
          <cell r="BY115">
            <v>1.1484773533894783</v>
          </cell>
          <cell r="BZ115">
            <v>2.7471708755150126</v>
          </cell>
        </row>
        <row r="116">
          <cell r="F116">
            <v>3752</v>
          </cell>
          <cell r="G116">
            <v>7</v>
          </cell>
          <cell r="H116">
            <v>1981</v>
          </cell>
          <cell r="BV116">
            <v>3752</v>
          </cell>
          <cell r="BW116">
            <v>88.624733475479744</v>
          </cell>
          <cell r="BX116">
            <v>13.32000202482001</v>
          </cell>
          <cell r="BY116">
            <v>-0.25887855353913247</v>
          </cell>
          <cell r="BZ116">
            <v>-0.20104480027475768</v>
          </cell>
        </row>
        <row r="117">
          <cell r="F117">
            <v>203</v>
          </cell>
          <cell r="G117">
            <v>7</v>
          </cell>
          <cell r="H117">
            <v>1982</v>
          </cell>
          <cell r="BV117">
            <v>203</v>
          </cell>
          <cell r="BW117">
            <v>89.083743842364527</v>
          </cell>
          <cell r="BX117">
            <v>7.323357570969498</v>
          </cell>
          <cell r="BY117">
            <v>0.24512266826190326</v>
          </cell>
          <cell r="BZ117">
            <v>-5.5742315808987079E-2</v>
          </cell>
        </row>
        <row r="118">
          <cell r="F118">
            <v>4331</v>
          </cell>
          <cell r="G118">
            <v>7</v>
          </cell>
          <cell r="H118">
            <v>1983</v>
          </cell>
          <cell r="BV118">
            <v>4331</v>
          </cell>
          <cell r="BW118">
            <v>89.456938351419993</v>
          </cell>
          <cell r="BX118">
            <v>8.3531012205399851</v>
          </cell>
          <cell r="BY118">
            <v>5.6885347857001936E-4</v>
          </cell>
          <cell r="BZ118">
            <v>1.2969040119552866</v>
          </cell>
        </row>
        <row r="119">
          <cell r="F119">
            <v>578</v>
          </cell>
          <cell r="G119">
            <v>7</v>
          </cell>
          <cell r="H119">
            <v>1984</v>
          </cell>
          <cell r="BV119">
            <v>578</v>
          </cell>
          <cell r="BW119">
            <v>73.844290657439444</v>
          </cell>
          <cell r="BX119">
            <v>9.707506266742147</v>
          </cell>
          <cell r="BY119">
            <v>0.25618425964889391</v>
          </cell>
          <cell r="BZ119">
            <v>0.22719835297224555</v>
          </cell>
        </row>
        <row r="120">
          <cell r="F120">
            <v>1162</v>
          </cell>
          <cell r="G120">
            <v>7</v>
          </cell>
          <cell r="H120">
            <v>1985</v>
          </cell>
          <cell r="BV120">
            <v>1162</v>
          </cell>
          <cell r="BW120">
            <v>93.022375215146297</v>
          </cell>
          <cell r="BX120">
            <v>8.1049010727549309</v>
          </cell>
          <cell r="BY120">
            <v>-0.10317817847818206</v>
          </cell>
          <cell r="BZ120">
            <v>-0.50175011839936701</v>
          </cell>
        </row>
        <row r="121">
          <cell r="F121">
            <v>952</v>
          </cell>
          <cell r="G121">
            <v>7</v>
          </cell>
          <cell r="H121">
            <v>1986</v>
          </cell>
          <cell r="BV121">
            <v>952</v>
          </cell>
          <cell r="BW121">
            <v>91.899159663865547</v>
          </cell>
          <cell r="BX121">
            <v>10.205373696731446</v>
          </cell>
          <cell r="BY121">
            <v>1.6404056934107385E-2</v>
          </cell>
          <cell r="BZ121">
            <v>0.23549276231152413</v>
          </cell>
        </row>
        <row r="122">
          <cell r="F122">
            <v>617</v>
          </cell>
          <cell r="G122">
            <v>7</v>
          </cell>
          <cell r="H122">
            <v>1987</v>
          </cell>
          <cell r="BV122">
            <v>617</v>
          </cell>
          <cell r="BW122">
            <v>91.348460291734199</v>
          </cell>
          <cell r="BX122">
            <v>10.465627182985362</v>
          </cell>
          <cell r="BY122">
            <v>7.4509502398794726E-3</v>
          </cell>
          <cell r="BZ122">
            <v>-0.86407606247498048</v>
          </cell>
        </row>
        <row r="123">
          <cell r="F123">
            <v>3900</v>
          </cell>
          <cell r="G123">
            <v>7</v>
          </cell>
          <cell r="H123">
            <v>1988</v>
          </cell>
          <cell r="BV123">
            <v>3900</v>
          </cell>
          <cell r="BW123">
            <v>92.222564102564107</v>
          </cell>
          <cell r="BX123">
            <v>10.55367470829076</v>
          </cell>
          <cell r="BY123">
            <v>-0.43388850653111466</v>
          </cell>
          <cell r="BZ123">
            <v>-0.26767077429350938</v>
          </cell>
        </row>
        <row r="124">
          <cell r="F124">
            <v>5287</v>
          </cell>
          <cell r="G124">
            <v>7</v>
          </cell>
          <cell r="H124">
            <v>1989</v>
          </cell>
          <cell r="BV124">
            <v>5287</v>
          </cell>
          <cell r="BW124">
            <v>88.717230943824475</v>
          </cell>
          <cell r="BX124">
            <v>11.187260505945517</v>
          </cell>
          <cell r="BY124">
            <v>0.40854856922445687</v>
          </cell>
          <cell r="BZ124">
            <v>-0.32269940122910362</v>
          </cell>
        </row>
        <row r="125">
          <cell r="F125">
            <v>1086</v>
          </cell>
          <cell r="G125">
            <v>7</v>
          </cell>
          <cell r="H125">
            <v>1990</v>
          </cell>
          <cell r="BV125">
            <v>1086</v>
          </cell>
          <cell r="BW125">
            <v>92.506445672191532</v>
          </cell>
          <cell r="BX125">
            <v>8.9490856253712021</v>
          </cell>
          <cell r="BY125">
            <v>-0.28954279105971409</v>
          </cell>
          <cell r="BZ125">
            <v>0.4867465991790102</v>
          </cell>
        </row>
        <row r="126">
          <cell r="F126">
            <v>1201</v>
          </cell>
          <cell r="G126">
            <v>7</v>
          </cell>
          <cell r="H126">
            <v>1991</v>
          </cell>
          <cell r="BV126">
            <v>1201</v>
          </cell>
          <cell r="BW126">
            <v>88.817651956702747</v>
          </cell>
          <cell r="BX126">
            <v>9.3299279105163269</v>
          </cell>
          <cell r="BY126">
            <v>0.10155400626568817</v>
          </cell>
          <cell r="BZ126">
            <v>-0.57529665508390249</v>
          </cell>
        </row>
        <row r="127">
          <cell r="F127">
            <v>264</v>
          </cell>
          <cell r="G127">
            <v>7</v>
          </cell>
          <cell r="H127">
            <v>1992</v>
          </cell>
          <cell r="BV127">
            <v>264</v>
          </cell>
          <cell r="BW127">
            <v>83.416666666666671</v>
          </cell>
          <cell r="BX127">
            <v>12.409086372013299</v>
          </cell>
          <cell r="BY127">
            <v>0.42716601367002721</v>
          </cell>
          <cell r="BZ127">
            <v>-0.52418339349120824</v>
          </cell>
        </row>
        <row r="128">
          <cell r="F128">
            <v>126</v>
          </cell>
          <cell r="G128">
            <v>7</v>
          </cell>
          <cell r="H128">
            <v>1993</v>
          </cell>
          <cell r="BV128">
            <v>126</v>
          </cell>
          <cell r="BW128">
            <v>90.238095238095241</v>
          </cell>
          <cell r="BX128">
            <v>5.4880649725433406</v>
          </cell>
          <cell r="BY128">
            <v>1.0413448283272762</v>
          </cell>
          <cell r="BZ128">
            <v>1.0976428168453496</v>
          </cell>
        </row>
        <row r="129">
          <cell r="F129">
            <v>188</v>
          </cell>
          <cell r="G129">
            <v>7</v>
          </cell>
          <cell r="H129">
            <v>1994</v>
          </cell>
          <cell r="BV129">
            <v>188</v>
          </cell>
          <cell r="BW129">
            <v>50.734042553191486</v>
          </cell>
          <cell r="BX129">
            <v>5.1660668474165465</v>
          </cell>
          <cell r="BY129">
            <v>0.27812804909323258</v>
          </cell>
          <cell r="BZ129">
            <v>9.1706890468421939E-2</v>
          </cell>
        </row>
        <row r="130">
          <cell r="F130">
            <v>5</v>
          </cell>
          <cell r="G130">
            <v>7</v>
          </cell>
          <cell r="H130">
            <v>1996</v>
          </cell>
          <cell r="BV130">
            <v>5</v>
          </cell>
          <cell r="BW130">
            <v>81.599999999999994</v>
          </cell>
          <cell r="BX130">
            <v>4.3358966777357599</v>
          </cell>
          <cell r="BY130">
            <v>0.65308715507791293</v>
          </cell>
          <cell r="BZ130">
            <v>-3.3522498868266108</v>
          </cell>
        </row>
        <row r="131">
          <cell r="F131">
            <v>14</v>
          </cell>
          <cell r="G131">
            <v>7</v>
          </cell>
          <cell r="H131">
            <v>1997</v>
          </cell>
          <cell r="BV131">
            <v>14</v>
          </cell>
          <cell r="BW131">
            <v>91.714285714285708</v>
          </cell>
          <cell r="BX131">
            <v>12.375090187261552</v>
          </cell>
          <cell r="BY131">
            <v>-0.64834696342757869</v>
          </cell>
          <cell r="BZ131">
            <v>-0.86636402951184532</v>
          </cell>
        </row>
        <row r="132">
          <cell r="F132">
            <v>174</v>
          </cell>
          <cell r="G132">
            <v>7</v>
          </cell>
          <cell r="H132">
            <v>1998</v>
          </cell>
          <cell r="BV132">
            <v>174</v>
          </cell>
          <cell r="BW132">
            <v>95.206896551724142</v>
          </cell>
          <cell r="BX132">
            <v>14.071360600768735</v>
          </cell>
          <cell r="BY132">
            <v>0.74888318368721052</v>
          </cell>
          <cell r="BZ132">
            <v>-0.21728471626575493</v>
          </cell>
        </row>
        <row r="133">
          <cell r="F133">
            <v>177</v>
          </cell>
          <cell r="G133">
            <v>7</v>
          </cell>
          <cell r="H133">
            <v>1999</v>
          </cell>
          <cell r="BV133">
            <v>177</v>
          </cell>
          <cell r="BW133">
            <v>79.638418079096041</v>
          </cell>
          <cell r="BX133">
            <v>16.692550522249533</v>
          </cell>
          <cell r="BY133">
            <v>-0.57674046434379522</v>
          </cell>
          <cell r="BZ133">
            <v>0.47589038254185773</v>
          </cell>
        </row>
        <row r="134">
          <cell r="F134">
            <v>50</v>
          </cell>
          <cell r="G134">
            <v>7</v>
          </cell>
          <cell r="H134">
            <v>2000</v>
          </cell>
          <cell r="BV134">
            <v>50</v>
          </cell>
          <cell r="BW134">
            <v>90.88</v>
          </cell>
          <cell r="BX134">
            <v>8.0524809207840935</v>
          </cell>
          <cell r="BY134">
            <v>-0.48307263837941478</v>
          </cell>
          <cell r="BZ134">
            <v>7.4042542083468957E-2</v>
          </cell>
        </row>
        <row r="135">
          <cell r="F135">
            <v>336</v>
          </cell>
          <cell r="G135">
            <v>7</v>
          </cell>
          <cell r="H135">
            <v>2001</v>
          </cell>
          <cell r="BV135">
            <v>336</v>
          </cell>
          <cell r="BW135">
            <v>89.63095238095238</v>
          </cell>
          <cell r="BX135">
            <v>11.857139431927642</v>
          </cell>
          <cell r="BY135">
            <v>-0.45817849517432702</v>
          </cell>
          <cell r="BZ135">
            <v>-0.17722568615835771</v>
          </cell>
        </row>
        <row r="136">
          <cell r="F136">
            <v>496</v>
          </cell>
          <cell r="G136">
            <v>7</v>
          </cell>
          <cell r="H136">
            <v>2002</v>
          </cell>
          <cell r="BV136">
            <v>496</v>
          </cell>
          <cell r="BW136">
            <v>82.895161290322577</v>
          </cell>
          <cell r="BX136">
            <v>6.9611546103564175</v>
          </cell>
          <cell r="BY136">
            <v>0.57540682951135924</v>
          </cell>
          <cell r="BZ136">
            <v>0.52103151388946345</v>
          </cell>
        </row>
        <row r="137">
          <cell r="F137">
            <v>16</v>
          </cell>
          <cell r="G137">
            <v>7</v>
          </cell>
          <cell r="H137">
            <v>2003</v>
          </cell>
          <cell r="BV137">
            <v>16</v>
          </cell>
          <cell r="BW137">
            <v>91.625</v>
          </cell>
          <cell r="BX137">
            <v>8.770214744615247</v>
          </cell>
          <cell r="BY137">
            <v>-0.36141747009665154</v>
          </cell>
          <cell r="BZ137">
            <v>-1.8744258445725308</v>
          </cell>
        </row>
        <row r="138">
          <cell r="F138">
            <v>149</v>
          </cell>
          <cell r="G138">
            <v>7</v>
          </cell>
          <cell r="H138">
            <v>2004</v>
          </cell>
          <cell r="BV138">
            <v>149</v>
          </cell>
          <cell r="BW138">
            <v>82.026845637583889</v>
          </cell>
          <cell r="BX138">
            <v>6.268697770631853</v>
          </cell>
          <cell r="BY138">
            <v>1.4975451131424575</v>
          </cell>
          <cell r="BZ138">
            <v>2.9298915404378096</v>
          </cell>
        </row>
        <row r="139">
          <cell r="F139">
            <v>387</v>
          </cell>
          <cell r="G139">
            <v>8</v>
          </cell>
          <cell r="H139">
            <v>1975</v>
          </cell>
          <cell r="BV139">
            <v>387</v>
          </cell>
          <cell r="BW139">
            <v>93.870801033591732</v>
          </cell>
          <cell r="BX139">
            <v>11.050231523103749</v>
          </cell>
          <cell r="BY139">
            <v>-0.22447404910335023</v>
          </cell>
          <cell r="BZ139">
            <v>-0.81827910331022446</v>
          </cell>
        </row>
        <row r="140">
          <cell r="F140">
            <v>329</v>
          </cell>
          <cell r="G140">
            <v>8</v>
          </cell>
          <cell r="H140">
            <v>1976</v>
          </cell>
          <cell r="BV140">
            <v>329</v>
          </cell>
          <cell r="BW140">
            <v>95.835866261398181</v>
          </cell>
          <cell r="BX140">
            <v>10.058841635855998</v>
          </cell>
          <cell r="BY140">
            <v>-0.69081291666376055</v>
          </cell>
          <cell r="BZ140">
            <v>0.93404494219955625</v>
          </cell>
        </row>
        <row r="141">
          <cell r="F141">
            <v>665</v>
          </cell>
          <cell r="G141">
            <v>8</v>
          </cell>
          <cell r="H141">
            <v>1977</v>
          </cell>
          <cell r="BV141">
            <v>665</v>
          </cell>
          <cell r="BW141">
            <v>96.090225563909769</v>
          </cell>
          <cell r="BX141">
            <v>7.8986984655096366</v>
          </cell>
          <cell r="BY141">
            <v>-0.20297229502785821</v>
          </cell>
          <cell r="BZ141">
            <v>0.27322836333165967</v>
          </cell>
        </row>
        <row r="142">
          <cell r="F142">
            <v>599</v>
          </cell>
          <cell r="G142">
            <v>8</v>
          </cell>
          <cell r="H142">
            <v>1978</v>
          </cell>
          <cell r="BV142">
            <v>599</v>
          </cell>
          <cell r="BW142">
            <v>99.045075125208683</v>
          </cell>
          <cell r="BX142">
            <v>5.5994778440899093</v>
          </cell>
          <cell r="BY142">
            <v>-0.15821104616602569</v>
          </cell>
          <cell r="BZ142">
            <v>1.3455852075259145</v>
          </cell>
        </row>
        <row r="143">
          <cell r="F143">
            <v>492</v>
          </cell>
          <cell r="G143">
            <v>8</v>
          </cell>
          <cell r="H143">
            <v>1979</v>
          </cell>
          <cell r="BV143">
            <v>492</v>
          </cell>
          <cell r="BW143">
            <v>86.402439024390247</v>
          </cell>
          <cell r="BX143">
            <v>10.349918294508193</v>
          </cell>
          <cell r="BY143">
            <v>0.51749426246130892</v>
          </cell>
          <cell r="BZ143">
            <v>-0.22343883915323687</v>
          </cell>
        </row>
        <row r="144">
          <cell r="F144">
            <v>5753</v>
          </cell>
          <cell r="G144">
            <v>8</v>
          </cell>
          <cell r="H144">
            <v>1980</v>
          </cell>
          <cell r="BV144">
            <v>5753</v>
          </cell>
          <cell r="BW144">
            <v>86.038936207196244</v>
          </cell>
          <cell r="BX144">
            <v>10.747895598027071</v>
          </cell>
          <cell r="BY144">
            <v>-8.4623584812955566E-2</v>
          </cell>
          <cell r="BZ144">
            <v>0.16752176354220102</v>
          </cell>
        </row>
        <row r="145">
          <cell r="F145">
            <v>12163</v>
          </cell>
          <cell r="G145">
            <v>8</v>
          </cell>
          <cell r="H145">
            <v>1981</v>
          </cell>
          <cell r="BV145">
            <v>12163</v>
          </cell>
          <cell r="BW145">
            <v>85.477431554715125</v>
          </cell>
          <cell r="BX145">
            <v>9.9748019767180587</v>
          </cell>
          <cell r="BY145">
            <v>-0.51689629561308792</v>
          </cell>
          <cell r="BZ145">
            <v>1.542867048237762</v>
          </cell>
        </row>
        <row r="146">
          <cell r="F146">
            <v>17899</v>
          </cell>
          <cell r="G146">
            <v>8</v>
          </cell>
          <cell r="H146">
            <v>1982</v>
          </cell>
          <cell r="BV146">
            <v>17899</v>
          </cell>
          <cell r="BW146">
            <v>84.82350969327895</v>
          </cell>
          <cell r="BX146">
            <v>9.6645417508799412</v>
          </cell>
          <cell r="BY146">
            <v>0.23829345395493015</v>
          </cell>
          <cell r="BZ146">
            <v>1.3531842910251735</v>
          </cell>
        </row>
        <row r="147">
          <cell r="F147">
            <v>27942</v>
          </cell>
          <cell r="G147">
            <v>8</v>
          </cell>
          <cell r="H147">
            <v>1983</v>
          </cell>
          <cell r="BV147">
            <v>27942</v>
          </cell>
          <cell r="BW147">
            <v>87.299620642760004</v>
          </cell>
          <cell r="BX147">
            <v>10.699191332917136</v>
          </cell>
          <cell r="BY147">
            <v>0.43999600740279254</v>
          </cell>
          <cell r="BZ147">
            <v>1.1876884323340884</v>
          </cell>
        </row>
        <row r="148">
          <cell r="F148">
            <v>44531</v>
          </cell>
          <cell r="G148">
            <v>8</v>
          </cell>
          <cell r="H148">
            <v>1984</v>
          </cell>
          <cell r="BV148">
            <v>44531</v>
          </cell>
          <cell r="BW148">
            <v>90.850418809368747</v>
          </cell>
          <cell r="BX148">
            <v>14.77448307366711</v>
          </cell>
          <cell r="BY148">
            <v>-0.43502660521067443</v>
          </cell>
          <cell r="BZ148">
            <v>1.1445540785114061</v>
          </cell>
        </row>
        <row r="149">
          <cell r="F149">
            <v>49510</v>
          </cell>
          <cell r="G149">
            <v>8</v>
          </cell>
          <cell r="H149">
            <v>1985</v>
          </cell>
          <cell r="BV149">
            <v>49510</v>
          </cell>
          <cell r="BW149">
            <v>94.654332458089272</v>
          </cell>
          <cell r="BX149">
            <v>12.298424785738275</v>
          </cell>
          <cell r="BY149">
            <v>-0.31479491719011898</v>
          </cell>
          <cell r="BZ149">
            <v>0.56885434798716983</v>
          </cell>
        </row>
        <row r="150">
          <cell r="F150">
            <v>34644</v>
          </cell>
          <cell r="G150">
            <v>8</v>
          </cell>
          <cell r="H150">
            <v>1986</v>
          </cell>
          <cell r="BV150">
            <v>34644</v>
          </cell>
          <cell r="BW150">
            <v>93.920794365546698</v>
          </cell>
          <cell r="BX150">
            <v>11.258420512562799</v>
          </cell>
          <cell r="BY150">
            <v>8.7250488697403848E-3</v>
          </cell>
          <cell r="BZ150">
            <v>0.83017099704256203</v>
          </cell>
        </row>
        <row r="151">
          <cell r="F151">
            <v>19370</v>
          </cell>
          <cell r="G151">
            <v>8</v>
          </cell>
          <cell r="H151">
            <v>1987</v>
          </cell>
          <cell r="BV151">
            <v>19370</v>
          </cell>
          <cell r="BW151">
            <v>83.802478058853893</v>
          </cell>
          <cell r="BX151">
            <v>16.75834672600682</v>
          </cell>
          <cell r="BY151">
            <v>3.9010648951683699E-2</v>
          </cell>
          <cell r="BZ151">
            <v>-0.82656585495337431</v>
          </cell>
        </row>
        <row r="152">
          <cell r="F152">
            <v>1874.4</v>
          </cell>
          <cell r="G152">
            <v>8</v>
          </cell>
          <cell r="H152">
            <v>1988</v>
          </cell>
          <cell r="BV152">
            <v>1874.4</v>
          </cell>
          <cell r="BW152">
            <v>98.798975672215093</v>
          </cell>
          <cell r="BX152">
            <v>10.125745488618236</v>
          </cell>
          <cell r="BY152">
            <v>-0.82371224521646536</v>
          </cell>
          <cell r="BZ152">
            <v>0.16450374247914293</v>
          </cell>
        </row>
        <row r="153">
          <cell r="F153">
            <v>560.39999999999986</v>
          </cell>
          <cell r="G153">
            <v>8</v>
          </cell>
          <cell r="H153">
            <v>1989</v>
          </cell>
          <cell r="BV153">
            <v>560.39999999999986</v>
          </cell>
          <cell r="BW153">
            <v>91.104211277658848</v>
          </cell>
          <cell r="BX153">
            <v>10.080327540683708</v>
          </cell>
          <cell r="BY153">
            <v>-5.8207982947528325E-2</v>
          </cell>
          <cell r="BZ153">
            <v>-0.75848297698165978</v>
          </cell>
        </row>
        <row r="154">
          <cell r="F154">
            <v>15</v>
          </cell>
          <cell r="G154">
            <v>8</v>
          </cell>
          <cell r="H154">
            <v>1990</v>
          </cell>
          <cell r="BV154">
            <v>15</v>
          </cell>
          <cell r="BW154">
            <v>98.8</v>
          </cell>
          <cell r="BX154">
            <v>3.0047581314594072</v>
          </cell>
          <cell r="BY154">
            <v>0.33135097799020391</v>
          </cell>
          <cell r="BZ154">
            <v>-1.0055281519918577</v>
          </cell>
        </row>
        <row r="155">
          <cell r="F155">
            <v>2180</v>
          </cell>
          <cell r="G155">
            <v>8</v>
          </cell>
          <cell r="H155">
            <v>1991</v>
          </cell>
          <cell r="BV155">
            <v>2180</v>
          </cell>
          <cell r="BW155">
            <v>85.171559633027528</v>
          </cell>
          <cell r="BX155">
            <v>5.7461936120123376</v>
          </cell>
          <cell r="BY155">
            <v>3.1986278933994154</v>
          </cell>
          <cell r="BZ155">
            <v>12.908020586984263</v>
          </cell>
        </row>
        <row r="156">
          <cell r="F156">
            <v>393</v>
          </cell>
          <cell r="G156">
            <v>8</v>
          </cell>
          <cell r="H156">
            <v>1992</v>
          </cell>
          <cell r="BV156">
            <v>393</v>
          </cell>
          <cell r="BW156">
            <v>109.5114503816794</v>
          </cell>
          <cell r="BX156">
            <v>5.3856855042055987</v>
          </cell>
          <cell r="BY156">
            <v>-2.7099900639079033</v>
          </cell>
          <cell r="BZ156">
            <v>7.5823723397265734</v>
          </cell>
        </row>
        <row r="157">
          <cell r="F157">
            <v>72</v>
          </cell>
          <cell r="G157">
            <v>8</v>
          </cell>
          <cell r="H157">
            <v>1993</v>
          </cell>
          <cell r="BV157">
            <v>72</v>
          </cell>
          <cell r="BW157">
            <v>103.63888888888889</v>
          </cell>
          <cell r="BX157">
            <v>2.7542824814242342</v>
          </cell>
          <cell r="BY157">
            <v>0.42562573665294212</v>
          </cell>
          <cell r="BZ157">
            <v>-0.69796595936228956</v>
          </cell>
        </row>
        <row r="158">
          <cell r="F158">
            <v>128</v>
          </cell>
          <cell r="G158">
            <v>8</v>
          </cell>
          <cell r="H158">
            <v>1994</v>
          </cell>
          <cell r="BV158">
            <v>128</v>
          </cell>
          <cell r="BW158">
            <v>94.34375</v>
          </cell>
          <cell r="BX158">
            <v>18.001066241386138</v>
          </cell>
          <cell r="BY158">
            <v>-0.3873685960632296</v>
          </cell>
          <cell r="BZ158">
            <v>-0.42955534956922731</v>
          </cell>
        </row>
        <row r="159">
          <cell r="F159">
            <v>55</v>
          </cell>
          <cell r="G159">
            <v>8</v>
          </cell>
          <cell r="H159">
            <v>1995</v>
          </cell>
          <cell r="BV159">
            <v>55</v>
          </cell>
          <cell r="BW159">
            <v>103.16363636363636</v>
          </cell>
          <cell r="BX159">
            <v>10.5246863881554</v>
          </cell>
          <cell r="BY159">
            <v>-3.0647798561043627</v>
          </cell>
          <cell r="BZ159">
            <v>17.381468439798319</v>
          </cell>
        </row>
        <row r="160">
          <cell r="F160">
            <v>324</v>
          </cell>
          <cell r="G160">
            <v>8</v>
          </cell>
          <cell r="H160">
            <v>1996</v>
          </cell>
          <cell r="BV160">
            <v>324</v>
          </cell>
          <cell r="BW160">
            <v>96.518518518518519</v>
          </cell>
          <cell r="BX160">
            <v>18.784824328244319</v>
          </cell>
          <cell r="BY160">
            <v>-0.98298076247846933</v>
          </cell>
          <cell r="BZ160">
            <v>1.1484499731252313</v>
          </cell>
        </row>
        <row r="161">
          <cell r="F161">
            <v>67</v>
          </cell>
          <cell r="G161">
            <v>8</v>
          </cell>
          <cell r="H161">
            <v>1997</v>
          </cell>
          <cell r="BV161">
            <v>67</v>
          </cell>
          <cell r="BW161">
            <v>108.17910447761194</v>
          </cell>
          <cell r="BX161">
            <v>7.250758315899497</v>
          </cell>
          <cell r="BY161">
            <v>1.0385486249190476</v>
          </cell>
          <cell r="BZ161">
            <v>0.43140088165088697</v>
          </cell>
        </row>
        <row r="162">
          <cell r="F162">
            <v>171</v>
          </cell>
          <cell r="G162">
            <v>8</v>
          </cell>
          <cell r="H162">
            <v>1998</v>
          </cell>
          <cell r="BV162">
            <v>171</v>
          </cell>
          <cell r="BW162">
            <v>108.95906432748538</v>
          </cell>
          <cell r="BX162">
            <v>8.5414950648523149</v>
          </cell>
          <cell r="BY162">
            <v>0.22089852431126303</v>
          </cell>
          <cell r="BZ162">
            <v>-1.2915499081113277</v>
          </cell>
        </row>
        <row r="163">
          <cell r="F163">
            <v>124</v>
          </cell>
          <cell r="G163">
            <v>8</v>
          </cell>
          <cell r="H163">
            <v>1999</v>
          </cell>
          <cell r="BV163">
            <v>124</v>
          </cell>
          <cell r="BW163">
            <v>110.29032258064517</v>
          </cell>
          <cell r="BX163">
            <v>8.0756325167445695</v>
          </cell>
          <cell r="BY163">
            <v>-5.6260596284153273E-2</v>
          </cell>
          <cell r="BZ163">
            <v>-1.4482303686354094</v>
          </cell>
        </row>
        <row r="164">
          <cell r="F164">
            <v>944</v>
          </cell>
          <cell r="G164">
            <v>8</v>
          </cell>
          <cell r="H164">
            <v>2000</v>
          </cell>
          <cell r="BV164">
            <v>944</v>
          </cell>
          <cell r="BW164">
            <v>98.866525423728817</v>
          </cell>
          <cell r="BX164">
            <v>6.4084367611388871</v>
          </cell>
          <cell r="BY164">
            <v>-2.0136691061884484</v>
          </cell>
          <cell r="BZ164">
            <v>5.0635339740495642</v>
          </cell>
        </row>
        <row r="165">
          <cell r="F165">
            <v>836</v>
          </cell>
          <cell r="G165">
            <v>8</v>
          </cell>
          <cell r="H165">
            <v>2001</v>
          </cell>
          <cell r="BV165">
            <v>836</v>
          </cell>
          <cell r="BW165">
            <v>93.294258373205736</v>
          </cell>
          <cell r="BX165">
            <v>12.085306188792899</v>
          </cell>
          <cell r="BY165">
            <v>0.14234838009690073</v>
          </cell>
          <cell r="BZ165">
            <v>-1.6072626209429113</v>
          </cell>
        </row>
        <row r="166">
          <cell r="F166">
            <v>450</v>
          </cell>
          <cell r="G166">
            <v>8</v>
          </cell>
          <cell r="H166">
            <v>2002</v>
          </cell>
          <cell r="BV166">
            <v>450</v>
          </cell>
          <cell r="BW166">
            <v>86.004444444444445</v>
          </cell>
          <cell r="BX166">
            <v>8.8998374789484291</v>
          </cell>
          <cell r="BY166">
            <v>3.475698340608933</v>
          </cell>
          <cell r="BZ166">
            <v>16.527538784355418</v>
          </cell>
        </row>
        <row r="167">
          <cell r="F167">
            <v>13654</v>
          </cell>
          <cell r="G167">
            <v>8</v>
          </cell>
          <cell r="H167">
            <v>2003</v>
          </cell>
          <cell r="BV167">
            <v>13654</v>
          </cell>
          <cell r="BW167">
            <v>95.98579170938919</v>
          </cell>
          <cell r="BX167">
            <v>7.7333104299948268</v>
          </cell>
          <cell r="BY167">
            <v>-0.63943489382759011</v>
          </cell>
          <cell r="BZ167">
            <v>1.3131862334443785</v>
          </cell>
        </row>
        <row r="168">
          <cell r="F168">
            <v>121</v>
          </cell>
          <cell r="G168">
            <v>8</v>
          </cell>
          <cell r="H168">
            <v>2004</v>
          </cell>
          <cell r="BV168">
            <v>121</v>
          </cell>
          <cell r="BW168">
            <v>97.950413223140501</v>
          </cell>
          <cell r="BX168">
            <v>9.9245917125671745</v>
          </cell>
          <cell r="BY168">
            <v>1.0491255636487433</v>
          </cell>
          <cell r="BZ168">
            <v>3.2905817687890178</v>
          </cell>
        </row>
        <row r="169">
          <cell r="F169">
            <v>1039</v>
          </cell>
          <cell r="G169">
            <v>9</v>
          </cell>
          <cell r="H169">
            <v>1976</v>
          </cell>
          <cell r="BV169">
            <v>1039</v>
          </cell>
          <cell r="BW169">
            <v>93.86717998075072</v>
          </cell>
          <cell r="BX169">
            <v>8.6446476717856946</v>
          </cell>
          <cell r="BY169">
            <v>0.21610027620378761</v>
          </cell>
          <cell r="BZ169">
            <v>2.4899389012107132</v>
          </cell>
        </row>
        <row r="170">
          <cell r="F170">
            <v>1080</v>
          </cell>
          <cell r="G170">
            <v>9</v>
          </cell>
          <cell r="H170">
            <v>1977</v>
          </cell>
          <cell r="BV170">
            <v>1080</v>
          </cell>
          <cell r="BW170">
            <v>96.618518518518513</v>
          </cell>
          <cell r="BX170">
            <v>6.7302609906627762</v>
          </cell>
          <cell r="BY170">
            <v>4.7734395877813071E-2</v>
          </cell>
          <cell r="BZ170">
            <v>0.61839351773774309</v>
          </cell>
        </row>
        <row r="171">
          <cell r="F171">
            <v>563</v>
          </cell>
          <cell r="G171">
            <v>9</v>
          </cell>
          <cell r="H171">
            <v>1978</v>
          </cell>
          <cell r="BV171">
            <v>563</v>
          </cell>
          <cell r="BW171">
            <v>95.989342806394319</v>
          </cell>
          <cell r="BX171">
            <v>6.7338757006399881</v>
          </cell>
          <cell r="BY171">
            <v>-0.32910100528075659</v>
          </cell>
          <cell r="BZ171">
            <v>0.46763076429715167</v>
          </cell>
        </row>
        <row r="172">
          <cell r="F172">
            <v>316</v>
          </cell>
          <cell r="G172">
            <v>9</v>
          </cell>
          <cell r="H172">
            <v>1979</v>
          </cell>
          <cell r="BV172">
            <v>316</v>
          </cell>
          <cell r="BW172">
            <v>92.911392405063296</v>
          </cell>
          <cell r="BX172">
            <v>10.45648868001925</v>
          </cell>
          <cell r="BY172">
            <v>-0.61298901618798307</v>
          </cell>
          <cell r="BZ172">
            <v>0.26382962530062148</v>
          </cell>
        </row>
        <row r="173">
          <cell r="F173">
            <v>572</v>
          </cell>
          <cell r="G173">
            <v>9</v>
          </cell>
          <cell r="H173">
            <v>1980</v>
          </cell>
          <cell r="BV173">
            <v>572</v>
          </cell>
          <cell r="BW173">
            <v>97.2027972027972</v>
          </cell>
          <cell r="BX173">
            <v>11.45435436169209</v>
          </cell>
          <cell r="BY173">
            <v>-0.47751245769615874</v>
          </cell>
          <cell r="BZ173">
            <v>0.27402425084542215</v>
          </cell>
        </row>
        <row r="174">
          <cell r="F174">
            <v>94</v>
          </cell>
          <cell r="G174">
            <v>9</v>
          </cell>
          <cell r="H174">
            <v>1981</v>
          </cell>
          <cell r="BV174">
            <v>94</v>
          </cell>
          <cell r="BW174">
            <v>89.468085106382972</v>
          </cell>
          <cell r="BX174">
            <v>11.935942041698532</v>
          </cell>
          <cell r="BY174">
            <v>-0.15851215554108142</v>
          </cell>
          <cell r="BZ174">
            <v>2.3135190646108892E-2</v>
          </cell>
        </row>
        <row r="175">
          <cell r="F175">
            <v>89</v>
          </cell>
          <cell r="G175">
            <v>9</v>
          </cell>
          <cell r="H175">
            <v>1982</v>
          </cell>
          <cell r="BV175">
            <v>89</v>
          </cell>
          <cell r="BW175">
            <v>104.78651685393258</v>
          </cell>
          <cell r="BX175">
            <v>10.739129715577896</v>
          </cell>
          <cell r="BY175">
            <v>-0.75079506128972628</v>
          </cell>
          <cell r="BZ175">
            <v>-0.38200891619497279</v>
          </cell>
        </row>
        <row r="176">
          <cell r="F176">
            <v>211</v>
          </cell>
          <cell r="G176">
            <v>9</v>
          </cell>
          <cell r="H176">
            <v>1983</v>
          </cell>
          <cell r="BV176">
            <v>211</v>
          </cell>
          <cell r="BW176">
            <v>100.29383886255924</v>
          </cell>
          <cell r="BX176">
            <v>7.3191796282817059</v>
          </cell>
          <cell r="BY176">
            <v>-1.3168691983031706</v>
          </cell>
          <cell r="BZ176">
            <v>1.8277093758936216</v>
          </cell>
        </row>
        <row r="177">
          <cell r="F177">
            <v>150</v>
          </cell>
          <cell r="G177">
            <v>9</v>
          </cell>
          <cell r="H177">
            <v>1984</v>
          </cell>
          <cell r="BV177">
            <v>150</v>
          </cell>
          <cell r="BW177">
            <v>100.89333333333333</v>
          </cell>
          <cell r="BX177">
            <v>9.0086808743676148</v>
          </cell>
          <cell r="BY177">
            <v>-1.5112722201415605</v>
          </cell>
          <cell r="BZ177">
            <v>2.5467291708346607</v>
          </cell>
        </row>
        <row r="178">
          <cell r="F178">
            <v>154</v>
          </cell>
          <cell r="G178">
            <v>9</v>
          </cell>
          <cell r="H178">
            <v>1985</v>
          </cell>
          <cell r="BV178">
            <v>154</v>
          </cell>
          <cell r="BW178">
            <v>105.16883116883118</v>
          </cell>
          <cell r="BX178">
            <v>4.3788039594278008</v>
          </cell>
          <cell r="BY178">
            <v>-0.46648574729029618</v>
          </cell>
          <cell r="BZ178">
            <v>0.84438181747845709</v>
          </cell>
        </row>
        <row r="179">
          <cell r="F179">
            <v>96</v>
          </cell>
          <cell r="G179">
            <v>9</v>
          </cell>
          <cell r="H179">
            <v>1986</v>
          </cell>
          <cell r="BV179">
            <v>96</v>
          </cell>
          <cell r="BW179">
            <v>102.60416666666667</v>
          </cell>
          <cell r="BX179">
            <v>6.4375202265054412</v>
          </cell>
          <cell r="BY179">
            <v>8.3267205381111084E-2</v>
          </cell>
          <cell r="BZ179">
            <v>-0.17142443669284135</v>
          </cell>
        </row>
        <row r="180">
          <cell r="F180">
            <v>132</v>
          </cell>
          <cell r="G180">
            <v>9</v>
          </cell>
          <cell r="H180">
            <v>1987</v>
          </cell>
          <cell r="BV180">
            <v>132</v>
          </cell>
          <cell r="BW180">
            <v>105.54545454545455</v>
          </cell>
          <cell r="BX180">
            <v>6.7658365385678954</v>
          </cell>
          <cell r="BY180">
            <v>-0.77360023683861179</v>
          </cell>
          <cell r="BZ180">
            <v>-0.2403553332903039</v>
          </cell>
        </row>
        <row r="181">
          <cell r="F181">
            <v>2261</v>
          </cell>
          <cell r="G181">
            <v>10</v>
          </cell>
          <cell r="H181">
            <v>1978</v>
          </cell>
          <cell r="BV181">
            <v>2261</v>
          </cell>
          <cell r="BW181">
            <v>64.556390977443613</v>
          </cell>
          <cell r="BX181">
            <v>10.608563500095787</v>
          </cell>
          <cell r="BY181">
            <v>2.3718803116574372</v>
          </cell>
          <cell r="BZ181">
            <v>7.3654455284948241</v>
          </cell>
        </row>
        <row r="182">
          <cell r="F182">
            <v>2086</v>
          </cell>
          <cell r="G182">
            <v>10</v>
          </cell>
          <cell r="H182">
            <v>1979</v>
          </cell>
          <cell r="BV182">
            <v>2086</v>
          </cell>
          <cell r="BW182">
            <v>60.659635666347079</v>
          </cell>
          <cell r="BX182">
            <v>6.1599908640463887</v>
          </cell>
          <cell r="BY182">
            <v>0.61053691462987836</v>
          </cell>
          <cell r="BZ182">
            <v>0.73528141271907177</v>
          </cell>
        </row>
        <row r="183">
          <cell r="F183">
            <v>859</v>
          </cell>
          <cell r="G183">
            <v>10</v>
          </cell>
          <cell r="H183">
            <v>1980</v>
          </cell>
          <cell r="BV183">
            <v>859</v>
          </cell>
          <cell r="BW183">
            <v>62.710128055878926</v>
          </cell>
          <cell r="BX183">
            <v>9.5898901387881121</v>
          </cell>
          <cell r="BY183">
            <v>2.5009800736821188</v>
          </cell>
          <cell r="BZ183">
            <v>8.3670903695619661</v>
          </cell>
        </row>
        <row r="184">
          <cell r="F184">
            <v>1195</v>
          </cell>
          <cell r="G184">
            <v>10</v>
          </cell>
          <cell r="H184">
            <v>1981</v>
          </cell>
          <cell r="BV184">
            <v>1195</v>
          </cell>
          <cell r="BW184">
            <v>63.096234309623433</v>
          </cell>
          <cell r="BX184">
            <v>6.1292563274538114</v>
          </cell>
          <cell r="BY184">
            <v>0.64940333993144395</v>
          </cell>
          <cell r="BZ184">
            <v>-0.42644066992467078</v>
          </cell>
        </row>
        <row r="185">
          <cell r="F185">
            <v>302</v>
          </cell>
          <cell r="G185">
            <v>10</v>
          </cell>
          <cell r="H185">
            <v>1982</v>
          </cell>
          <cell r="BV185">
            <v>302</v>
          </cell>
          <cell r="BW185">
            <v>79.443708609271525</v>
          </cell>
          <cell r="BX185">
            <v>14.79365750852687</v>
          </cell>
          <cell r="BY185">
            <v>-0.55817837738804554</v>
          </cell>
          <cell r="BZ185">
            <v>-0.1782634036019318</v>
          </cell>
        </row>
        <row r="186">
          <cell r="F186">
            <v>197</v>
          </cell>
          <cell r="G186">
            <v>10</v>
          </cell>
          <cell r="H186">
            <v>1983</v>
          </cell>
          <cell r="BV186">
            <v>197</v>
          </cell>
          <cell r="BW186">
            <v>96.294416243654823</v>
          </cell>
          <cell r="BX186">
            <v>5.8006526101300251</v>
          </cell>
          <cell r="BY186">
            <v>-0.22218892889575395</v>
          </cell>
          <cell r="BZ186">
            <v>-0.14822604833006711</v>
          </cell>
        </row>
        <row r="187">
          <cell r="F187">
            <v>351</v>
          </cell>
          <cell r="G187">
            <v>10</v>
          </cell>
          <cell r="H187">
            <v>1984</v>
          </cell>
          <cell r="BV187">
            <v>351</v>
          </cell>
          <cell r="BW187">
            <v>89.179487179487182</v>
          </cell>
          <cell r="BX187">
            <v>7.572071297621525</v>
          </cell>
          <cell r="BY187">
            <v>0.70769749562277684</v>
          </cell>
          <cell r="BZ187">
            <v>1.1910403683559896</v>
          </cell>
        </row>
        <row r="188">
          <cell r="F188">
            <v>32</v>
          </cell>
          <cell r="G188">
            <v>10</v>
          </cell>
          <cell r="H188">
            <v>1985</v>
          </cell>
          <cell r="BV188">
            <v>32</v>
          </cell>
          <cell r="BW188">
            <v>92.5625</v>
          </cell>
          <cell r="BX188">
            <v>16.154371225071539</v>
          </cell>
          <cell r="BY188">
            <v>0.62905764944296394</v>
          </cell>
          <cell r="BZ188">
            <v>4.8227720870676096</v>
          </cell>
        </row>
        <row r="189">
          <cell r="F189">
            <v>10</v>
          </cell>
          <cell r="G189">
            <v>10</v>
          </cell>
          <cell r="H189">
            <v>1986</v>
          </cell>
          <cell r="BV189">
            <v>10</v>
          </cell>
          <cell r="BW189">
            <v>62</v>
          </cell>
          <cell r="BX189">
            <v>6.7986926847903799</v>
          </cell>
          <cell r="BY189">
            <v>-1.1230212207458021</v>
          </cell>
          <cell r="BZ189">
            <v>0.11971550084530841</v>
          </cell>
        </row>
        <row r="190">
          <cell r="F190">
            <v>129</v>
          </cell>
          <cell r="G190">
            <v>10</v>
          </cell>
          <cell r="H190">
            <v>1987</v>
          </cell>
          <cell r="BV190">
            <v>129</v>
          </cell>
          <cell r="BW190">
            <v>105.72093023255815</v>
          </cell>
          <cell r="BX190">
            <v>9.3298720049048374</v>
          </cell>
          <cell r="BY190">
            <v>-1.244981094733137</v>
          </cell>
          <cell r="BZ190">
            <v>6.0341320834580996</v>
          </cell>
        </row>
        <row r="191">
          <cell r="F191">
            <v>93</v>
          </cell>
          <cell r="G191">
            <v>10</v>
          </cell>
          <cell r="H191">
            <v>1988</v>
          </cell>
          <cell r="BV191">
            <v>93</v>
          </cell>
          <cell r="BW191">
            <v>96.365591397849457</v>
          </cell>
          <cell r="BX191">
            <v>15.564581410478201</v>
          </cell>
          <cell r="BY191">
            <v>-1.2727506621913514</v>
          </cell>
          <cell r="BZ191">
            <v>0.64083053132202317</v>
          </cell>
        </row>
        <row r="192">
          <cell r="F192">
            <v>2165</v>
          </cell>
          <cell r="G192">
            <v>10</v>
          </cell>
          <cell r="H192">
            <v>1989</v>
          </cell>
          <cell r="BV192">
            <v>2165</v>
          </cell>
          <cell r="BW192">
            <v>70.636489607390303</v>
          </cell>
          <cell r="BX192">
            <v>12.715697528719156</v>
          </cell>
          <cell r="BY192">
            <v>1.2195743167909536</v>
          </cell>
          <cell r="BZ192">
            <v>0.65906025091850673</v>
          </cell>
        </row>
        <row r="193">
          <cell r="F193">
            <v>3949</v>
          </cell>
          <cell r="G193">
            <v>10</v>
          </cell>
          <cell r="H193">
            <v>1990</v>
          </cell>
          <cell r="BV193">
            <v>3949</v>
          </cell>
          <cell r="BW193">
            <v>101.47328437579134</v>
          </cell>
          <cell r="BX193">
            <v>6.5586055579408011</v>
          </cell>
          <cell r="BY193">
            <v>-0.56982337683490147</v>
          </cell>
          <cell r="BZ193">
            <v>1.4446952366377459</v>
          </cell>
        </row>
        <row r="194">
          <cell r="F194">
            <v>228</v>
          </cell>
          <cell r="G194">
            <v>10</v>
          </cell>
          <cell r="H194">
            <v>1991</v>
          </cell>
          <cell r="BV194">
            <v>228</v>
          </cell>
          <cell r="BW194">
            <v>83.736842105263165</v>
          </cell>
          <cell r="BX194">
            <v>17.578547514372381</v>
          </cell>
          <cell r="BY194">
            <v>-0.84721510571165914</v>
          </cell>
          <cell r="BZ194">
            <v>0.1516944319467704</v>
          </cell>
        </row>
        <row r="195">
          <cell r="F195">
            <v>2880</v>
          </cell>
          <cell r="G195">
            <v>10</v>
          </cell>
          <cell r="H195">
            <v>1992</v>
          </cell>
          <cell r="BV195">
            <v>2880</v>
          </cell>
          <cell r="BW195">
            <v>100.26319444444445</v>
          </cell>
          <cell r="BX195">
            <v>7.5490407463488438</v>
          </cell>
          <cell r="BY195">
            <v>-1.6098703730735762</v>
          </cell>
          <cell r="BZ195">
            <v>6.8392411241798383</v>
          </cell>
        </row>
        <row r="196">
          <cell r="F196">
            <v>4291</v>
          </cell>
          <cell r="G196">
            <v>10</v>
          </cell>
          <cell r="H196">
            <v>1993</v>
          </cell>
          <cell r="BV196">
            <v>4291</v>
          </cell>
          <cell r="BW196">
            <v>100.56443719412724</v>
          </cell>
          <cell r="BX196">
            <v>7.4530532707945651</v>
          </cell>
          <cell r="BY196">
            <v>0.24261712237428182</v>
          </cell>
          <cell r="BZ196">
            <v>1.5324035149022175</v>
          </cell>
        </row>
        <row r="197">
          <cell r="F197">
            <v>5918</v>
          </cell>
          <cell r="G197">
            <v>10</v>
          </cell>
          <cell r="H197">
            <v>1994</v>
          </cell>
          <cell r="BV197">
            <v>5918</v>
          </cell>
          <cell r="BW197">
            <v>96.178100709699223</v>
          </cell>
          <cell r="BX197">
            <v>14.022798753561144</v>
          </cell>
          <cell r="BY197">
            <v>-2.6479871461958573</v>
          </cell>
          <cell r="BZ197">
            <v>6.5121382724278982</v>
          </cell>
        </row>
        <row r="198">
          <cell r="F198">
            <v>3051</v>
          </cell>
          <cell r="G198">
            <v>10</v>
          </cell>
          <cell r="H198">
            <v>1995</v>
          </cell>
          <cell r="BV198">
            <v>3051</v>
          </cell>
          <cell r="BW198">
            <v>63.38970829236316</v>
          </cell>
          <cell r="BX198">
            <v>21.206151573018374</v>
          </cell>
          <cell r="BY198">
            <v>1.1266348772019414</v>
          </cell>
          <cell r="BZ198">
            <v>-0.37021712895172859</v>
          </cell>
        </row>
        <row r="199">
          <cell r="F199">
            <v>2949</v>
          </cell>
          <cell r="G199">
            <v>10</v>
          </cell>
          <cell r="H199">
            <v>1996</v>
          </cell>
          <cell r="BV199">
            <v>2949</v>
          </cell>
          <cell r="BW199">
            <v>102.03933536792132</v>
          </cell>
          <cell r="BX199">
            <v>7.7493694122877379</v>
          </cell>
          <cell r="BY199">
            <v>-0.47684251291898294</v>
          </cell>
          <cell r="BZ199">
            <v>2.2766566313168197</v>
          </cell>
        </row>
        <row r="200">
          <cell r="F200">
            <v>101</v>
          </cell>
          <cell r="G200">
            <v>10</v>
          </cell>
          <cell r="H200">
            <v>1997</v>
          </cell>
          <cell r="BV200">
            <v>101</v>
          </cell>
          <cell r="BW200">
            <v>89.584158415841586</v>
          </cell>
          <cell r="BX200">
            <v>16.890984178982983</v>
          </cell>
          <cell r="BY200">
            <v>-0.88005685733813899</v>
          </cell>
          <cell r="BZ200">
            <v>1.1352847912449313</v>
          </cell>
        </row>
        <row r="201">
          <cell r="F201">
            <v>2725</v>
          </cell>
          <cell r="G201">
            <v>10</v>
          </cell>
          <cell r="H201">
            <v>1998</v>
          </cell>
          <cell r="BV201">
            <v>2725</v>
          </cell>
          <cell r="BW201">
            <v>80.600366972477062</v>
          </cell>
          <cell r="BX201">
            <v>16.047856564220979</v>
          </cell>
          <cell r="BY201">
            <v>0.78781360266051514</v>
          </cell>
          <cell r="BZ201">
            <v>-0.8856266731072322</v>
          </cell>
        </row>
        <row r="202">
          <cell r="F202">
            <v>594</v>
          </cell>
          <cell r="G202">
            <v>10</v>
          </cell>
          <cell r="H202">
            <v>1999</v>
          </cell>
          <cell r="BV202">
            <v>594</v>
          </cell>
          <cell r="BW202">
            <v>72.531986531986533</v>
          </cell>
          <cell r="BX202">
            <v>9.7170676372522315</v>
          </cell>
          <cell r="BY202">
            <v>0.24527139611799953</v>
          </cell>
          <cell r="BZ202">
            <v>-0.25828215640239738</v>
          </cell>
        </row>
        <row r="203">
          <cell r="F203">
            <v>43</v>
          </cell>
          <cell r="G203">
            <v>10</v>
          </cell>
          <cell r="H203">
            <v>2000</v>
          </cell>
          <cell r="BV203">
            <v>43</v>
          </cell>
          <cell r="BW203">
            <v>93.348837209302332</v>
          </cell>
          <cell r="BX203">
            <v>13.314660235513106</v>
          </cell>
          <cell r="BY203">
            <v>-0.60050288105141691</v>
          </cell>
          <cell r="BZ203">
            <v>0.28128789586886543</v>
          </cell>
        </row>
        <row r="204">
          <cell r="F204">
            <v>94</v>
          </cell>
          <cell r="G204">
            <v>10</v>
          </cell>
          <cell r="H204">
            <v>2001</v>
          </cell>
          <cell r="BV204">
            <v>94</v>
          </cell>
          <cell r="BW204">
            <v>95.38297872340425</v>
          </cell>
          <cell r="BX204">
            <v>8.5208238066297586</v>
          </cell>
          <cell r="BY204">
            <v>-0.58131058457923668</v>
          </cell>
          <cell r="BZ204">
            <v>0.7618137163046016</v>
          </cell>
        </row>
        <row r="205">
          <cell r="F205">
            <v>429</v>
          </cell>
          <cell r="G205">
            <v>10</v>
          </cell>
          <cell r="H205">
            <v>2002</v>
          </cell>
          <cell r="BV205">
            <v>429</v>
          </cell>
          <cell r="BW205">
            <v>96.988344988344991</v>
          </cell>
          <cell r="BX205">
            <v>8.49476773058527</v>
          </cell>
          <cell r="BY205">
            <v>-6.8524707430668519E-2</v>
          </cell>
          <cell r="BZ205">
            <v>2.5593387965370589</v>
          </cell>
        </row>
        <row r="206">
          <cell r="F206">
            <v>5269</v>
          </cell>
          <cell r="G206">
            <v>10</v>
          </cell>
          <cell r="H206">
            <v>2003</v>
          </cell>
          <cell r="BV206">
            <v>5269</v>
          </cell>
          <cell r="BW206">
            <v>96.16132093376352</v>
          </cell>
          <cell r="BX206">
            <v>7.318272618876871</v>
          </cell>
          <cell r="BY206">
            <v>-0.10965115796716382</v>
          </cell>
          <cell r="BZ206">
            <v>-5.7213557087688965E-2</v>
          </cell>
        </row>
        <row r="207">
          <cell r="F207">
            <v>445</v>
          </cell>
          <cell r="G207">
            <v>10</v>
          </cell>
          <cell r="H207">
            <v>2004</v>
          </cell>
          <cell r="BV207">
            <v>445</v>
          </cell>
          <cell r="BW207">
            <v>98.103370786516848</v>
          </cell>
          <cell r="BX207">
            <v>9.0473286266651307</v>
          </cell>
          <cell r="BY207">
            <v>-0.57698258201855945</v>
          </cell>
          <cell r="BZ207">
            <v>1.5506710375793356</v>
          </cell>
        </row>
        <row r="208">
          <cell r="F208">
            <v>558</v>
          </cell>
          <cell r="G208">
            <v>10</v>
          </cell>
          <cell r="H208">
            <v>2005</v>
          </cell>
          <cell r="BV208">
            <v>558</v>
          </cell>
          <cell r="BW208">
            <v>94.297491039426518</v>
          </cell>
          <cell r="BX208">
            <v>9.7246301603123584</v>
          </cell>
          <cell r="BY208">
            <v>0.42638340083939863</v>
          </cell>
          <cell r="BZ208">
            <v>7.0804096902328834E-2</v>
          </cell>
        </row>
        <row r="209">
          <cell r="F209">
            <v>3971</v>
          </cell>
          <cell r="G209">
            <v>11</v>
          </cell>
          <cell r="H209">
            <v>1971</v>
          </cell>
          <cell r="BV209">
            <v>3971</v>
          </cell>
          <cell r="BW209">
            <v>89.065726517250056</v>
          </cell>
          <cell r="BX209">
            <v>8.8147152753301086</v>
          </cell>
          <cell r="BY209">
            <v>-0.17902232427080395</v>
          </cell>
          <cell r="BZ209">
            <v>-0.10595552947334158</v>
          </cell>
        </row>
        <row r="210">
          <cell r="F210">
            <v>3487</v>
          </cell>
          <cell r="G210">
            <v>11</v>
          </cell>
          <cell r="H210">
            <v>1972</v>
          </cell>
          <cell r="BV210">
            <v>3487</v>
          </cell>
          <cell r="BW210">
            <v>85.79638657872097</v>
          </cell>
          <cell r="BX210">
            <v>8.5315962054382446</v>
          </cell>
          <cell r="BY210">
            <v>-0.19631412060253392</v>
          </cell>
          <cell r="BZ210">
            <v>0.17951219279174227</v>
          </cell>
        </row>
        <row r="211">
          <cell r="F211">
            <v>2423</v>
          </cell>
          <cell r="G211">
            <v>11</v>
          </cell>
          <cell r="H211">
            <v>1973</v>
          </cell>
          <cell r="BV211">
            <v>2423</v>
          </cell>
          <cell r="BW211">
            <v>89.436236070986382</v>
          </cell>
          <cell r="BX211">
            <v>8.4611586077031955</v>
          </cell>
          <cell r="BY211">
            <v>0.2204223977222195</v>
          </cell>
          <cell r="BZ211">
            <v>0.32123618134534199</v>
          </cell>
        </row>
        <row r="212">
          <cell r="F212">
            <v>743</v>
          </cell>
          <cell r="G212">
            <v>11</v>
          </cell>
          <cell r="H212">
            <v>1974</v>
          </cell>
          <cell r="BV212">
            <v>743</v>
          </cell>
          <cell r="BW212">
            <v>92.936742934051139</v>
          </cell>
          <cell r="BX212">
            <v>10.727953442505042</v>
          </cell>
          <cell r="BY212">
            <v>0.89585288491168669</v>
          </cell>
          <cell r="BZ212">
            <v>1.8395105433635923</v>
          </cell>
        </row>
        <row r="213">
          <cell r="F213">
            <v>6953</v>
          </cell>
          <cell r="G213">
            <v>11</v>
          </cell>
          <cell r="H213">
            <v>1975</v>
          </cell>
          <cell r="BV213">
            <v>6953</v>
          </cell>
          <cell r="BW213">
            <v>91.247519056522364</v>
          </cell>
          <cell r="BX213">
            <v>9.6008892390563414</v>
          </cell>
          <cell r="BY213">
            <v>0.11695244665220454</v>
          </cell>
          <cell r="BZ213">
            <v>0.59635835814370719</v>
          </cell>
        </row>
        <row r="214">
          <cell r="F214">
            <v>13036</v>
          </cell>
          <cell r="G214">
            <v>12</v>
          </cell>
          <cell r="H214">
            <v>1976</v>
          </cell>
          <cell r="BV214">
            <v>13036</v>
          </cell>
          <cell r="BW214">
            <v>90.43218778766493</v>
          </cell>
          <cell r="BX214">
            <v>8.6310785088467448</v>
          </cell>
          <cell r="BY214">
            <v>-0.69190151898284513</v>
          </cell>
          <cell r="BZ214">
            <v>2.3197985711282847</v>
          </cell>
        </row>
        <row r="215">
          <cell r="F215">
            <v>4169</v>
          </cell>
          <cell r="G215">
            <v>12</v>
          </cell>
          <cell r="H215">
            <v>1977</v>
          </cell>
          <cell r="BV215">
            <v>4169</v>
          </cell>
          <cell r="BW215">
            <v>87.082753657951542</v>
          </cell>
          <cell r="BX215">
            <v>10.15716762782673</v>
          </cell>
          <cell r="BY215">
            <v>6.6618848925090364E-4</v>
          </cell>
          <cell r="BZ215">
            <v>-8.6729871670742392E-2</v>
          </cell>
        </row>
        <row r="216">
          <cell r="F216">
            <v>5298</v>
          </cell>
          <cell r="G216">
            <v>12</v>
          </cell>
          <cell r="H216">
            <v>1978</v>
          </cell>
          <cell r="BV216">
            <v>5298</v>
          </cell>
          <cell r="BW216">
            <v>86.895054737636841</v>
          </cell>
          <cell r="BX216">
            <v>10.078862627223083</v>
          </cell>
          <cell r="BY216">
            <v>2.4270005423110221E-2</v>
          </cell>
          <cell r="BZ216">
            <v>6.0379751312307252E-2</v>
          </cell>
        </row>
        <row r="217">
          <cell r="F217">
            <v>10484</v>
          </cell>
          <cell r="G217">
            <v>12</v>
          </cell>
          <cell r="H217">
            <v>1979</v>
          </cell>
          <cell r="BV217">
            <v>10484</v>
          </cell>
          <cell r="BW217">
            <v>87.712895841281949</v>
          </cell>
          <cell r="BX217">
            <v>8.5280947421761706</v>
          </cell>
          <cell r="BY217">
            <v>0.10015533310336829</v>
          </cell>
          <cell r="BZ217">
            <v>0.17565525446314409</v>
          </cell>
        </row>
        <row r="218">
          <cell r="F218">
            <v>9118</v>
          </cell>
          <cell r="G218">
            <v>12</v>
          </cell>
          <cell r="H218">
            <v>1980</v>
          </cell>
          <cell r="BV218">
            <v>9118</v>
          </cell>
          <cell r="BW218">
            <v>87.945163413029178</v>
          </cell>
          <cell r="BX218">
            <v>9.9263746918517786</v>
          </cell>
          <cell r="BY218">
            <v>-0.28556203007429859</v>
          </cell>
          <cell r="BZ218">
            <v>0.75753906749165822</v>
          </cell>
        </row>
        <row r="219">
          <cell r="F219">
            <v>6542</v>
          </cell>
          <cell r="G219">
            <v>12</v>
          </cell>
          <cell r="H219">
            <v>1981</v>
          </cell>
          <cell r="BV219">
            <v>6542</v>
          </cell>
          <cell r="BW219">
            <v>85.507490064200553</v>
          </cell>
          <cell r="BX219">
            <v>11.259317315715423</v>
          </cell>
          <cell r="BY219">
            <v>1.2718330166145873E-2</v>
          </cell>
          <cell r="BZ219">
            <v>-3.5662284331640988E-2</v>
          </cell>
        </row>
        <row r="220">
          <cell r="F220">
            <v>5634</v>
          </cell>
          <cell r="G220">
            <v>12</v>
          </cell>
          <cell r="H220">
            <v>1982</v>
          </cell>
          <cell r="BV220">
            <v>5634</v>
          </cell>
          <cell r="BW220">
            <v>89.299254526091588</v>
          </cell>
          <cell r="BX220">
            <v>10.040442424924899</v>
          </cell>
          <cell r="BY220">
            <v>-0.21220306493356231</v>
          </cell>
          <cell r="BZ220">
            <v>1.6076025783173351</v>
          </cell>
        </row>
        <row r="221">
          <cell r="F221">
            <v>2383</v>
          </cell>
          <cell r="G221">
            <v>12</v>
          </cell>
          <cell r="H221">
            <v>1983</v>
          </cell>
          <cell r="BV221">
            <v>2383</v>
          </cell>
          <cell r="BW221">
            <v>80.793957196810737</v>
          </cell>
          <cell r="BX221">
            <v>11.488866457141865</v>
          </cell>
          <cell r="BY221">
            <v>0.51926883689187109</v>
          </cell>
          <cell r="BZ221">
            <v>-4.2668662285243422E-2</v>
          </cell>
        </row>
        <row r="222">
          <cell r="F222">
            <v>2909</v>
          </cell>
          <cell r="G222">
            <v>12</v>
          </cell>
          <cell r="H222">
            <v>1984</v>
          </cell>
          <cell r="BV222">
            <v>2909</v>
          </cell>
          <cell r="BW222">
            <v>92.54107940873152</v>
          </cell>
          <cell r="BX222">
            <v>12.937692459620868</v>
          </cell>
          <cell r="BY222">
            <v>-0.76133148152722596</v>
          </cell>
          <cell r="BZ222">
            <v>0.92742956100375085</v>
          </cell>
        </row>
        <row r="223">
          <cell r="F223">
            <v>1862</v>
          </cell>
          <cell r="G223">
            <v>12</v>
          </cell>
          <cell r="H223">
            <v>1985</v>
          </cell>
          <cell r="BV223">
            <v>1862</v>
          </cell>
          <cell r="BW223">
            <v>91.984962406015043</v>
          </cell>
          <cell r="BX223">
            <v>9.6560844649186013</v>
          </cell>
          <cell r="BY223">
            <v>-0.15784185879514417</v>
          </cell>
          <cell r="BZ223">
            <v>-9.7956397939206283E-2</v>
          </cell>
        </row>
        <row r="224">
          <cell r="F224">
            <v>3092</v>
          </cell>
          <cell r="G224">
            <v>12</v>
          </cell>
          <cell r="H224">
            <v>1986</v>
          </cell>
          <cell r="BV224">
            <v>3092</v>
          </cell>
          <cell r="BW224">
            <v>93.155239327296243</v>
          </cell>
          <cell r="BX224">
            <v>10.270137837182414</v>
          </cell>
          <cell r="BY224">
            <v>0.11321889578631313</v>
          </cell>
          <cell r="BZ224">
            <v>-0.11456971153918688</v>
          </cell>
        </row>
        <row r="225">
          <cell r="F225">
            <v>3521</v>
          </cell>
          <cell r="G225">
            <v>12</v>
          </cell>
          <cell r="H225">
            <v>1987</v>
          </cell>
          <cell r="BV225">
            <v>3521</v>
          </cell>
          <cell r="BW225">
            <v>95.18091451292247</v>
          </cell>
          <cell r="BX225">
            <v>9.1185026285106581</v>
          </cell>
          <cell r="BY225">
            <v>-5.3803257751144973E-2</v>
          </cell>
          <cell r="BZ225">
            <v>-0.39161045680677098</v>
          </cell>
        </row>
        <row r="226">
          <cell r="F226">
            <v>7687</v>
          </cell>
          <cell r="G226">
            <v>12</v>
          </cell>
          <cell r="H226">
            <v>1988</v>
          </cell>
          <cell r="BV226">
            <v>7687</v>
          </cell>
          <cell r="BW226">
            <v>90.102770911929227</v>
          </cell>
          <cell r="BX226">
            <v>8.7523151167942927</v>
          </cell>
          <cell r="BY226">
            <v>0.26090384271815797</v>
          </cell>
          <cell r="BZ226">
            <v>0.41309732078952305</v>
          </cell>
        </row>
        <row r="227">
          <cell r="F227">
            <v>2696</v>
          </cell>
          <cell r="G227">
            <v>12</v>
          </cell>
          <cell r="H227">
            <v>1989</v>
          </cell>
          <cell r="BV227">
            <v>2696</v>
          </cell>
          <cell r="BW227">
            <v>94.563056379821958</v>
          </cell>
          <cell r="BX227">
            <v>8.0750946832230266</v>
          </cell>
          <cell r="BY227">
            <v>-0.1418470279341964</v>
          </cell>
          <cell r="BZ227">
            <v>1.2927231602194702</v>
          </cell>
        </row>
        <row r="228">
          <cell r="F228">
            <v>746</v>
          </cell>
          <cell r="G228">
            <v>12</v>
          </cell>
          <cell r="H228">
            <v>1990</v>
          </cell>
          <cell r="BV228">
            <v>746</v>
          </cell>
          <cell r="BW228">
            <v>88.032171581769433</v>
          </cell>
          <cell r="BX228">
            <v>9.6036366072062442</v>
          </cell>
          <cell r="BY228">
            <v>-6.5158405934552327E-2</v>
          </cell>
          <cell r="BZ228">
            <v>-0.82558204365351973</v>
          </cell>
        </row>
        <row r="229">
          <cell r="F229">
            <v>1094</v>
          </cell>
          <cell r="G229">
            <v>12</v>
          </cell>
          <cell r="H229">
            <v>1991</v>
          </cell>
          <cell r="BV229">
            <v>1094</v>
          </cell>
          <cell r="BW229">
            <v>84.700182815356484</v>
          </cell>
          <cell r="BX229">
            <v>13.201917711324194</v>
          </cell>
          <cell r="BY229">
            <v>-4.4213899813949763E-2</v>
          </cell>
          <cell r="BZ229">
            <v>-0.35372655648297247</v>
          </cell>
        </row>
        <row r="230">
          <cell r="F230">
            <v>526</v>
          </cell>
          <cell r="G230">
            <v>12</v>
          </cell>
          <cell r="H230">
            <v>1992</v>
          </cell>
          <cell r="BV230">
            <v>526</v>
          </cell>
          <cell r="BW230">
            <v>98.346007604562743</v>
          </cell>
          <cell r="BX230">
            <v>9.3951382174854849</v>
          </cell>
          <cell r="BY230">
            <v>3.9679466577559518E-2</v>
          </cell>
          <cell r="BZ230">
            <v>-0.31643153869060098</v>
          </cell>
        </row>
        <row r="231">
          <cell r="F231">
            <v>182</v>
          </cell>
          <cell r="G231">
            <v>12</v>
          </cell>
          <cell r="H231">
            <v>1993</v>
          </cell>
          <cell r="BV231">
            <v>182</v>
          </cell>
          <cell r="BW231">
            <v>55.329670329670328</v>
          </cell>
          <cell r="BX231">
            <v>15.505162173752437</v>
          </cell>
          <cell r="BY231">
            <v>2.0399463902398529</v>
          </cell>
          <cell r="BZ231">
            <v>4.1127724752036592</v>
          </cell>
        </row>
        <row r="232">
          <cell r="F232">
            <v>282</v>
          </cell>
          <cell r="G232">
            <v>12</v>
          </cell>
          <cell r="H232">
            <v>1994</v>
          </cell>
          <cell r="BV232">
            <v>282</v>
          </cell>
          <cell r="BW232">
            <v>89.453900709219852</v>
          </cell>
          <cell r="BX232">
            <v>7.803617353833598</v>
          </cell>
          <cell r="BY232">
            <v>0.55281690477526102</v>
          </cell>
          <cell r="BZ232">
            <v>8.6989286857920678E-2</v>
          </cell>
        </row>
        <row r="233">
          <cell r="F233">
            <v>40</v>
          </cell>
          <cell r="G233">
            <v>12</v>
          </cell>
          <cell r="H233">
            <v>1995</v>
          </cell>
          <cell r="BV233">
            <v>40</v>
          </cell>
          <cell r="BW233">
            <v>81.95</v>
          </cell>
          <cell r="BX233">
            <v>10.760683421247355</v>
          </cell>
          <cell r="BY233">
            <v>0.41236355922657142</v>
          </cell>
          <cell r="BZ233">
            <v>0.39704092426574156</v>
          </cell>
        </row>
        <row r="234">
          <cell r="F234">
            <v>354</v>
          </cell>
          <cell r="G234">
            <v>12</v>
          </cell>
          <cell r="H234">
            <v>1996</v>
          </cell>
          <cell r="BV234">
            <v>354</v>
          </cell>
          <cell r="BW234">
            <v>86.666666666666671</v>
          </cell>
          <cell r="BX234">
            <v>5.4076503007553729</v>
          </cell>
          <cell r="BY234">
            <v>0.29998511678480488</v>
          </cell>
          <cell r="BZ234">
            <v>0.23290027986130632</v>
          </cell>
        </row>
        <row r="235">
          <cell r="F235">
            <v>1880</v>
          </cell>
          <cell r="G235">
            <v>12</v>
          </cell>
          <cell r="H235">
            <v>1997</v>
          </cell>
          <cell r="BV235">
            <v>1880</v>
          </cell>
          <cell r="BW235">
            <v>86.835106382978722</v>
          </cell>
          <cell r="BX235">
            <v>12.91683149661867</v>
          </cell>
          <cell r="BY235">
            <v>0.63971520149835448</v>
          </cell>
          <cell r="BZ235">
            <v>1.2228474599401848</v>
          </cell>
        </row>
        <row r="236">
          <cell r="F236">
            <v>1510</v>
          </cell>
          <cell r="G236">
            <v>12</v>
          </cell>
          <cell r="H236">
            <v>1998</v>
          </cell>
          <cell r="BV236">
            <v>1510</v>
          </cell>
          <cell r="BW236">
            <v>86.737748344370857</v>
          </cell>
          <cell r="BX236">
            <v>13.074242514410798</v>
          </cell>
          <cell r="BY236">
            <v>-0.24711787089295487</v>
          </cell>
          <cell r="BZ236">
            <v>-5.8294831666754893E-2</v>
          </cell>
        </row>
        <row r="237">
          <cell r="F237">
            <v>583</v>
          </cell>
          <cell r="G237">
            <v>12</v>
          </cell>
          <cell r="H237">
            <v>1999</v>
          </cell>
          <cell r="BV237">
            <v>583</v>
          </cell>
          <cell r="BW237">
            <v>84.483704974271006</v>
          </cell>
          <cell r="BX237">
            <v>9.0112182086292805</v>
          </cell>
          <cell r="BY237">
            <v>0.3504276390105785</v>
          </cell>
          <cell r="BZ237">
            <v>0.26904607752697235</v>
          </cell>
        </row>
        <row r="238">
          <cell r="F238">
            <v>491</v>
          </cell>
          <cell r="G238">
            <v>12</v>
          </cell>
          <cell r="H238">
            <v>2000</v>
          </cell>
          <cell r="BV238">
            <v>491</v>
          </cell>
          <cell r="BW238">
            <v>89.804480651731154</v>
          </cell>
          <cell r="BX238">
            <v>12.250883361949628</v>
          </cell>
          <cell r="BY238">
            <v>-0.40224303850133053</v>
          </cell>
          <cell r="BZ238">
            <v>0.37725454062182001</v>
          </cell>
        </row>
        <row r="239">
          <cell r="F239">
            <v>594</v>
          </cell>
          <cell r="G239">
            <v>12</v>
          </cell>
          <cell r="H239">
            <v>2001</v>
          </cell>
          <cell r="BV239">
            <v>594</v>
          </cell>
          <cell r="BW239">
            <v>84.067340067340069</v>
          </cell>
          <cell r="BX239">
            <v>8.7241119222464487</v>
          </cell>
          <cell r="BY239">
            <v>-4.387734836964656E-2</v>
          </cell>
          <cell r="BZ239">
            <v>0.40200136921790236</v>
          </cell>
        </row>
        <row r="240">
          <cell r="F240">
            <v>291</v>
          </cell>
          <cell r="G240">
            <v>12</v>
          </cell>
          <cell r="H240">
            <v>2002</v>
          </cell>
          <cell r="BV240">
            <v>291</v>
          </cell>
          <cell r="BW240">
            <v>88.845360824742272</v>
          </cell>
          <cell r="BX240">
            <v>7.7823941970528629</v>
          </cell>
          <cell r="BY240">
            <v>0.34643527875602298</v>
          </cell>
          <cell r="BZ240">
            <v>1.4654481623880512E-2</v>
          </cell>
        </row>
        <row r="241">
          <cell r="F241">
            <v>62</v>
          </cell>
          <cell r="G241">
            <v>12</v>
          </cell>
          <cell r="H241">
            <v>2003</v>
          </cell>
          <cell r="BV241">
            <v>62</v>
          </cell>
          <cell r="BW241">
            <v>97.387096774193552</v>
          </cell>
          <cell r="BX241">
            <v>9.5717392062834747</v>
          </cell>
          <cell r="BY241">
            <v>-0.33913251489463014</v>
          </cell>
          <cell r="BZ241">
            <v>-0.86104851122798276</v>
          </cell>
        </row>
        <row r="242">
          <cell r="F242">
            <v>506</v>
          </cell>
          <cell r="G242">
            <v>13</v>
          </cell>
          <cell r="H242">
            <v>1974</v>
          </cell>
          <cell r="BV242">
            <v>506</v>
          </cell>
          <cell r="BW242">
            <v>86.976284584980235</v>
          </cell>
          <cell r="BX242">
            <v>9.0211759035730719</v>
          </cell>
          <cell r="BY242">
            <v>1.0476109384438688</v>
          </cell>
          <cell r="BZ242">
            <v>3.6747180600937019</v>
          </cell>
        </row>
        <row r="243">
          <cell r="F243">
            <v>2619</v>
          </cell>
          <cell r="G243">
            <v>13</v>
          </cell>
          <cell r="H243">
            <v>1975</v>
          </cell>
          <cell r="BV243">
            <v>2619</v>
          </cell>
          <cell r="BW243">
            <v>92.216876670484922</v>
          </cell>
          <cell r="BX243">
            <v>9.1130916425853581</v>
          </cell>
          <cell r="BY243">
            <v>0.29821787455713639</v>
          </cell>
          <cell r="BZ243">
            <v>0.17091307152924295</v>
          </cell>
        </row>
        <row r="244">
          <cell r="F244">
            <v>4740</v>
          </cell>
          <cell r="G244">
            <v>13</v>
          </cell>
          <cell r="H244">
            <v>1976</v>
          </cell>
          <cell r="BV244">
            <v>4740</v>
          </cell>
          <cell r="BW244">
            <v>92.76455696202531</v>
          </cell>
          <cell r="BX244">
            <v>10.058839824430621</v>
          </cell>
          <cell r="BY244">
            <v>-0.71599962465634059</v>
          </cell>
          <cell r="BZ244">
            <v>0.64566894335894642</v>
          </cell>
        </row>
        <row r="245">
          <cell r="F245">
            <v>3452</v>
          </cell>
          <cell r="G245">
            <v>13</v>
          </cell>
          <cell r="H245">
            <v>1977</v>
          </cell>
          <cell r="BV245">
            <v>3452</v>
          </cell>
          <cell r="BW245">
            <v>92.505793742757817</v>
          </cell>
          <cell r="BX245">
            <v>9.8257328391265322</v>
          </cell>
          <cell r="BY245">
            <v>-0.28927337265938491</v>
          </cell>
          <cell r="BZ245">
            <v>0.20065167474064874</v>
          </cell>
        </row>
        <row r="246">
          <cell r="F246">
            <v>1259</v>
          </cell>
          <cell r="G246">
            <v>13</v>
          </cell>
          <cell r="H246">
            <v>1978</v>
          </cell>
          <cell r="BV246">
            <v>1259</v>
          </cell>
          <cell r="BW246">
            <v>95.73153296266878</v>
          </cell>
          <cell r="BX246">
            <v>9.0017335435821408</v>
          </cell>
          <cell r="BY246">
            <v>-0.63007159583627625</v>
          </cell>
          <cell r="BZ246">
            <v>1.092857835048713</v>
          </cell>
        </row>
        <row r="247">
          <cell r="F247">
            <v>4947</v>
          </cell>
          <cell r="G247">
            <v>13</v>
          </cell>
          <cell r="H247">
            <v>1979</v>
          </cell>
          <cell r="BV247">
            <v>4947</v>
          </cell>
          <cell r="BW247">
            <v>89.462300384071156</v>
          </cell>
          <cell r="BX247">
            <v>11.588455490330047</v>
          </cell>
          <cell r="BY247">
            <v>-4.1268588597780341E-2</v>
          </cell>
          <cell r="BZ247">
            <v>0.41428858633427151</v>
          </cell>
        </row>
        <row r="248">
          <cell r="F248">
            <v>11717</v>
          </cell>
          <cell r="G248">
            <v>13</v>
          </cell>
          <cell r="H248">
            <v>1980</v>
          </cell>
          <cell r="BV248">
            <v>11717</v>
          </cell>
          <cell r="BW248">
            <v>95.736622002218994</v>
          </cell>
          <cell r="BX248">
            <v>9.1833083673062976</v>
          </cell>
          <cell r="BY248">
            <v>-0.27889220903322143</v>
          </cell>
          <cell r="BZ248">
            <v>1.0159378756935851</v>
          </cell>
        </row>
        <row r="249">
          <cell r="F249">
            <v>46466</v>
          </cell>
          <cell r="G249">
            <v>13</v>
          </cell>
          <cell r="H249">
            <v>1981</v>
          </cell>
          <cell r="BV249">
            <v>46466</v>
          </cell>
          <cell r="BW249">
            <v>96.417853914690312</v>
          </cell>
          <cell r="BX249">
            <v>13.967929130412951</v>
          </cell>
          <cell r="BY249">
            <v>-0.29014851024590949</v>
          </cell>
          <cell r="BZ249">
            <v>0.20778048357496712</v>
          </cell>
        </row>
        <row r="250">
          <cell r="F250">
            <v>90925</v>
          </cell>
          <cell r="G250">
            <v>13</v>
          </cell>
          <cell r="H250">
            <v>1982</v>
          </cell>
          <cell r="BV250">
            <v>90925</v>
          </cell>
          <cell r="BW250">
            <v>94.472235358812213</v>
          </cell>
          <cell r="BX250">
            <v>14.724250845305233</v>
          </cell>
          <cell r="BY250">
            <v>-0.165828169506401</v>
          </cell>
          <cell r="BZ250">
            <v>-0.21986823946552864</v>
          </cell>
        </row>
        <row r="251">
          <cell r="F251">
            <v>97567</v>
          </cell>
          <cell r="G251">
            <v>13</v>
          </cell>
          <cell r="H251">
            <v>1983</v>
          </cell>
          <cell r="BV251">
            <v>97567</v>
          </cell>
          <cell r="BW251">
            <v>94.645976610944274</v>
          </cell>
          <cell r="BX251">
            <v>11.29054119252989</v>
          </cell>
          <cell r="BY251">
            <v>-0.8150391657646392</v>
          </cell>
          <cell r="BZ251">
            <v>3.8651013732681618</v>
          </cell>
        </row>
        <row r="252">
          <cell r="F252">
            <v>137232</v>
          </cell>
          <cell r="G252">
            <v>13</v>
          </cell>
          <cell r="H252">
            <v>1984</v>
          </cell>
          <cell r="BV252">
            <v>137232</v>
          </cell>
          <cell r="BW252">
            <v>94.137489798297779</v>
          </cell>
          <cell r="BX252">
            <v>13.534023527731112</v>
          </cell>
          <cell r="BY252">
            <v>-0.58964885168188697</v>
          </cell>
          <cell r="BZ252">
            <v>1.4427952987494226</v>
          </cell>
        </row>
        <row r="253">
          <cell r="F253">
            <v>90866</v>
          </cell>
          <cell r="G253">
            <v>13</v>
          </cell>
          <cell r="H253">
            <v>1985</v>
          </cell>
          <cell r="BV253">
            <v>90866</v>
          </cell>
          <cell r="BW253">
            <v>96.100455615961963</v>
          </cell>
          <cell r="BX253">
            <v>11.634392231980886</v>
          </cell>
          <cell r="BY253">
            <v>-0.41432264962821463</v>
          </cell>
          <cell r="BZ253">
            <v>1.0906783327374923</v>
          </cell>
        </row>
        <row r="254">
          <cell r="F254">
            <v>67585</v>
          </cell>
          <cell r="G254">
            <v>13</v>
          </cell>
          <cell r="H254">
            <v>1986</v>
          </cell>
          <cell r="BV254">
            <v>67585</v>
          </cell>
          <cell r="BW254">
            <v>95.619797292298585</v>
          </cell>
          <cell r="BX254">
            <v>12.409896794862789</v>
          </cell>
          <cell r="BY254">
            <v>-0.44479211284192766</v>
          </cell>
          <cell r="BZ254">
            <v>0.52255310170667524</v>
          </cell>
        </row>
        <row r="255">
          <cell r="F255">
            <v>18393</v>
          </cell>
          <cell r="G255">
            <v>13</v>
          </cell>
          <cell r="H255">
            <v>1987</v>
          </cell>
          <cell r="BV255">
            <v>18393</v>
          </cell>
          <cell r="BW255">
            <v>93.848094383732942</v>
          </cell>
          <cell r="BX255">
            <v>15.085063244331463</v>
          </cell>
          <cell r="BY255">
            <v>-0.4038183764481556</v>
          </cell>
          <cell r="BZ255">
            <v>-0.56560488098025608</v>
          </cell>
        </row>
        <row r="256">
          <cell r="F256">
            <v>3024.3</v>
          </cell>
          <cell r="G256">
            <v>13</v>
          </cell>
          <cell r="H256">
            <v>1988</v>
          </cell>
          <cell r="BV256">
            <v>3024.3</v>
          </cell>
          <cell r="BW256">
            <v>101.2094038289852</v>
          </cell>
          <cell r="BX256">
            <v>9.4638126423132167</v>
          </cell>
          <cell r="BY256">
            <v>-0.17387063845477502</v>
          </cell>
          <cell r="BZ256">
            <v>0.34150602816619602</v>
          </cell>
        </row>
        <row r="257">
          <cell r="F257">
            <v>4778.1000000000004</v>
          </cell>
          <cell r="G257">
            <v>13</v>
          </cell>
          <cell r="H257">
            <v>1989</v>
          </cell>
          <cell r="BV257">
            <v>4778.1000000000004</v>
          </cell>
          <cell r="BW257">
            <v>90.720202590988052</v>
          </cell>
          <cell r="BX257">
            <v>6.8213880309135613</v>
          </cell>
          <cell r="BY257">
            <v>-2.1665533213876511</v>
          </cell>
          <cell r="BZ257">
            <v>11.051107934322944</v>
          </cell>
        </row>
        <row r="258">
          <cell r="F258">
            <v>5340</v>
          </cell>
          <cell r="G258">
            <v>13</v>
          </cell>
          <cell r="H258">
            <v>1990</v>
          </cell>
          <cell r="BV258">
            <v>5340</v>
          </cell>
          <cell r="BW258">
            <v>92.065168539325839</v>
          </cell>
          <cell r="BX258">
            <v>7.2462030456004882</v>
          </cell>
          <cell r="BY258">
            <v>1.5621136604157635</v>
          </cell>
          <cell r="BZ258">
            <v>5.1037346980428824</v>
          </cell>
        </row>
        <row r="259">
          <cell r="F259">
            <v>3016</v>
          </cell>
          <cell r="G259">
            <v>13</v>
          </cell>
          <cell r="H259">
            <v>1991</v>
          </cell>
          <cell r="BV259">
            <v>3016</v>
          </cell>
          <cell r="BW259">
            <v>93.58355437665783</v>
          </cell>
          <cell r="BX259">
            <v>2.658503943250667</v>
          </cell>
          <cell r="BY259">
            <v>0.6868559512235034</v>
          </cell>
          <cell r="BZ259">
            <v>1.7233488222370463</v>
          </cell>
        </row>
        <row r="260">
          <cell r="F260">
            <v>193</v>
          </cell>
          <cell r="G260">
            <v>13</v>
          </cell>
          <cell r="H260">
            <v>1992</v>
          </cell>
          <cell r="BV260">
            <v>193</v>
          </cell>
          <cell r="BW260">
            <v>103.69948186528498</v>
          </cell>
          <cell r="BX260">
            <v>8.1453495001834142</v>
          </cell>
          <cell r="BY260">
            <v>-1.5883390037248579</v>
          </cell>
          <cell r="BZ260">
            <v>5.987944655561817</v>
          </cell>
        </row>
        <row r="261">
          <cell r="F261">
            <v>6763</v>
          </cell>
          <cell r="G261">
            <v>13</v>
          </cell>
          <cell r="H261">
            <v>1993</v>
          </cell>
          <cell r="BV261">
            <v>6763</v>
          </cell>
          <cell r="BW261">
            <v>89.68091083838533</v>
          </cell>
          <cell r="BX261">
            <v>10.876164316973746</v>
          </cell>
          <cell r="BY261">
            <v>0.17706202608408966</v>
          </cell>
          <cell r="BZ261">
            <v>0.38562335212645305</v>
          </cell>
        </row>
        <row r="262">
          <cell r="F262">
            <v>767</v>
          </cell>
          <cell r="G262">
            <v>13</v>
          </cell>
          <cell r="H262">
            <v>1994</v>
          </cell>
          <cell r="BV262">
            <v>767</v>
          </cell>
          <cell r="BW262">
            <v>97.731421121251628</v>
          </cell>
          <cell r="BX262">
            <v>17.249084160460367</v>
          </cell>
          <cell r="BY262">
            <v>-0.14731356003308418</v>
          </cell>
          <cell r="BZ262">
            <v>0.30909269561536795</v>
          </cell>
        </row>
        <row r="263">
          <cell r="F263">
            <v>8674</v>
          </cell>
          <cell r="G263">
            <v>13</v>
          </cell>
          <cell r="H263">
            <v>1995</v>
          </cell>
          <cell r="BV263">
            <v>8674</v>
          </cell>
          <cell r="BW263">
            <v>97.874337099377456</v>
          </cell>
          <cell r="BX263">
            <v>11.554526997485887</v>
          </cell>
          <cell r="BY263">
            <v>-1.5342270803219464</v>
          </cell>
          <cell r="BZ263">
            <v>2.5240515113151414</v>
          </cell>
        </row>
        <row r="264">
          <cell r="F264">
            <v>2331</v>
          </cell>
          <cell r="G264">
            <v>13</v>
          </cell>
          <cell r="H264">
            <v>1996</v>
          </cell>
          <cell r="BV264">
            <v>2331</v>
          </cell>
          <cell r="BW264">
            <v>100.73444873444873</v>
          </cell>
          <cell r="BX264">
            <v>11.728667490450706</v>
          </cell>
          <cell r="BY264">
            <v>-3.4280183682792069</v>
          </cell>
          <cell r="BZ264">
            <v>12.043193671638084</v>
          </cell>
        </row>
        <row r="265">
          <cell r="F265">
            <v>4480</v>
          </cell>
          <cell r="G265">
            <v>13</v>
          </cell>
          <cell r="H265">
            <v>1997</v>
          </cell>
          <cell r="BV265">
            <v>4480</v>
          </cell>
          <cell r="BW265">
            <v>105.184375</v>
          </cell>
          <cell r="BX265">
            <v>3.7327472065451377</v>
          </cell>
          <cell r="BY265">
            <v>0.3244575541091515</v>
          </cell>
          <cell r="BZ265">
            <v>1.1293146506507932</v>
          </cell>
        </row>
        <row r="266">
          <cell r="F266">
            <v>7371</v>
          </cell>
          <cell r="G266">
            <v>13</v>
          </cell>
          <cell r="H266">
            <v>1998</v>
          </cell>
          <cell r="BV266">
            <v>7371</v>
          </cell>
          <cell r="BW266">
            <v>101.48175281508615</v>
          </cell>
          <cell r="BX266">
            <v>4.3382789538434254</v>
          </cell>
          <cell r="BY266">
            <v>0.35696920364831997</v>
          </cell>
          <cell r="BZ266">
            <v>8.07344446377728</v>
          </cell>
        </row>
        <row r="267">
          <cell r="F267">
            <v>614</v>
          </cell>
          <cell r="G267">
            <v>13</v>
          </cell>
          <cell r="H267">
            <v>1999</v>
          </cell>
          <cell r="BV267">
            <v>614</v>
          </cell>
          <cell r="BW267">
            <v>104.8013029315961</v>
          </cell>
          <cell r="BX267">
            <v>6.8873194777317943</v>
          </cell>
          <cell r="BY267">
            <v>-0.79850518478001675</v>
          </cell>
          <cell r="BZ267">
            <v>13.179900541589243</v>
          </cell>
        </row>
        <row r="268">
          <cell r="F268">
            <v>11973</v>
          </cell>
          <cell r="G268">
            <v>13</v>
          </cell>
          <cell r="H268">
            <v>2000</v>
          </cell>
          <cell r="BV268">
            <v>11973</v>
          </cell>
          <cell r="BW268">
            <v>94.415267685625992</v>
          </cell>
          <cell r="BX268">
            <v>10.379981219275795</v>
          </cell>
          <cell r="BY268">
            <v>-0.1807477657154947</v>
          </cell>
          <cell r="BZ268">
            <v>-0.56905419181511829</v>
          </cell>
        </row>
        <row r="269">
          <cell r="F269">
            <v>4027</v>
          </cell>
          <cell r="G269">
            <v>13</v>
          </cell>
          <cell r="H269">
            <v>2001</v>
          </cell>
          <cell r="BV269">
            <v>4027</v>
          </cell>
          <cell r="BW269">
            <v>87.326049168115219</v>
          </cell>
          <cell r="BX269">
            <v>10.381674230186814</v>
          </cell>
          <cell r="BY269">
            <v>1.5614072356874493</v>
          </cell>
          <cell r="BZ269">
            <v>4.3626966771826128</v>
          </cell>
        </row>
        <row r="270">
          <cell r="F270">
            <v>9101</v>
          </cell>
          <cell r="G270">
            <v>13</v>
          </cell>
          <cell r="H270">
            <v>2002</v>
          </cell>
          <cell r="BV270">
            <v>9101</v>
          </cell>
          <cell r="BW270">
            <v>94.700802109658284</v>
          </cell>
          <cell r="BX270">
            <v>7.8292090750704046</v>
          </cell>
          <cell r="BY270">
            <v>-7.9739099019349904E-2</v>
          </cell>
          <cell r="BZ270">
            <v>1.0655115218110183</v>
          </cell>
        </row>
        <row r="271">
          <cell r="F271">
            <v>30190</v>
          </cell>
          <cell r="G271">
            <v>13</v>
          </cell>
          <cell r="H271">
            <v>2003</v>
          </cell>
          <cell r="BV271">
            <v>30190</v>
          </cell>
          <cell r="BW271">
            <v>95.353627028817485</v>
          </cell>
          <cell r="BX271">
            <v>7.8601650598217097</v>
          </cell>
          <cell r="BY271">
            <v>-0.40319991638140612</v>
          </cell>
          <cell r="BZ271">
            <v>6.8063994693334906E-2</v>
          </cell>
        </row>
        <row r="272">
          <cell r="F272">
            <v>5819</v>
          </cell>
          <cell r="G272">
            <v>13</v>
          </cell>
          <cell r="H272">
            <v>2004</v>
          </cell>
          <cell r="BV272">
            <v>5819</v>
          </cell>
          <cell r="BW272">
            <v>95.025949475854958</v>
          </cell>
          <cell r="BX272">
            <v>8.3819023893146678</v>
          </cell>
          <cell r="BY272">
            <v>-0.54025000230614806</v>
          </cell>
          <cell r="BZ272">
            <v>0.69023616752050421</v>
          </cell>
        </row>
        <row r="273">
          <cell r="F273">
            <v>3403</v>
          </cell>
          <cell r="G273">
            <v>13</v>
          </cell>
          <cell r="H273">
            <v>2005</v>
          </cell>
          <cell r="BV273">
            <v>3403</v>
          </cell>
          <cell r="BW273">
            <v>92.665883044372606</v>
          </cell>
          <cell r="BX273">
            <v>8.191547044424901</v>
          </cell>
          <cell r="BY273">
            <v>-0.19415167718469531</v>
          </cell>
          <cell r="BZ273">
            <v>0.82283727856787314</v>
          </cell>
        </row>
        <row r="274">
          <cell r="F274">
            <v>210</v>
          </cell>
          <cell r="G274">
            <v>14</v>
          </cell>
          <cell r="H274">
            <v>1970</v>
          </cell>
          <cell r="BV274">
            <v>210</v>
          </cell>
          <cell r="BW274">
            <v>97.628571428571433</v>
          </cell>
          <cell r="BX274">
            <v>17.059287073655238</v>
          </cell>
          <cell r="BY274">
            <v>-1.4722427147298935</v>
          </cell>
          <cell r="BZ274">
            <v>1.662217596010886</v>
          </cell>
        </row>
        <row r="275">
          <cell r="F275">
            <v>1053</v>
          </cell>
          <cell r="G275">
            <v>14</v>
          </cell>
          <cell r="H275">
            <v>1975</v>
          </cell>
          <cell r="BV275">
            <v>1053</v>
          </cell>
          <cell r="BW275">
            <v>98.778727445394111</v>
          </cell>
          <cell r="BX275">
            <v>8.372133951160583</v>
          </cell>
          <cell r="BY275">
            <v>-0.52966128634260656</v>
          </cell>
          <cell r="BZ275">
            <v>0.4727605071253328</v>
          </cell>
        </row>
        <row r="276">
          <cell r="F276">
            <v>2897</v>
          </cell>
          <cell r="G276">
            <v>14</v>
          </cell>
          <cell r="H276">
            <v>1976</v>
          </cell>
          <cell r="BV276">
            <v>2897</v>
          </cell>
          <cell r="BW276">
            <v>96.155333103210211</v>
          </cell>
          <cell r="BX276">
            <v>7.5902966758169805</v>
          </cell>
          <cell r="BY276">
            <v>-0.64871725576535999</v>
          </cell>
          <cell r="BZ276">
            <v>1.630365551230061</v>
          </cell>
        </row>
        <row r="277">
          <cell r="F277">
            <v>1787</v>
          </cell>
          <cell r="G277">
            <v>14</v>
          </cell>
          <cell r="H277">
            <v>1977</v>
          </cell>
          <cell r="BV277">
            <v>1787</v>
          </cell>
          <cell r="BW277">
            <v>93.96194739787353</v>
          </cell>
          <cell r="BX277">
            <v>8.3180550942166125</v>
          </cell>
          <cell r="BY277">
            <v>3.6258152919931612E-2</v>
          </cell>
          <cell r="BZ277">
            <v>0.66498755731966286</v>
          </cell>
        </row>
        <row r="278">
          <cell r="F278">
            <v>951</v>
          </cell>
          <cell r="G278">
            <v>14</v>
          </cell>
          <cell r="H278">
            <v>1978</v>
          </cell>
          <cell r="BV278">
            <v>951</v>
          </cell>
          <cell r="BW278">
            <v>97.196635120925336</v>
          </cell>
          <cell r="BX278">
            <v>6.5039444899867016</v>
          </cell>
          <cell r="BY278">
            <v>0.31353712128757161</v>
          </cell>
          <cell r="BZ278">
            <v>0.75865802880949518</v>
          </cell>
        </row>
        <row r="279">
          <cell r="F279">
            <v>458</v>
          </cell>
          <cell r="G279">
            <v>14</v>
          </cell>
          <cell r="H279">
            <v>1979</v>
          </cell>
          <cell r="BV279">
            <v>458</v>
          </cell>
          <cell r="BW279">
            <v>94</v>
          </cell>
          <cell r="BX279">
            <v>12.935118347045719</v>
          </cell>
          <cell r="BY279">
            <v>-0.17640739426467747</v>
          </cell>
          <cell r="BZ279">
            <v>-0.41349777119736186</v>
          </cell>
        </row>
        <row r="280">
          <cell r="F280">
            <v>538</v>
          </cell>
          <cell r="G280">
            <v>14</v>
          </cell>
          <cell r="H280">
            <v>1980</v>
          </cell>
          <cell r="BV280">
            <v>538</v>
          </cell>
          <cell r="BW280">
            <v>94.542750929368026</v>
          </cell>
          <cell r="BX280">
            <v>14.475916989227414</v>
          </cell>
          <cell r="BY280">
            <v>-0.39821895504256155</v>
          </cell>
          <cell r="BZ280">
            <v>-0.63321463638968256</v>
          </cell>
        </row>
        <row r="281">
          <cell r="F281">
            <v>313</v>
          </cell>
          <cell r="G281">
            <v>14</v>
          </cell>
          <cell r="H281">
            <v>1981</v>
          </cell>
          <cell r="BV281">
            <v>313</v>
          </cell>
          <cell r="BW281">
            <v>108.33865814696486</v>
          </cell>
          <cell r="BX281">
            <v>9.8188891475102853</v>
          </cell>
          <cell r="BY281">
            <v>-0.52563021515918062</v>
          </cell>
          <cell r="BZ281">
            <v>-0.3291801144019586</v>
          </cell>
        </row>
        <row r="282">
          <cell r="F282">
            <v>1008</v>
          </cell>
          <cell r="G282">
            <v>14</v>
          </cell>
          <cell r="H282">
            <v>1982</v>
          </cell>
          <cell r="BV282">
            <v>1008</v>
          </cell>
          <cell r="BW282">
            <v>104.23412698412699</v>
          </cell>
          <cell r="BX282">
            <v>6.0188998945126899</v>
          </cell>
          <cell r="BY282">
            <v>-1.4945645888378332</v>
          </cell>
          <cell r="BZ282">
            <v>4.850362329993537</v>
          </cell>
        </row>
        <row r="283">
          <cell r="F283">
            <v>907</v>
          </cell>
          <cell r="G283">
            <v>14</v>
          </cell>
          <cell r="H283">
            <v>1983</v>
          </cell>
          <cell r="BV283">
            <v>907</v>
          </cell>
          <cell r="BW283">
            <v>101.92943770672547</v>
          </cell>
          <cell r="BX283">
            <v>6.0843486116303493</v>
          </cell>
          <cell r="BY283">
            <v>-1.5799894769049581</v>
          </cell>
          <cell r="BZ283">
            <v>5.5392910967510458</v>
          </cell>
        </row>
        <row r="284">
          <cell r="F284">
            <v>1316</v>
          </cell>
          <cell r="G284">
            <v>14</v>
          </cell>
          <cell r="H284">
            <v>1984</v>
          </cell>
          <cell r="BV284">
            <v>1316</v>
          </cell>
          <cell r="BW284">
            <v>103.2082066869301</v>
          </cell>
          <cell r="BX284">
            <v>6.6377736525849871</v>
          </cell>
          <cell r="BY284">
            <v>-1.1886395023671579</v>
          </cell>
          <cell r="BZ284">
            <v>4.0727136477845489</v>
          </cell>
        </row>
        <row r="285">
          <cell r="F285">
            <v>499</v>
          </cell>
          <cell r="G285">
            <v>14</v>
          </cell>
          <cell r="H285">
            <v>1985</v>
          </cell>
          <cell r="BV285">
            <v>499</v>
          </cell>
          <cell r="BW285">
            <v>103.7314629258517</v>
          </cell>
          <cell r="BX285">
            <v>6.9536642029593532</v>
          </cell>
          <cell r="BY285">
            <v>-1.3735830064595498</v>
          </cell>
          <cell r="BZ285">
            <v>4.1171779527464079</v>
          </cell>
        </row>
        <row r="286">
          <cell r="F286">
            <v>238</v>
          </cell>
          <cell r="G286">
            <v>14</v>
          </cell>
          <cell r="H286">
            <v>1986</v>
          </cell>
          <cell r="BV286">
            <v>238</v>
          </cell>
          <cell r="BW286">
            <v>102.09243697478992</v>
          </cell>
          <cell r="BX286">
            <v>6.7561400067915782</v>
          </cell>
          <cell r="BY286">
            <v>4.2338651820489424E-2</v>
          </cell>
          <cell r="BZ286">
            <v>-0.14774796353570072</v>
          </cell>
        </row>
        <row r="287">
          <cell r="F287">
            <v>100</v>
          </cell>
          <cell r="G287">
            <v>14</v>
          </cell>
          <cell r="H287">
            <v>1987</v>
          </cell>
          <cell r="BV287">
            <v>100</v>
          </cell>
          <cell r="BW287">
            <v>102.78</v>
          </cell>
          <cell r="BX287">
            <v>4.356766477723375</v>
          </cell>
          <cell r="BY287">
            <v>-0.14790192804492466</v>
          </cell>
          <cell r="BZ287">
            <v>-6.0197187913223607E-2</v>
          </cell>
        </row>
        <row r="288">
          <cell r="F288">
            <v>4</v>
          </cell>
          <cell r="G288">
            <v>14</v>
          </cell>
          <cell r="H288">
            <v>1988</v>
          </cell>
          <cell r="BV288">
            <v>4</v>
          </cell>
          <cell r="BW288">
            <v>102.5</v>
          </cell>
          <cell r="BX288">
            <v>1</v>
          </cell>
          <cell r="BY288">
            <v>1.299038105676658</v>
          </cell>
          <cell r="BZ288">
            <v>-3.6562500000000004</v>
          </cell>
        </row>
        <row r="289">
          <cell r="F289">
            <v>50</v>
          </cell>
          <cell r="G289">
            <v>14</v>
          </cell>
          <cell r="H289">
            <v>1989</v>
          </cell>
          <cell r="BV289">
            <v>50</v>
          </cell>
          <cell r="BW289">
            <v>99.48</v>
          </cell>
          <cell r="BX289">
            <v>11.101093897192552</v>
          </cell>
          <cell r="BY289">
            <v>-4.5963219992526811</v>
          </cell>
          <cell r="BZ289">
            <v>27.203538755489816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CASAL/Size/InputFileCASALALB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39264.84828564815" createdVersion="3" refreshedVersion="3" minRefreshableVersion="3" recordCount="282">
  <cacheSource type="worksheet">
    <worksheetSource ref="F7:Q289" sheet="RevSizeDat" r:id="rId2"/>
  </cacheSource>
  <cacheFields count="12">
    <cacheField name="Fishery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Year" numFmtId="0">
      <sharedItems containsSemiMixedTypes="0" containsString="0" containsNumber="1" containsInteger="1" minValue="1957" maxValue="2005" count="46">
        <n v="1982"/>
        <n v="1988"/>
        <n v="1989"/>
        <n v="1990"/>
        <n v="1991"/>
        <n v="1992"/>
        <n v="1994"/>
        <n v="1999"/>
        <n v="2002"/>
        <n v="2003"/>
        <n v="2004"/>
        <n v="2005"/>
        <n v="1968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3"/>
        <n v="1984"/>
        <n v="1985"/>
        <n v="1986"/>
        <n v="1987"/>
        <n v="1993"/>
        <n v="1995"/>
        <n v="1996"/>
        <n v="1997"/>
        <n v="1998"/>
        <n v="2000"/>
        <n v="2001"/>
        <n v="1957"/>
        <n v="1959"/>
        <n v="1960"/>
        <n v="1963"/>
        <n v="1964"/>
        <n v="1965"/>
        <n v="1966"/>
        <n v="1967"/>
        <n v="1969"/>
      </sharedItems>
    </cacheField>
    <cacheField name="size N" numFmtId="0">
      <sharedItems containsSemiMixedTypes="0" containsString="0" containsNumber="1" minValue="1" maxValue="137232"/>
    </cacheField>
    <cacheField name="mean" numFmtId="0">
      <sharedItems containsSemiMixedTypes="0" containsString="0" containsNumber="1" minValue="50.734042553191486" maxValue="110.29032258064517"/>
    </cacheField>
    <cacheField name="stdev" numFmtId="0">
      <sharedItems containsSemiMixedTypes="0" containsString="0" containsNumber="1" minValue="0" maxValue="21.206151573018374"/>
    </cacheField>
    <cacheField name="skew" numFmtId="0">
      <sharedItems containsSemiMixedTypes="0" containsString="0" containsNumber="1" minValue="-4.5963219992526811" maxValue="3.475698340608933"/>
    </cacheField>
    <cacheField name="kurt" numFmtId="0">
      <sharedItems containsSemiMixedTypes="0" containsString="0" containsNumber="1" minValue="-3.6562500000000004" maxValue="27.203538755489816"/>
    </cacheField>
    <cacheField name="SampleSizeDe" numFmtId="0">
      <sharedItems containsSemiMixedTypes="0" containsString="0" containsNumber="1" minValue="1.9047393300735483E-3" maxValue="13.488101721581799"/>
    </cacheField>
    <cacheField name="SizeN" numFmtId="0">
      <sharedItems containsSemiMixedTypes="0" containsString="0" containsNumber="1" containsInteger="1" minValue="1" maxValue="5"/>
    </cacheField>
    <cacheField name="skew2" numFmtId="0">
      <sharedItems containsSemiMixedTypes="0" containsString="0" containsNumber="1" containsInteger="1" minValue="1" maxValue="5"/>
    </cacheField>
    <cacheField name="Kurt2" numFmtId="0">
      <sharedItems containsSemiMixedTypes="0" containsString="0" containsNumber="1" containsInteger="1" minValue="1" maxValue="5"/>
    </cacheField>
    <cacheField name="Score" numFmtId="0">
      <sharedItems containsSemiMixedTypes="0" containsString="0" containsNumber="1" containsInteger="1" minValue="3" maxValue="1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2">
  <r>
    <x v="0"/>
    <x v="0"/>
    <n v="6044"/>
    <n v="73.449702183984115"/>
    <n v="7.8652993512315259"/>
    <n v="-0.37343279616553404"/>
    <n v="-0.25191415002281831"/>
    <n v="0.3977350978292053"/>
    <n v="3"/>
    <n v="5"/>
    <n v="5"/>
    <n v="13"/>
  </r>
  <r>
    <x v="0"/>
    <x v="1"/>
    <n v="13603"/>
    <n v="65.94427699772109"/>
    <n v="11.921648346864561"/>
    <n v="0.36465404713773542"/>
    <n v="-0.93940743286825201"/>
    <n v="0.89516719652062871"/>
    <n v="5"/>
    <n v="5"/>
    <n v="1"/>
    <n v="11"/>
  </r>
  <r>
    <x v="0"/>
    <x v="2"/>
    <n v="8112"/>
    <n v="65.95192307692308"/>
    <n v="7.8225389513520343"/>
    <n v="1.3076018245398533"/>
    <n v="4.9072354411010455"/>
    <n v="0.53382314917116369"/>
    <n v="5"/>
    <n v="1"/>
    <n v="1"/>
    <n v="7"/>
  </r>
  <r>
    <x v="0"/>
    <x v="3"/>
    <n v="2467"/>
    <n v="67.732468585326302"/>
    <n v="11.978207930809374"/>
    <n v="0.60549239031067836"/>
    <n v="0.15213998804708151"/>
    <n v="0.16234488523240395"/>
    <n v="3"/>
    <n v="3"/>
    <n v="5"/>
    <n v="11"/>
  </r>
  <r>
    <x v="0"/>
    <x v="4"/>
    <n v="12600"/>
    <n v="67.006984126984122"/>
    <n v="6.8787151700309517"/>
    <n v="0.62751314633789657"/>
    <n v="0.12357534313955976"/>
    <n v="0.82916317548775431"/>
    <n v="5"/>
    <n v="3"/>
    <n v="5"/>
    <n v="13"/>
  </r>
  <r>
    <x v="0"/>
    <x v="5"/>
    <n v="556"/>
    <n v="63.690647482014391"/>
    <n v="11.492166651888862"/>
    <n v="0.382083469556392"/>
    <n v="-1.1759289137300792"/>
    <n v="3.658847028342789E-2"/>
    <n v="1"/>
    <n v="5"/>
    <n v="1"/>
    <n v="7"/>
  </r>
  <r>
    <x v="0"/>
    <x v="6"/>
    <n v="5524"/>
    <n v="67.681752353367131"/>
    <n v="9.9675784455553558"/>
    <n v="0.9200691594695688"/>
    <n v="2.2201333388246747"/>
    <n v="0.36351566519002815"/>
    <n v="3"/>
    <n v="1"/>
    <n v="3"/>
    <n v="7"/>
  </r>
  <r>
    <x v="0"/>
    <x v="7"/>
    <n v="7814"/>
    <n v="71.078065011517793"/>
    <n v="12.588447508220304"/>
    <n v="0.55656556398101675"/>
    <n v="0.2841154270240755"/>
    <n v="0.51421278200486609"/>
    <n v="3"/>
    <n v="3"/>
    <n v="5"/>
    <n v="11"/>
  </r>
  <r>
    <x v="0"/>
    <x v="8"/>
    <n v="3372"/>
    <n v="65.858244365361799"/>
    <n v="15.863106915810638"/>
    <n v="0.91638582370719401"/>
    <n v="-0.26496775370948578"/>
    <n v="0.22189985934481807"/>
    <n v="3"/>
    <n v="1"/>
    <n v="5"/>
    <n v="9"/>
  </r>
  <r>
    <x v="0"/>
    <x v="9"/>
    <n v="33813.04133244956"/>
    <n v="69.202765947212626"/>
    <n v="16.324254922365107"/>
    <n v="0.363361921012744"/>
    <n v="-0.81226855393605579"/>
    <n v="2.225121327310521"/>
    <n v="5"/>
    <n v="5"/>
    <n v="3"/>
    <n v="13"/>
  </r>
  <r>
    <x v="0"/>
    <x v="10"/>
    <n v="19994.485250821319"/>
    <n v="71.634530264003473"/>
    <n v="12.407760548814322"/>
    <n v="0.64351281578176733"/>
    <n v="0.80637650620379131"/>
    <n v="1.3157691176836566"/>
    <n v="5"/>
    <n v="3"/>
    <n v="5"/>
    <n v="13"/>
  </r>
  <r>
    <x v="0"/>
    <x v="11"/>
    <n v="68453"/>
    <n v="65.883423662951216"/>
    <n v="11.107290676188647"/>
    <n v="0.51062362123883842"/>
    <n v="-0.31910720371727158"/>
    <n v="4.5046592739415274"/>
    <n v="5"/>
    <n v="3"/>
    <n v="5"/>
    <n v="13"/>
  </r>
  <r>
    <x v="1"/>
    <x v="12"/>
    <n v="13678"/>
    <n v="64.966808012867375"/>
    <n v="7.726927772276019"/>
    <n v="-4.2930013304692452E-4"/>
    <n v="-0.67940941459867965"/>
    <n v="0.36541006699730899"/>
    <n v="3"/>
    <n v="5"/>
    <n v="3"/>
    <n v="11"/>
  </r>
  <r>
    <x v="1"/>
    <x v="13"/>
    <n v="6775"/>
    <n v="62.73741697416974"/>
    <n v="8.2276068295630793"/>
    <n v="0.21624339914466489"/>
    <n v="-0.79588712777725013"/>
    <n v="0.18099526275089695"/>
    <n v="3"/>
    <n v="5"/>
    <n v="3"/>
    <n v="11"/>
  </r>
  <r>
    <x v="1"/>
    <x v="14"/>
    <n v="6319"/>
    <n v="62.237062826396581"/>
    <n v="6.3503405362679723"/>
    <n v="0.505089742421854"/>
    <n v="1.2796900628042931"/>
    <n v="0.1688131461731244"/>
    <n v="3"/>
    <n v="3"/>
    <n v="3"/>
    <n v="9"/>
  </r>
  <r>
    <x v="1"/>
    <x v="15"/>
    <n v="11371"/>
    <n v="63.922258376571982"/>
    <n v="8.0911000129744473"/>
    <n v="0.14592202772388765"/>
    <n v="-0.52013414982651651"/>
    <n v="0.303778174574236"/>
    <n v="3"/>
    <n v="5"/>
    <n v="3"/>
    <n v="11"/>
  </r>
  <r>
    <x v="1"/>
    <x v="16"/>
    <n v="49230"/>
    <n v="64.518870607353236"/>
    <n v="6.7521869392823444"/>
    <n v="0.44869514462545074"/>
    <n v="-0.2110059110538241"/>
    <n v="1.3151877173766282"/>
    <n v="5"/>
    <n v="3"/>
    <n v="5"/>
    <n v="13"/>
  </r>
  <r>
    <x v="1"/>
    <x v="17"/>
    <n v="53387"/>
    <n v="66.631726824882463"/>
    <n v="7.4321093136444736"/>
    <n v="-0.27795874400428239"/>
    <n v="-6.5355291444346472E-2"/>
    <n v="1.4262426704770679"/>
    <n v="5"/>
    <n v="5"/>
    <n v="5"/>
    <n v="15"/>
  </r>
  <r>
    <x v="1"/>
    <x v="18"/>
    <n v="22294"/>
    <n v="67.151430878263213"/>
    <n v="9.7813873265678026"/>
    <n v="-0.33839284212253318"/>
    <n v="-0.13313370703426047"/>
    <n v="0.59558795391416919"/>
    <n v="5"/>
    <n v="5"/>
    <n v="5"/>
    <n v="15"/>
  </r>
  <r>
    <x v="1"/>
    <x v="19"/>
    <n v="49191"/>
    <n v="63.00477729665996"/>
    <n v="8.4092489635174008"/>
    <n v="0.718128370406938"/>
    <n v="0.93076694659141146"/>
    <n v="1.3141458258272134"/>
    <n v="5"/>
    <n v="1"/>
    <n v="5"/>
    <n v="11"/>
  </r>
  <r>
    <x v="1"/>
    <x v="20"/>
    <n v="42422"/>
    <n v="65.299702984300595"/>
    <n v="7.9637618586280992"/>
    <n v="0.50463717210076464"/>
    <n v="3.4850713703649748E-2"/>
    <n v="1.1333108540839187"/>
    <n v="5"/>
    <n v="3"/>
    <n v="5"/>
    <n v="13"/>
  </r>
  <r>
    <x v="1"/>
    <x v="21"/>
    <n v="57877"/>
    <n v="62.057397584532715"/>
    <n v="9.9198297573019598"/>
    <n v="0.50743770462509252"/>
    <n v="-0.38286065346132192"/>
    <n v="1.5461937744994336"/>
    <n v="5"/>
    <n v="3"/>
    <n v="3"/>
    <n v="11"/>
  </r>
  <r>
    <x v="1"/>
    <x v="22"/>
    <n v="53772"/>
    <n v="64.717585360410624"/>
    <n v="7.655528480341105"/>
    <n v="0.46820854695035324"/>
    <n v="0.57263330170047155"/>
    <n v="1.436528010131547"/>
    <n v="5"/>
    <n v="3"/>
    <n v="5"/>
    <n v="13"/>
  </r>
  <r>
    <x v="1"/>
    <x v="23"/>
    <n v="38857"/>
    <n v="62.382067581130812"/>
    <n v="9.0695330365455789"/>
    <n v="0.14146232398029909"/>
    <n v="-0.79047094318852451"/>
    <n v="1.0380712804002366"/>
    <n v="5"/>
    <n v="5"/>
    <n v="3"/>
    <n v="13"/>
  </r>
  <r>
    <x v="1"/>
    <x v="24"/>
    <n v="28766"/>
    <n v="63.537857192518949"/>
    <n v="9.0932253278531263"/>
    <n v="6.0296583748903641E-2"/>
    <n v="-0.49158286569778631"/>
    <n v="0.76848852078115149"/>
    <n v="5"/>
    <n v="5"/>
    <n v="3"/>
    <n v="13"/>
  </r>
  <r>
    <x v="1"/>
    <x v="0"/>
    <n v="45018"/>
    <n v="67.811542049846722"/>
    <n v="7.0787777792159874"/>
    <n v="7.4597979582811696E-2"/>
    <n v="-0.32362454086972059"/>
    <n v="1.2026634300398344"/>
    <n v="5"/>
    <n v="5"/>
    <n v="3"/>
    <n v="13"/>
  </r>
  <r>
    <x v="1"/>
    <x v="25"/>
    <n v="28062"/>
    <n v="69.411018459126225"/>
    <n v="6.9476226047914684"/>
    <n v="0.15580195656306389"/>
    <n v="-0.14779621780764141"/>
    <n v="0.74968104255581847"/>
    <n v="5"/>
    <n v="5"/>
    <n v="5"/>
    <n v="15"/>
  </r>
  <r>
    <x v="1"/>
    <x v="26"/>
    <n v="13511"/>
    <n v="66.08156317074976"/>
    <n v="7.6918161272705277"/>
    <n v="0.22488939568147279"/>
    <n v="-0.28913097893871686"/>
    <n v="0.36094863395237914"/>
    <n v="3"/>
    <n v="5"/>
    <n v="5"/>
    <n v="13"/>
  </r>
  <r>
    <x v="1"/>
    <x v="27"/>
    <n v="20362"/>
    <n v="64.398585600628621"/>
    <n v="9.1537867443468031"/>
    <n v="0.19863023265427632"/>
    <n v="-0.48357299186881969"/>
    <n v="0.54397424946623818"/>
    <n v="5"/>
    <n v="5"/>
    <n v="3"/>
    <n v="13"/>
  </r>
  <r>
    <x v="1"/>
    <x v="28"/>
    <n v="15818"/>
    <n v="63.399671260589201"/>
    <n v="8.5451368548077102"/>
    <n v="0.39065487983002056"/>
    <n v="0.17732751401755217"/>
    <n v="0.42258052637545207"/>
    <n v="3"/>
    <n v="5"/>
    <n v="5"/>
    <n v="13"/>
  </r>
  <r>
    <x v="1"/>
    <x v="29"/>
    <n v="4321"/>
    <n v="66.997917148808142"/>
    <n v="7.7886577858557331"/>
    <n v="0.415180213096421"/>
    <n v="-0.31672416028231404"/>
    <n v="0.11543624064156836"/>
    <n v="1"/>
    <n v="3"/>
    <n v="5"/>
    <n v="9"/>
  </r>
  <r>
    <x v="1"/>
    <x v="1"/>
    <n v="45805"/>
    <n v="65.088309136557143"/>
    <n v="9.8686861144837081"/>
    <n v="0.42273717852288673"/>
    <n v="-0.17227923906150469"/>
    <n v="1.2236882672036655"/>
    <n v="5"/>
    <n v="3"/>
    <n v="5"/>
    <n v="13"/>
  </r>
  <r>
    <x v="1"/>
    <x v="2"/>
    <n v="40570"/>
    <n v="65.575647029824992"/>
    <n v="8.0595260376357754"/>
    <n v="0.36241919295369429"/>
    <n v="-0.32061448687776406"/>
    <n v="1.0838343630706846"/>
    <n v="5"/>
    <n v="5"/>
    <n v="3"/>
    <n v="13"/>
  </r>
  <r>
    <x v="1"/>
    <x v="3"/>
    <n v="42481"/>
    <n v="65.323321014100415"/>
    <n v="7.2893005618225741"/>
    <n v="0.54850259266557733"/>
    <n v="1.35203808877679"/>
    <n v="1.1348870489920078"/>
    <n v="5"/>
    <n v="3"/>
    <n v="3"/>
    <n v="11"/>
  </r>
  <r>
    <x v="1"/>
    <x v="4"/>
    <n v="68100"/>
    <n v="63.728986784140972"/>
    <n v="7.6625305459766073"/>
    <n v="0.34907468566915073"/>
    <n v="0.22189394637295518"/>
    <n v="1.8193029362857684"/>
    <n v="5"/>
    <n v="5"/>
    <n v="5"/>
    <n v="15"/>
  </r>
  <r>
    <x v="1"/>
    <x v="5"/>
    <n v="67133"/>
    <n v="63.561258993341575"/>
    <n v="7.2662129639177193"/>
    <n v="0.33331974764636702"/>
    <n v="0.4445453269736277"/>
    <n v="1.7934693688938692"/>
    <n v="5"/>
    <n v="5"/>
    <n v="5"/>
    <n v="15"/>
  </r>
  <r>
    <x v="1"/>
    <x v="30"/>
    <n v="58557"/>
    <n v="64.810526495551343"/>
    <n v="7.4217538593099377"/>
    <n v="8.3841136989669121E-2"/>
    <n v="-8.1549329471390306E-2"/>
    <n v="1.5643600886943574"/>
    <n v="5"/>
    <n v="5"/>
    <n v="5"/>
    <n v="15"/>
  </r>
  <r>
    <x v="1"/>
    <x v="6"/>
    <n v="24928"/>
    <n v="63.826139281129656"/>
    <n v="7.1423875215743511"/>
    <n v="0.43649999216410329"/>
    <n v="0.33957330095744287"/>
    <n v="0.66595570625156586"/>
    <n v="5"/>
    <n v="3"/>
    <n v="5"/>
    <n v="13"/>
  </r>
  <r>
    <x v="1"/>
    <x v="31"/>
    <n v="48432"/>
    <n v="61.899198876775685"/>
    <n v="8.1688322001801232"/>
    <n v="0.19286354374825038"/>
    <n v="-0.36681820155358857"/>
    <n v="1.2938690133655262"/>
    <n v="5"/>
    <n v="5"/>
    <n v="3"/>
    <n v="13"/>
  </r>
  <r>
    <x v="1"/>
    <x v="32"/>
    <n v="37846"/>
    <n v="61.294350790043865"/>
    <n v="7.0106254072545635"/>
    <n v="0.33980592490894707"/>
    <n v="0.54184489113743406"/>
    <n v="1.011062245619254"/>
    <n v="5"/>
    <n v="5"/>
    <n v="5"/>
    <n v="15"/>
  </r>
  <r>
    <x v="1"/>
    <x v="33"/>
    <n v="49607"/>
    <n v="60.871006108008949"/>
    <n v="8.4636220734796641"/>
    <n v="0.2084406914703873"/>
    <n v="6.0763149602540964E-2"/>
    <n v="1.3252593356876377"/>
    <n v="5"/>
    <n v="5"/>
    <n v="5"/>
    <n v="15"/>
  </r>
  <r>
    <x v="1"/>
    <x v="34"/>
    <n v="37197"/>
    <n v="62.398472995134014"/>
    <n v="9.0240532333546337"/>
    <n v="0.49031368624068955"/>
    <n v="-6.9406935736875633E-2"/>
    <n v="0.99372410163027503"/>
    <n v="5"/>
    <n v="3"/>
    <n v="5"/>
    <n v="13"/>
  </r>
  <r>
    <x v="1"/>
    <x v="7"/>
    <n v="81156"/>
    <n v="64.120656513381633"/>
    <n v="10.262513624662484"/>
    <n v="0.31920205822461156"/>
    <n v="3.9826892271538055E-3"/>
    <n v="2.1680961688283089"/>
    <n v="5"/>
    <n v="5"/>
    <n v="5"/>
    <n v="15"/>
  </r>
  <r>
    <x v="1"/>
    <x v="35"/>
    <n v="43731"/>
    <n v="66.496947245660976"/>
    <n v="9.9380660902377347"/>
    <n v="0.41695239739277795"/>
    <n v="0.22493228382560893"/>
    <n v="1.1682810089091475"/>
    <n v="5"/>
    <n v="3"/>
    <n v="5"/>
    <n v="13"/>
  </r>
  <r>
    <x v="1"/>
    <x v="36"/>
    <n v="34573"/>
    <n v="66.634657102363121"/>
    <n v="9.9790222432728957"/>
    <n v="0.18900306344708426"/>
    <n v="1.0733611663966938"/>
    <n v="0.92362350097221546"/>
    <n v="5"/>
    <n v="5"/>
    <n v="5"/>
    <n v="15"/>
  </r>
  <r>
    <x v="1"/>
    <x v="8"/>
    <n v="27905"/>
    <n v="59.16416412829242"/>
    <n v="10.529503663309715"/>
    <n v="1.058828852622169"/>
    <n v="1.3413425256343197"/>
    <n v="0.74548676119022572"/>
    <n v="5"/>
    <n v="1"/>
    <n v="3"/>
    <n v="9"/>
  </r>
  <r>
    <x v="1"/>
    <x v="9"/>
    <n v="34104"/>
    <n v="58.543338024865122"/>
    <n v="10.513574998817573"/>
    <n v="1.4020961079700374"/>
    <n v="2.4824931653673743"/>
    <n v="0.91109408721130469"/>
    <n v="5"/>
    <n v="1"/>
    <n v="3"/>
    <n v="9"/>
  </r>
  <r>
    <x v="1"/>
    <x v="10"/>
    <n v="41921"/>
    <n v="61.604351041244243"/>
    <n v="8.4979254405519065"/>
    <n v="0.68722975736600977"/>
    <n v="1.2983812567190705"/>
    <n v="1.1199265549491293"/>
    <n v="5"/>
    <n v="3"/>
    <n v="3"/>
    <n v="11"/>
  </r>
  <r>
    <x v="1"/>
    <x v="11"/>
    <n v="39904"/>
    <n v="60.677325581395351"/>
    <n v="8.2848524517040403"/>
    <n v="0.40679846085899429"/>
    <n v="0.45372640621662558"/>
    <n v="1.0660420612268326"/>
    <n v="5"/>
    <n v="5"/>
    <n v="5"/>
    <n v="15"/>
  </r>
  <r>
    <x v="2"/>
    <x v="15"/>
    <n v="1685"/>
    <n v="69.914540059347175"/>
    <n v="10.442800136189993"/>
    <n v="-0.71112006478897349"/>
    <n v="-0.83360014407371363"/>
    <n v="9.6668706494301218E-2"/>
    <n v="1"/>
    <n v="3"/>
    <n v="1"/>
    <n v="5"/>
  </r>
  <r>
    <x v="2"/>
    <x v="16"/>
    <n v="13073"/>
    <n v="72.112292511282803"/>
    <n v="7.667085955742345"/>
    <n v="-0.25252461372321788"/>
    <n v="-0.49983886035599967"/>
    <n v="0.75"/>
    <n v="5"/>
    <n v="5"/>
    <n v="3"/>
    <n v="13"/>
  </r>
  <r>
    <x v="2"/>
    <x v="17"/>
    <n v="16989"/>
    <n v="70.85561245511802"/>
    <n v="6.9553844814089487"/>
    <n v="-0.39445945111164793"/>
    <n v="0.999456112437619"/>
    <n v="0.97466151610188934"/>
    <n v="5"/>
    <n v="5"/>
    <n v="5"/>
    <n v="15"/>
  </r>
  <r>
    <x v="2"/>
    <x v="18"/>
    <n v="16933"/>
    <n v="70.534223114628247"/>
    <n v="9.7327731526178347"/>
    <n v="-0.10520274953745716"/>
    <n v="-0.285948188532759"/>
    <n v="0.97144878757744968"/>
    <n v="5"/>
    <n v="5"/>
    <n v="5"/>
    <n v="15"/>
  </r>
  <r>
    <x v="2"/>
    <x v="19"/>
    <n v="21870"/>
    <n v="73.00640146319158"/>
    <n v="12.73654704779795"/>
    <n v="5.909374639930768E-2"/>
    <n v="-0.41540358135306682"/>
    <n v="1.2546852290981412"/>
    <n v="5"/>
    <n v="5"/>
    <n v="3"/>
    <n v="13"/>
  </r>
  <r>
    <x v="2"/>
    <x v="20"/>
    <n v="17700"/>
    <n v="73.196949152542373"/>
    <n v="11.89474298771454"/>
    <n v="0.51853702918853406"/>
    <n v="0.77102636494557608"/>
    <n v="1.0154516943318288"/>
    <n v="5"/>
    <n v="3"/>
    <n v="5"/>
    <n v="13"/>
  </r>
  <r>
    <x v="2"/>
    <x v="21"/>
    <n v="23634"/>
    <n v="62.391046796987389"/>
    <n v="13.797401793800256"/>
    <n v="0.65396170219033156"/>
    <n v="-0.96404394623300416"/>
    <n v="1.3558861776179911"/>
    <n v="5"/>
    <n v="3"/>
    <n v="1"/>
    <n v="9"/>
  </r>
  <r>
    <x v="2"/>
    <x v="22"/>
    <n v="20874"/>
    <n v="68.961770623742453"/>
    <n v="10.090102136014705"/>
    <n v="-0.2635817928228445"/>
    <n v="-0.31879411101781968"/>
    <n v="1.1975445574848924"/>
    <n v="5"/>
    <n v="5"/>
    <n v="5"/>
    <n v="15"/>
  </r>
  <r>
    <x v="2"/>
    <x v="23"/>
    <n v="24118"/>
    <n v="66.661829339082843"/>
    <n v="11.9831395285092"/>
    <n v="-9.61796849328998E-2"/>
    <n v="-1.1701562812966393"/>
    <n v="1.3836533312935055"/>
    <n v="5"/>
    <n v="5"/>
    <n v="1"/>
    <n v="11"/>
  </r>
  <r>
    <x v="3"/>
    <x v="19"/>
    <n v="170"/>
    <n v="99.517647058823528"/>
    <n v="5.8362502444733773"/>
    <n v="0.3225763358061593"/>
    <n v="0.89408469929409362"/>
    <n v="3.7290853529393972E-2"/>
    <n v="1"/>
    <n v="5"/>
    <n v="5"/>
    <n v="11"/>
  </r>
  <r>
    <x v="3"/>
    <x v="20"/>
    <n v="428"/>
    <n v="97.196261682242991"/>
    <n v="5.4792591720249177"/>
    <n v="-0.12251001221427583"/>
    <n v="0.10403493184135472"/>
    <n v="9.3885207709297758E-2"/>
    <n v="1"/>
    <n v="5"/>
    <n v="5"/>
    <n v="11"/>
  </r>
  <r>
    <x v="3"/>
    <x v="21"/>
    <n v="244"/>
    <n v="91.5"/>
    <n v="10.213966070075738"/>
    <n v="0.23975737030920904"/>
    <n v="-1.4176701219133265"/>
    <n v="5.3523342712777228E-2"/>
    <n v="1"/>
    <n v="5"/>
    <n v="1"/>
    <n v="7"/>
  </r>
  <r>
    <x v="3"/>
    <x v="22"/>
    <n v="43"/>
    <n v="98.372093023255815"/>
    <n v="18.122628916586123"/>
    <n v="-0.58872495048339346"/>
    <n v="-1.5361447352428048"/>
    <n v="9.4323923633172976E-3"/>
    <n v="1"/>
    <n v="3"/>
    <n v="1"/>
    <n v="5"/>
  </r>
  <r>
    <x v="3"/>
    <x v="23"/>
    <n v="378"/>
    <n v="80.396825396825392"/>
    <n v="11.41645656985313"/>
    <n v="0.57100731539103822"/>
    <n v="0.42964113659504199"/>
    <n v="8.2917309612417181E-2"/>
    <n v="1"/>
    <n v="3"/>
    <n v="5"/>
    <n v="9"/>
  </r>
  <r>
    <x v="3"/>
    <x v="24"/>
    <n v="2633"/>
    <n v="75.573110520319034"/>
    <n v="11.16047928889102"/>
    <n v="0.67270061559516092"/>
    <n v="0.84352621755383483"/>
    <n v="0.57756951378173127"/>
    <n v="5"/>
    <n v="3"/>
    <n v="5"/>
    <n v="13"/>
  </r>
  <r>
    <x v="3"/>
    <x v="0"/>
    <n v="1567"/>
    <n v="84.815571155073386"/>
    <n v="9.5399174830569287"/>
    <n v="1.0635349352116534"/>
    <n v="1.6651321958357004"/>
    <n v="0.34373392635623734"/>
    <n v="3"/>
    <n v="1"/>
    <n v="3"/>
    <n v="7"/>
  </r>
  <r>
    <x v="3"/>
    <x v="25"/>
    <n v="3115"/>
    <n v="90.764044943820224"/>
    <n v="7.3106492087989698"/>
    <n v="0.36505298051401741"/>
    <n v="0.39435268272406954"/>
    <n v="0.68330005143566008"/>
    <n v="5"/>
    <n v="5"/>
    <n v="5"/>
    <n v="15"/>
  </r>
  <r>
    <x v="3"/>
    <x v="26"/>
    <n v="1829"/>
    <n v="91.338436303991259"/>
    <n v="7.9622848647147206"/>
    <n v="-0.50720564018370051"/>
    <n v="0.58236400961146351"/>
    <n v="0.40120571238389158"/>
    <n v="3"/>
    <n v="3"/>
    <n v="5"/>
    <n v="11"/>
  </r>
  <r>
    <x v="3"/>
    <x v="27"/>
    <n v="1374"/>
    <n v="84.043668122270745"/>
    <n v="10.699544269234593"/>
    <n v="-1.8929569335676504E-2"/>
    <n v="-0.6273623096359543"/>
    <n v="0.30139783970227829"/>
    <n v="3"/>
    <n v="5"/>
    <n v="3"/>
    <n v="11"/>
  </r>
  <r>
    <x v="3"/>
    <x v="28"/>
    <n v="647"/>
    <n v="94.265842349304478"/>
    <n v="12.483194592661997"/>
    <n v="-0.20411240751055743"/>
    <n v="-1.5446525843241252"/>
    <n v="0.14192460137363469"/>
    <n v="3"/>
    <n v="5"/>
    <n v="1"/>
    <n v="9"/>
  </r>
  <r>
    <x v="3"/>
    <x v="29"/>
    <n v="598"/>
    <n v="89.093645484949832"/>
    <n v="15.369963303398301"/>
    <n v="-1.0522791374678069"/>
    <n v="-0.19201711606766925"/>
    <n v="0.13117606123869172"/>
    <n v="3"/>
    <n v="1"/>
    <n v="5"/>
    <n v="9"/>
  </r>
  <r>
    <x v="3"/>
    <x v="1"/>
    <n v="345"/>
    <n v="89.159420289855078"/>
    <n v="11.749348309990253"/>
    <n v="0.13129482024441763"/>
    <n v="-0.96449291388731406"/>
    <n v="7.5678496868475997E-2"/>
    <n v="1"/>
    <n v="5"/>
    <n v="1"/>
    <n v="7"/>
  </r>
  <r>
    <x v="3"/>
    <x v="2"/>
    <n v="377"/>
    <n v="97.151193633952261"/>
    <n v="5.7907625363418074"/>
    <n v="0.6076244684493306"/>
    <n v="-2.6663864587621175E-3"/>
    <n v="8.2697951650479565E-2"/>
    <n v="1"/>
    <n v="3"/>
    <n v="5"/>
    <n v="9"/>
  </r>
  <r>
    <x v="3"/>
    <x v="3"/>
    <n v="3942"/>
    <n v="101.54693049213597"/>
    <n v="6.4038735157578364"/>
    <n v="-0.40286964152907045"/>
    <n v="0.3456266533731151"/>
    <n v="0.86470908595806484"/>
    <n v="5"/>
    <n v="3"/>
    <n v="5"/>
    <n v="13"/>
  </r>
  <r>
    <x v="3"/>
    <x v="5"/>
    <n v="218"/>
    <n v="95.743119266055047"/>
    <n v="4.9334813419743133"/>
    <n v="-0.16579509360331116"/>
    <n v="-0.89010602926351001"/>
    <n v="4.7820035702399323E-2"/>
    <n v="1"/>
    <n v="5"/>
    <n v="1"/>
    <n v="7"/>
  </r>
  <r>
    <x v="3"/>
    <x v="30"/>
    <n v="27830"/>
    <n v="102.23442328422566"/>
    <n v="6.5557933304731169"/>
    <n v="-1.0899387882887988"/>
    <n v="3.9658484183091209"/>
    <n v="6.1047320807237302"/>
    <n v="5"/>
    <n v="1"/>
    <n v="1"/>
    <n v="7"/>
  </r>
  <r>
    <x v="3"/>
    <x v="6"/>
    <n v="6358"/>
    <n v="97.842717835797416"/>
    <n v="6.5161881142760123"/>
    <n v="0.25197905208704041"/>
    <n v="-0.5006321668535294"/>
    <n v="1.3946779219993344"/>
    <n v="5"/>
    <n v="5"/>
    <n v="3"/>
    <n v="13"/>
  </r>
  <r>
    <x v="3"/>
    <x v="31"/>
    <n v="61489"/>
    <n v="99.693896469287196"/>
    <n v="6.4632039116287912"/>
    <n v="1.2433562034604592E-2"/>
    <n v="-0.4286193897615948"/>
    <n v="13.488101721581799"/>
    <n v="5"/>
    <n v="5"/>
    <n v="3"/>
    <n v="13"/>
  </r>
  <r>
    <x v="3"/>
    <x v="32"/>
    <n v="7279"/>
    <n v="101.97691990658058"/>
    <n v="6.04967213272585"/>
    <n v="-0.14211884171579189"/>
    <n v="-0.52686532448360479"/>
    <n v="1.5967066049438747"/>
    <n v="5"/>
    <n v="5"/>
    <n v="3"/>
    <n v="13"/>
  </r>
  <r>
    <x v="3"/>
    <x v="33"/>
    <n v="850"/>
    <n v="98.630588235294113"/>
    <n v="7.0091648489474183"/>
    <n v="0.41684373729120694"/>
    <n v="0.57667424349698249"/>
    <n v="0.18645426764696985"/>
    <n v="3"/>
    <n v="3"/>
    <n v="5"/>
    <n v="11"/>
  </r>
  <r>
    <x v="3"/>
    <x v="34"/>
    <n v="51"/>
    <n v="96.235294117647058"/>
    <n v="7.8449684136881457"/>
    <n v="-0.29384354361235332"/>
    <n v="-0.90856832782450758"/>
    <n v="1.1187256058818191E-2"/>
    <n v="1"/>
    <n v="5"/>
    <n v="1"/>
    <n v="7"/>
  </r>
  <r>
    <x v="3"/>
    <x v="7"/>
    <n v="1891"/>
    <n v="79.252247488101531"/>
    <n v="7.2191206263701071"/>
    <n v="1.9541323101146597"/>
    <n v="5.8814237451576616"/>
    <n v="0.41480590602402351"/>
    <n v="3"/>
    <n v="1"/>
    <n v="1"/>
    <n v="5"/>
  </r>
  <r>
    <x v="3"/>
    <x v="35"/>
    <n v="5839"/>
    <n v="91.959239595821202"/>
    <n v="8.5870818772621842"/>
    <n v="0.2013598238429824"/>
    <n v="-0.39045354204070365"/>
    <n v="1.280831139753714"/>
    <n v="5"/>
    <n v="5"/>
    <n v="3"/>
    <n v="13"/>
  </r>
  <r>
    <x v="3"/>
    <x v="36"/>
    <n v="569"/>
    <n v="82.045694200351491"/>
    <n v="15.316083553125518"/>
    <n v="-0.9806978227662817"/>
    <n v="2.0361527000483881"/>
    <n v="0.124814680342501"/>
    <n v="1"/>
    <n v="1"/>
    <n v="3"/>
    <n v="5"/>
  </r>
  <r>
    <x v="3"/>
    <x v="8"/>
    <n v="1149"/>
    <n v="87.601392515230629"/>
    <n v="9.6426317201927798"/>
    <n v="0.33230760707872714"/>
    <n v="-1.8490210664764205E-2"/>
    <n v="0.25204229826631569"/>
    <n v="3"/>
    <n v="5"/>
    <n v="5"/>
    <n v="13"/>
  </r>
  <r>
    <x v="3"/>
    <x v="9"/>
    <n v="490"/>
    <n v="91.922448979591834"/>
    <n v="11.089619407892725"/>
    <n v="-0.32527821453271871"/>
    <n v="-0.81400247696080552"/>
    <n v="0.10748540134942967"/>
    <n v="1"/>
    <n v="5"/>
    <n v="3"/>
    <n v="9"/>
  </r>
  <r>
    <x v="3"/>
    <x v="10"/>
    <n v="61"/>
    <n v="98.459016393442624"/>
    <n v="12.35795799001842"/>
    <n v="0.4238180608381063"/>
    <n v="0.58374476473986447"/>
    <n v="1.3380835678194307E-2"/>
    <n v="1"/>
    <n v="3"/>
    <n v="5"/>
    <n v="9"/>
  </r>
  <r>
    <x v="3"/>
    <x v="11"/>
    <n v="440"/>
    <n v="84.327272727272728"/>
    <n v="13.691098543696022"/>
    <n v="-0.69429803902095566"/>
    <n v="-0.46304240045458156"/>
    <n v="9.6517503252549097E-2"/>
    <n v="1"/>
    <n v="3"/>
    <n v="3"/>
    <n v="7"/>
  </r>
  <r>
    <x v="4"/>
    <x v="37"/>
    <n v="22"/>
    <n v="96.63636363636364"/>
    <n v="4.4672933591504771"/>
    <n v="6.2601284987634828E-2"/>
    <n v="3.0054491781473704E-2"/>
    <n v="2.9259210001329965E-2"/>
    <n v="1"/>
    <n v="5"/>
    <n v="5"/>
    <n v="11"/>
  </r>
  <r>
    <x v="4"/>
    <x v="38"/>
    <n v="426"/>
    <n v="99.070422535211264"/>
    <n v="4.7506995952778706"/>
    <n v="-1.4338401320902808E-2"/>
    <n v="-0.53664690132616732"/>
    <n v="0.56656470275302573"/>
    <n v="5"/>
    <n v="5"/>
    <n v="3"/>
    <n v="13"/>
  </r>
  <r>
    <x v="4"/>
    <x v="39"/>
    <n v="78"/>
    <n v="99.435897435897431"/>
    <n v="4.3710670443527988"/>
    <n v="-0.13154118919609531"/>
    <n v="-0.16564288404073566"/>
    <n v="0.10373719909562443"/>
    <n v="1"/>
    <n v="5"/>
    <n v="5"/>
    <n v="11"/>
  </r>
  <r>
    <x v="4"/>
    <x v="40"/>
    <n v="15"/>
    <n v="103.2"/>
    <n v="3.9856886839935566"/>
    <n v="0.41014510419298333"/>
    <n v="-1.2072090374186566"/>
    <n v="1.9949461364543158E-2"/>
    <n v="1"/>
    <n v="5"/>
    <n v="1"/>
    <n v="7"/>
  </r>
  <r>
    <x v="4"/>
    <x v="41"/>
    <n v="1801"/>
    <n v="96.02443087173792"/>
    <n v="8.813339795813425"/>
    <n v="-0.23954613591850196"/>
    <n v="0.14644928906543897"/>
    <n v="2.3952653278361486"/>
    <n v="5"/>
    <n v="5"/>
    <n v="5"/>
    <n v="15"/>
  </r>
  <r>
    <x v="4"/>
    <x v="42"/>
    <n v="1067"/>
    <n v="100.98219306466729"/>
    <n v="6.8070886286806624"/>
    <n v="-4.4121846512855147E-2"/>
    <n v="0.18626149349911822"/>
    <n v="1.4190716850645033"/>
    <n v="5"/>
    <n v="5"/>
    <n v="5"/>
    <n v="15"/>
  </r>
  <r>
    <x v="4"/>
    <x v="43"/>
    <n v="2581"/>
    <n v="94.507555211158461"/>
    <n v="8.3971918218865937"/>
    <n v="-1.1268123994453276"/>
    <n v="1.7108199368621213"/>
    <n v="3.4326373187923926"/>
    <n v="5"/>
    <n v="1"/>
    <n v="3"/>
    <n v="9"/>
  </r>
  <r>
    <x v="4"/>
    <x v="44"/>
    <n v="1032"/>
    <n v="97.186046511627907"/>
    <n v="9.4239659336343173"/>
    <n v="-0.26331553038273031"/>
    <n v="-1.2739755511948656"/>
    <n v="1.3725229418805693"/>
    <n v="5"/>
    <n v="5"/>
    <n v="1"/>
    <n v="11"/>
  </r>
  <r>
    <x v="4"/>
    <x v="12"/>
    <n v="473"/>
    <n v="94.972515856236782"/>
    <n v="4.87136276875927"/>
    <n v="0.55170788067282672"/>
    <n v="0.13689550324366592"/>
    <n v="0.62907301502859425"/>
    <n v="5"/>
    <n v="3"/>
    <n v="5"/>
    <n v="13"/>
  </r>
  <r>
    <x v="4"/>
    <x v="45"/>
    <n v="24"/>
    <n v="94.083333333333329"/>
    <n v="4.7357719784512495"/>
    <n v="0.45205980245667676"/>
    <n v="-0.47049093261922498"/>
    <n v="3.1919138183269052E-2"/>
    <n v="1"/>
    <n v="3"/>
    <n v="3"/>
    <n v="7"/>
  </r>
  <r>
    <x v="5"/>
    <x v="13"/>
    <n v="1"/>
    <n v="94"/>
    <n v="0"/>
    <n v="0"/>
    <n v="0"/>
    <n v="1.9730351857941467E-3"/>
    <n v="1"/>
    <n v="5"/>
    <n v="5"/>
    <n v="11"/>
  </r>
  <r>
    <x v="5"/>
    <x v="14"/>
    <n v="9"/>
    <n v="95.777777777777771"/>
    <n v="3.666666666666667"/>
    <n v="4.3175398848885396E-2"/>
    <n v="-1.1639840620556874"/>
    <n v="1.7757316672147319E-2"/>
    <n v="1"/>
    <n v="5"/>
    <n v="1"/>
    <n v="7"/>
  </r>
  <r>
    <x v="5"/>
    <x v="15"/>
    <n v="1241"/>
    <n v="80.459307010475428"/>
    <n v="15.827859141502657"/>
    <n v="0.42111506054926523"/>
    <n v="-1.2001051357932304"/>
    <n v="2.4485366655705363"/>
    <n v="5"/>
    <n v="3"/>
    <n v="1"/>
    <n v="9"/>
  </r>
  <r>
    <x v="5"/>
    <x v="16"/>
    <n v="1176"/>
    <n v="86.549319727891159"/>
    <n v="11.853041245641499"/>
    <n v="-3.5189229823769243E-2"/>
    <n v="-0.55738758180065939"/>
    <n v="2.3202893784939165"/>
    <n v="5"/>
    <n v="5"/>
    <n v="3"/>
    <n v="13"/>
  </r>
  <r>
    <x v="5"/>
    <x v="17"/>
    <n v="131"/>
    <n v="78.900763358778633"/>
    <n v="16.075234158759702"/>
    <n v="0.43362592676186573"/>
    <n v="-0.42440541215048139"/>
    <n v="0.25846760933903323"/>
    <n v="3"/>
    <n v="3"/>
    <n v="3"/>
    <n v="9"/>
  </r>
  <r>
    <x v="5"/>
    <x v="18"/>
    <n v="483"/>
    <n v="89.995859213250512"/>
    <n v="12.813050248759405"/>
    <n v="0.37126962969073096"/>
    <n v="-0.91414202584118354"/>
    <n v="0.95297599473857286"/>
    <n v="5"/>
    <n v="5"/>
    <n v="1"/>
    <n v="11"/>
  </r>
  <r>
    <x v="6"/>
    <x v="19"/>
    <n v="5225"/>
    <n v="90.267559808612447"/>
    <n v="9.9306742393224283"/>
    <n v="3.0291174489294161E-2"/>
    <n v="0.8127627547831473"/>
    <n v="3.2776234429608389"/>
    <n v="5"/>
    <n v="5"/>
    <n v="5"/>
    <n v="15"/>
  </r>
  <r>
    <x v="6"/>
    <x v="20"/>
    <n v="5596"/>
    <n v="89.812723373838452"/>
    <n v="8.6424326137213026"/>
    <n v="-0.48610960491117422"/>
    <n v="0.57786773811809544"/>
    <n v="3.5103503898198762"/>
    <n v="5"/>
    <n v="3"/>
    <n v="5"/>
    <n v="13"/>
  </r>
  <r>
    <x v="6"/>
    <x v="21"/>
    <n v="1700"/>
    <n v="87.257647058823522"/>
    <n v="11.715359456598559"/>
    <n v="1.8568925298460756E-2"/>
    <n v="-0.25712872830374167"/>
    <n v="1.0664037996236222"/>
    <n v="5"/>
    <n v="5"/>
    <n v="5"/>
    <n v="15"/>
  </r>
  <r>
    <x v="6"/>
    <x v="22"/>
    <n v="5227"/>
    <n v="86.25330017218289"/>
    <n v="10.629557446040089"/>
    <n v="-0.10757683890644225"/>
    <n v="-0.21019121388081832"/>
    <n v="3.2788780356662786"/>
    <n v="5"/>
    <n v="5"/>
    <n v="5"/>
    <n v="15"/>
  </r>
  <r>
    <x v="6"/>
    <x v="23"/>
    <n v="1824"/>
    <n v="83.15460526315789"/>
    <n v="7.5787473623936874"/>
    <n v="1.1484773533894783"/>
    <n v="2.7471708755150126"/>
    <n v="1.1441885473608746"/>
    <n v="5"/>
    <n v="1"/>
    <n v="3"/>
    <n v="9"/>
  </r>
  <r>
    <x v="6"/>
    <x v="24"/>
    <n v="3752"/>
    <n v="88.624733475479744"/>
    <n v="13.32000202482001"/>
    <n v="-0.25887855353913247"/>
    <n v="-0.20104480027475768"/>
    <n v="2.3536159154046064"/>
    <n v="5"/>
    <n v="5"/>
    <n v="5"/>
    <n v="15"/>
  </r>
  <r>
    <x v="6"/>
    <x v="0"/>
    <n v="203"/>
    <n v="89.083743842364527"/>
    <n v="7.323357570969498"/>
    <n v="0.24512266826190326"/>
    <n v="-5.5742315808987079E-2"/>
    <n v="0.1273411596021149"/>
    <n v="3"/>
    <n v="5"/>
    <n v="5"/>
    <n v="13"/>
  </r>
  <r>
    <x v="6"/>
    <x v="25"/>
    <n v="4331"/>
    <n v="89.456938351419993"/>
    <n v="8.3531012205399851"/>
    <n v="5.6885347857001936E-4"/>
    <n v="1.2969040119552866"/>
    <n v="2.7168205036293576"/>
    <n v="5"/>
    <n v="5"/>
    <n v="3"/>
    <n v="13"/>
  </r>
  <r>
    <x v="6"/>
    <x v="26"/>
    <n v="578"/>
    <n v="73.844290657439444"/>
    <n v="9.707506266742147"/>
    <n v="0.25618425964889391"/>
    <n v="0.22719835297224555"/>
    <n v="0.36257729187203153"/>
    <n v="3"/>
    <n v="5"/>
    <n v="5"/>
    <n v="13"/>
  </r>
  <r>
    <x v="6"/>
    <x v="27"/>
    <n v="1162"/>
    <n v="93.022375215146297"/>
    <n v="8.1049010727549309"/>
    <n v="-0.10317817847818206"/>
    <n v="-0.50175011839936701"/>
    <n v="0.72891836186038172"/>
    <n v="5"/>
    <n v="5"/>
    <n v="3"/>
    <n v="13"/>
  </r>
  <r>
    <x v="6"/>
    <x v="28"/>
    <n v="952"/>
    <n v="91.899159663865547"/>
    <n v="10.205373696731446"/>
    <n v="1.6404056934107385E-2"/>
    <n v="0.23549276231152413"/>
    <n v="0.59718612778922842"/>
    <n v="5"/>
    <n v="5"/>
    <n v="5"/>
    <n v="15"/>
  </r>
  <r>
    <x v="6"/>
    <x v="29"/>
    <n v="617"/>
    <n v="91.348460291734199"/>
    <n v="10.465627182985362"/>
    <n v="7.4509502398794726E-3"/>
    <n v="-0.86407606247498048"/>
    <n v="0.3870418496281029"/>
    <n v="3"/>
    <n v="5"/>
    <n v="1"/>
    <n v="9"/>
  </r>
  <r>
    <x v="6"/>
    <x v="1"/>
    <n v="3900"/>
    <n v="92.222564102564107"/>
    <n v="10.55367470829076"/>
    <n v="-0.43388850653111466"/>
    <n v="-0.26767077429350938"/>
    <n v="2.4464557756071335"/>
    <n v="5"/>
    <n v="3"/>
    <n v="5"/>
    <n v="13"/>
  </r>
  <r>
    <x v="6"/>
    <x v="2"/>
    <n v="5287"/>
    <n v="88.717230943824475"/>
    <n v="11.187260505945517"/>
    <n v="0.40854856922445687"/>
    <n v="-0.32269940122910362"/>
    <n v="3.3165158168294653"/>
    <n v="5"/>
    <n v="5"/>
    <n v="3"/>
    <n v="13"/>
  </r>
  <r>
    <x v="6"/>
    <x v="3"/>
    <n v="1086"/>
    <n v="92.506445672191532"/>
    <n v="8.9490856253712021"/>
    <n v="-0.28954279105971409"/>
    <n v="0.4867465991790102"/>
    <n v="0.68124383905367869"/>
    <n v="5"/>
    <n v="5"/>
    <n v="5"/>
    <n v="15"/>
  </r>
  <r>
    <x v="6"/>
    <x v="4"/>
    <n v="1201"/>
    <n v="88.817651956702747"/>
    <n v="9.3299279105163269"/>
    <n v="0.10155400626568817"/>
    <n v="-0.57529665508390249"/>
    <n v="0.7533829196164531"/>
    <n v="5"/>
    <n v="5"/>
    <n v="3"/>
    <n v="13"/>
  </r>
  <r>
    <x v="6"/>
    <x v="5"/>
    <n v="264"/>
    <n v="83.416666666666671"/>
    <n v="12.409086372013299"/>
    <n v="0.42716601367002721"/>
    <n v="-0.52418339349120824"/>
    <n v="0.16560623711802133"/>
    <n v="3"/>
    <n v="3"/>
    <n v="3"/>
    <n v="9"/>
  </r>
  <r>
    <x v="6"/>
    <x v="30"/>
    <n v="126"/>
    <n v="90.238095238095241"/>
    <n v="5.4880649725433406"/>
    <n v="1.0413448283272762"/>
    <n v="1.0976428168453496"/>
    <n v="7.9039340442691994E-2"/>
    <n v="1"/>
    <n v="1"/>
    <n v="5"/>
    <n v="7"/>
  </r>
  <r>
    <x v="6"/>
    <x v="6"/>
    <n v="188"/>
    <n v="50.734042553191486"/>
    <n v="5.1660668474165465"/>
    <n v="0.27812804909323258"/>
    <n v="9.1706890468421939E-2"/>
    <n v="0.11793171431131821"/>
    <n v="1"/>
    <n v="5"/>
    <n v="5"/>
    <n v="11"/>
  </r>
  <r>
    <x v="6"/>
    <x v="32"/>
    <n v="5"/>
    <n v="81.599999999999994"/>
    <n v="4.3358966777357599"/>
    <n v="0.65308715507791293"/>
    <n v="-3.3522498868266108"/>
    <n v="3.136481763598889E-3"/>
    <n v="1"/>
    <n v="3"/>
    <n v="1"/>
    <n v="5"/>
  </r>
  <r>
    <x v="6"/>
    <x v="33"/>
    <n v="14"/>
    <n v="91.714285714285708"/>
    <n v="12.375090187261552"/>
    <n v="-0.64834696342757869"/>
    <n v="-0.86636402951184532"/>
    <n v="8.7821489380768888E-3"/>
    <n v="1"/>
    <n v="3"/>
    <n v="1"/>
    <n v="5"/>
  </r>
  <r>
    <x v="6"/>
    <x v="34"/>
    <n v="174"/>
    <n v="95.206896551724142"/>
    <n v="14.071360600768735"/>
    <n v="0.74888318368721052"/>
    <n v="-0.21728471626575493"/>
    <n v="0.10914956537324133"/>
    <n v="1"/>
    <n v="1"/>
    <n v="5"/>
    <n v="7"/>
  </r>
  <r>
    <x v="6"/>
    <x v="7"/>
    <n v="177"/>
    <n v="79.638418079096041"/>
    <n v="16.692550522249533"/>
    <n v="-0.57674046434379522"/>
    <n v="0.47589038254185773"/>
    <n v="0.11103145443140067"/>
    <n v="1"/>
    <n v="3"/>
    <n v="5"/>
    <n v="9"/>
  </r>
  <r>
    <x v="6"/>
    <x v="35"/>
    <n v="50"/>
    <n v="90.88"/>
    <n v="8.0524809207840935"/>
    <n v="-0.48307263837941478"/>
    <n v="7.4042542083468957E-2"/>
    <n v="3.136481763598889E-2"/>
    <n v="1"/>
    <n v="3"/>
    <n v="5"/>
    <n v="9"/>
  </r>
  <r>
    <x v="6"/>
    <x v="36"/>
    <n v="336"/>
    <n v="89.63095238095238"/>
    <n v="11.857139431927642"/>
    <n v="-0.45817849517432702"/>
    <n v="-0.17722568615835771"/>
    <n v="0.21077157451384534"/>
    <n v="3"/>
    <n v="3"/>
    <n v="5"/>
    <n v="11"/>
  </r>
  <r>
    <x v="6"/>
    <x v="8"/>
    <n v="496"/>
    <n v="82.895161290322577"/>
    <n v="6.9611546103564175"/>
    <n v="0.57540682951135924"/>
    <n v="0.52103151388946345"/>
    <n v="0.31113899094900976"/>
    <n v="3"/>
    <n v="3"/>
    <n v="5"/>
    <n v="11"/>
  </r>
  <r>
    <x v="6"/>
    <x v="9"/>
    <n v="16"/>
    <n v="91.625"/>
    <n v="8.770214744615247"/>
    <n v="-0.36141747009665154"/>
    <n v="-1.8744258445725308"/>
    <n v="1.0036741643516445E-2"/>
    <n v="1"/>
    <n v="5"/>
    <n v="1"/>
    <n v="7"/>
  </r>
  <r>
    <x v="6"/>
    <x v="10"/>
    <n v="149"/>
    <n v="82.026845637583889"/>
    <n v="6.268697770631853"/>
    <n v="1.4975451131424575"/>
    <n v="2.9298915404378096"/>
    <n v="9.3467156555246886E-2"/>
    <n v="1"/>
    <n v="1"/>
    <n v="3"/>
    <n v="5"/>
  </r>
  <r>
    <x v="7"/>
    <x v="18"/>
    <n v="387"/>
    <n v="93.870801033591732"/>
    <n v="11.050231523103749"/>
    <n v="-0.22447404910335023"/>
    <n v="-0.81827910331022446"/>
    <n v="4.9142274715897549E-2"/>
    <n v="1"/>
    <n v="5"/>
    <n v="3"/>
    <n v="9"/>
  </r>
  <r>
    <x v="7"/>
    <x v="19"/>
    <n v="329"/>
    <n v="95.835866261398181"/>
    <n v="10.058841635855998"/>
    <n v="-0.69081291666376055"/>
    <n v="0.93404494219955625"/>
    <n v="4.177728263961316E-2"/>
    <n v="1"/>
    <n v="3"/>
    <n v="5"/>
    <n v="9"/>
  </r>
  <r>
    <x v="7"/>
    <x v="20"/>
    <n v="665"/>
    <n v="96.090225563909769"/>
    <n v="7.8986984655096366"/>
    <n v="-0.20297229502785821"/>
    <n v="0.27322836333165967"/>
    <n v="8.4443443633260645E-2"/>
    <n v="1"/>
    <n v="5"/>
    <n v="5"/>
    <n v="11"/>
  </r>
  <r>
    <x v="7"/>
    <x v="21"/>
    <n v="599"/>
    <n v="99.045075125208683"/>
    <n v="5.5994778440899093"/>
    <n v="-0.15821104616602569"/>
    <n v="1.3455852075259145"/>
    <n v="7.6062590580937034E-2"/>
    <n v="1"/>
    <n v="5"/>
    <n v="3"/>
    <n v="9"/>
  </r>
  <r>
    <x v="7"/>
    <x v="22"/>
    <n v="492"/>
    <n v="86.402439024390247"/>
    <n v="10.349918294508193"/>
    <n v="0.51749426246130892"/>
    <n v="-0.22343883915323687"/>
    <n v="6.2475450026412388E-2"/>
    <n v="1"/>
    <n v="3"/>
    <n v="5"/>
    <n v="9"/>
  </r>
  <r>
    <x v="7"/>
    <x v="23"/>
    <n v="5753"/>
    <n v="86.038936207196244"/>
    <n v="10.747895598027071"/>
    <n v="-8.4623584812955566E-2"/>
    <n v="0.16752176354220102"/>
    <n v="0.73053102439420825"/>
    <n v="5"/>
    <n v="5"/>
    <n v="5"/>
    <n v="15"/>
  </r>
  <r>
    <x v="7"/>
    <x v="24"/>
    <n v="12163"/>
    <n v="85.477431554715125"/>
    <n v="9.9748019767180587"/>
    <n v="-0.51689629561308792"/>
    <n v="1.542867048237762"/>
    <n v="1.544489631445638"/>
    <n v="5"/>
    <n v="3"/>
    <n v="3"/>
    <n v="11"/>
  </r>
  <r>
    <x v="7"/>
    <x v="0"/>
    <n v="17899"/>
    <n v="84.82350969327895"/>
    <n v="9.6645417508799412"/>
    <n v="0.23829345395493015"/>
    <n v="1.3531842910251735"/>
    <n v="2.2728619512657628"/>
    <n v="5"/>
    <n v="5"/>
    <n v="3"/>
    <n v="13"/>
  </r>
  <r>
    <x v="7"/>
    <x v="25"/>
    <n v="27942"/>
    <n v="87.299620642760004"/>
    <n v="10.699191332917136"/>
    <n v="0.43999600740279254"/>
    <n v="1.1876884323340884"/>
    <n v="3.5481484240610057"/>
    <n v="5"/>
    <n v="3"/>
    <n v="3"/>
    <n v="11"/>
  </r>
  <r>
    <x v="7"/>
    <x v="26"/>
    <n v="44531"/>
    <n v="90.850418809368747"/>
    <n v="14.77448307366711"/>
    <n v="-0.43502660521067443"/>
    <n v="1.1445540785114061"/>
    <n v="5.6546631405003458"/>
    <n v="5"/>
    <n v="3"/>
    <n v="3"/>
    <n v="11"/>
  </r>
  <r>
    <x v="7"/>
    <x v="27"/>
    <n v="49510"/>
    <n v="94.654332458089272"/>
    <n v="12.298424785738275"/>
    <n v="-0.31479491719011898"/>
    <n v="0.56885434798716983"/>
    <n v="6.2869096154627586"/>
    <n v="5"/>
    <n v="5"/>
    <n v="5"/>
    <n v="15"/>
  </r>
  <r>
    <x v="7"/>
    <x v="28"/>
    <n v="34644"/>
    <n v="93.920794365546698"/>
    <n v="11.258420512562799"/>
    <n v="8.7250488697403848E-3"/>
    <n v="0.83017099704256203"/>
    <n v="4.3991859567378677"/>
    <n v="5"/>
    <n v="5"/>
    <n v="5"/>
    <n v="15"/>
  </r>
  <r>
    <x v="7"/>
    <x v="29"/>
    <n v="19370"/>
    <n v="83.802478058853893"/>
    <n v="16.75834672600682"/>
    <n v="3.9010648951683699E-2"/>
    <n v="-0.82656585495337431"/>
    <n v="2.4596533882349756"/>
    <n v="5"/>
    <n v="5"/>
    <n v="3"/>
    <n v="13"/>
  </r>
  <r>
    <x v="7"/>
    <x v="1"/>
    <n v="1874.4"/>
    <n v="98.798975672215093"/>
    <n v="10.125745488618236"/>
    <n v="-0.82371224521646536"/>
    <n v="0.16450374247914293"/>
    <n v="0.23801622668599062"/>
    <n v="3"/>
    <n v="1"/>
    <n v="5"/>
    <n v="9"/>
  </r>
  <r>
    <x v="7"/>
    <x v="2"/>
    <n v="560.39999999999986"/>
    <n v="91.104211277658848"/>
    <n v="10.080327540683708"/>
    <n v="-5.8207982947528325E-2"/>
    <n v="-0.75848297698165978"/>
    <n v="7.1161061371547749E-2"/>
    <n v="1"/>
    <n v="5"/>
    <n v="3"/>
    <n v="9"/>
  </r>
  <r>
    <x v="7"/>
    <x v="3"/>
    <n v="15"/>
    <n v="98.8"/>
    <n v="3.0047581314594072"/>
    <n v="0.33135097799020391"/>
    <n v="-1.0055281519918577"/>
    <n v="1.9047393300735483E-3"/>
    <n v="1"/>
    <n v="5"/>
    <n v="1"/>
    <n v="7"/>
  </r>
  <r>
    <x v="7"/>
    <x v="4"/>
    <n v="2180"/>
    <n v="85.171559633027528"/>
    <n v="5.7461936120123376"/>
    <n v="3.1986278933994154"/>
    <n v="12.908020586984263"/>
    <n v="0.27682211597068901"/>
    <n v="3"/>
    <n v="1"/>
    <n v="1"/>
    <n v="5"/>
  </r>
  <r>
    <x v="7"/>
    <x v="5"/>
    <n v="393"/>
    <n v="109.5114503816794"/>
    <n v="5.3856855042055987"/>
    <n v="-2.7099900639079033"/>
    <n v="7.5823723397265734"/>
    <n v="4.9904170447926964E-2"/>
    <n v="1"/>
    <n v="1"/>
    <n v="1"/>
    <n v="3"/>
  </r>
  <r>
    <x v="7"/>
    <x v="30"/>
    <n v="72"/>
    <n v="103.63888888888889"/>
    <n v="2.7542824814242342"/>
    <n v="0.42562573665294212"/>
    <n v="-0.69796595936228956"/>
    <n v="9.1427487843530313E-3"/>
    <n v="1"/>
    <n v="3"/>
    <n v="3"/>
    <n v="7"/>
  </r>
  <r>
    <x v="7"/>
    <x v="6"/>
    <n v="128"/>
    <n v="94.34375"/>
    <n v="18.001066241386138"/>
    <n v="-0.3873685960632296"/>
    <n v="-0.42955534956922731"/>
    <n v="1.6253775616627612E-2"/>
    <n v="1"/>
    <n v="5"/>
    <n v="3"/>
    <n v="9"/>
  </r>
  <r>
    <x v="7"/>
    <x v="31"/>
    <n v="55"/>
    <n v="103.16363636363636"/>
    <n v="10.5246863881554"/>
    <n v="-3.0647798561043627"/>
    <n v="17.381468439798319"/>
    <n v="6.9840442102696776E-3"/>
    <n v="1"/>
    <n v="1"/>
    <n v="1"/>
    <n v="3"/>
  </r>
  <r>
    <x v="7"/>
    <x v="32"/>
    <n v="324"/>
    <n v="96.518518518518519"/>
    <n v="18.784824328244319"/>
    <n v="-0.98298076247846933"/>
    <n v="1.1484499731252313"/>
    <n v="4.1142369529588642E-2"/>
    <n v="1"/>
    <n v="1"/>
    <n v="3"/>
    <n v="5"/>
  </r>
  <r>
    <x v="7"/>
    <x v="33"/>
    <n v="67"/>
    <n v="108.17910447761194"/>
    <n v="7.250758315899497"/>
    <n v="1.0385486249190476"/>
    <n v="0.43140088165088697"/>
    <n v="8.5078356743285167E-3"/>
    <n v="1"/>
    <n v="1"/>
    <n v="5"/>
    <n v="7"/>
  </r>
  <r>
    <x v="7"/>
    <x v="34"/>
    <n v="171"/>
    <n v="108.95906432748538"/>
    <n v="8.5414950648523149"/>
    <n v="0.22089852431126303"/>
    <n v="-1.2915499081113277"/>
    <n v="2.171402836283845E-2"/>
    <n v="1"/>
    <n v="5"/>
    <n v="1"/>
    <n v="7"/>
  </r>
  <r>
    <x v="7"/>
    <x v="7"/>
    <n v="124"/>
    <n v="110.29032258064517"/>
    <n v="8.0756325167445695"/>
    <n v="-5.6260596284153273E-2"/>
    <n v="-1.4482303686354094"/>
    <n v="1.5745845128608001E-2"/>
    <n v="1"/>
    <n v="5"/>
    <n v="1"/>
    <n v="7"/>
  </r>
  <r>
    <x v="7"/>
    <x v="35"/>
    <n v="944"/>
    <n v="98.866525423728817"/>
    <n v="6.4084367611388871"/>
    <n v="-2.0136691061884484"/>
    <n v="5.0635339740495642"/>
    <n v="0.11987159517262864"/>
    <n v="1"/>
    <n v="1"/>
    <n v="1"/>
    <n v="3"/>
  </r>
  <r>
    <x v="7"/>
    <x v="36"/>
    <n v="836"/>
    <n v="93.294258373205736"/>
    <n v="12.085306188792899"/>
    <n v="0.14234838009690073"/>
    <n v="-1.6072626209429113"/>
    <n v="0.1061574719960991"/>
    <n v="1"/>
    <n v="5"/>
    <n v="1"/>
    <n v="7"/>
  </r>
  <r>
    <x v="7"/>
    <x v="8"/>
    <n v="450"/>
    <n v="86.004444444444445"/>
    <n v="8.8998374789484291"/>
    <n v="3.475698340608933"/>
    <n v="16.527538784355418"/>
    <n v="5.714217990220645E-2"/>
    <n v="1"/>
    <n v="1"/>
    <n v="1"/>
    <n v="3"/>
  </r>
  <r>
    <x v="7"/>
    <x v="9"/>
    <n v="13654"/>
    <n v="95.98579170938919"/>
    <n v="7.7333104299948268"/>
    <n v="-0.63943489382759011"/>
    <n v="1.3131862334443785"/>
    <n v="1.7338207208549485"/>
    <n v="5"/>
    <n v="3"/>
    <n v="3"/>
    <n v="11"/>
  </r>
  <r>
    <x v="7"/>
    <x v="10"/>
    <n v="121"/>
    <n v="97.950413223140501"/>
    <n v="9.9245917125671745"/>
    <n v="1.0491255636487433"/>
    <n v="3.2905817687890178"/>
    <n v="1.536489726259329E-2"/>
    <n v="1"/>
    <n v="1"/>
    <n v="3"/>
    <n v="5"/>
  </r>
  <r>
    <x v="8"/>
    <x v="19"/>
    <n v="1039"/>
    <n v="93.86717998075072"/>
    <n v="8.6446476717856946"/>
    <n v="0.21610027620378761"/>
    <n v="2.4899389012107132"/>
    <n v="2.7731316725978647"/>
    <n v="5"/>
    <n v="5"/>
    <n v="3"/>
    <n v="13"/>
  </r>
  <r>
    <x v="8"/>
    <x v="20"/>
    <n v="1080"/>
    <n v="96.618518518518513"/>
    <n v="6.7302609906627762"/>
    <n v="4.7734395877813071E-2"/>
    <n v="0.61839351773774309"/>
    <n v="2.882562277580071"/>
    <n v="5"/>
    <n v="5"/>
    <n v="5"/>
    <n v="15"/>
  </r>
  <r>
    <x v="8"/>
    <x v="21"/>
    <n v="563"/>
    <n v="95.989342806394319"/>
    <n v="6.7338757006399881"/>
    <n v="-0.32910100528075659"/>
    <n v="0.46763076429715167"/>
    <n v="1.5026690391459074"/>
    <n v="5"/>
    <n v="5"/>
    <n v="5"/>
    <n v="15"/>
  </r>
  <r>
    <x v="8"/>
    <x v="22"/>
    <n v="316"/>
    <n v="92.911392405063296"/>
    <n v="10.45648868001925"/>
    <n v="-0.61298901618798307"/>
    <n v="0.26382962530062148"/>
    <n v="0.84341637010676151"/>
    <n v="5"/>
    <n v="3"/>
    <n v="5"/>
    <n v="13"/>
  </r>
  <r>
    <x v="8"/>
    <x v="23"/>
    <n v="572"/>
    <n v="97.2027972027972"/>
    <n v="11.45435436169209"/>
    <n v="-0.47751245769615874"/>
    <n v="0.27402425084542215"/>
    <n v="1.5266903914590746"/>
    <n v="5"/>
    <n v="3"/>
    <n v="5"/>
    <n v="13"/>
  </r>
  <r>
    <x v="8"/>
    <x v="24"/>
    <n v="94"/>
    <n v="89.468085106382972"/>
    <n v="11.935942041698532"/>
    <n v="-0.15851215554108142"/>
    <n v="2.3135190646108892E-2"/>
    <n v="0.25088967971530246"/>
    <n v="3"/>
    <n v="5"/>
    <n v="5"/>
    <n v="13"/>
  </r>
  <r>
    <x v="8"/>
    <x v="0"/>
    <n v="89"/>
    <n v="104.78651685393258"/>
    <n v="10.739129715577896"/>
    <n v="-0.75079506128972628"/>
    <n v="-0.38200891619497279"/>
    <n v="0.23754448398576511"/>
    <n v="3"/>
    <n v="3"/>
    <n v="3"/>
    <n v="9"/>
  </r>
  <r>
    <x v="8"/>
    <x v="25"/>
    <n v="211"/>
    <n v="100.29383886255924"/>
    <n v="7.3191796282817059"/>
    <n v="-1.3168691983031706"/>
    <n v="1.8277093758936216"/>
    <n v="0.56316725978647686"/>
    <n v="5"/>
    <n v="1"/>
    <n v="3"/>
    <n v="9"/>
  </r>
  <r>
    <x v="8"/>
    <x v="26"/>
    <n v="150"/>
    <n v="100.89333333333333"/>
    <n v="9.0086808743676148"/>
    <n v="-1.5112722201415605"/>
    <n v="2.5467291708346607"/>
    <n v="0.40035587188612098"/>
    <n v="3"/>
    <n v="1"/>
    <n v="3"/>
    <n v="7"/>
  </r>
  <r>
    <x v="8"/>
    <x v="27"/>
    <n v="154"/>
    <n v="105.16883116883118"/>
    <n v="4.3788039594278008"/>
    <n v="-0.46648574729029618"/>
    <n v="0.84438181747845709"/>
    <n v="0.41103202846975084"/>
    <n v="3"/>
    <n v="3"/>
    <n v="5"/>
    <n v="11"/>
  </r>
  <r>
    <x v="8"/>
    <x v="28"/>
    <n v="96"/>
    <n v="102.60416666666667"/>
    <n v="6.4375202265054412"/>
    <n v="8.3267205381111084E-2"/>
    <n v="-0.17142443669284135"/>
    <n v="0.25622775800711745"/>
    <n v="3"/>
    <n v="5"/>
    <n v="5"/>
    <n v="13"/>
  </r>
  <r>
    <x v="8"/>
    <x v="29"/>
    <n v="132"/>
    <n v="105.54545454545455"/>
    <n v="6.7658365385678954"/>
    <n v="-0.77360023683861179"/>
    <n v="-0.2403553332903039"/>
    <n v="0.35231316725978645"/>
    <n v="3"/>
    <n v="3"/>
    <n v="5"/>
    <n v="11"/>
  </r>
  <r>
    <x v="9"/>
    <x v="21"/>
    <n v="2261"/>
    <n v="64.556390977443613"/>
    <n v="10.608563500095787"/>
    <n v="2.3718803116574372"/>
    <n v="7.3654455284948241"/>
    <n v="1.4653272845106935"/>
    <n v="5"/>
    <n v="1"/>
    <n v="1"/>
    <n v="7"/>
  </r>
  <r>
    <x v="9"/>
    <x v="22"/>
    <n v="2086"/>
    <n v="60.659635666347079"/>
    <n v="6.1599908640463887"/>
    <n v="0.61053691462987836"/>
    <n v="0.73528141271907177"/>
    <n v="1.3519118600129618"/>
    <n v="5"/>
    <n v="3"/>
    <n v="5"/>
    <n v="13"/>
  </r>
  <r>
    <x v="9"/>
    <x v="23"/>
    <n v="859"/>
    <n v="62.710128055878926"/>
    <n v="9.5898901387881121"/>
    <n v="2.5009800736821188"/>
    <n v="8.3670903695619661"/>
    <n v="0.55670771224886584"/>
    <n v="5"/>
    <n v="1"/>
    <n v="1"/>
    <n v="7"/>
  </r>
  <r>
    <x v="9"/>
    <x v="24"/>
    <n v="1195"/>
    <n v="63.096234309623433"/>
    <n v="6.1292563274538114"/>
    <n v="0.64940333993144395"/>
    <n v="-0.42644066992467078"/>
    <n v="0.77446532728451067"/>
    <n v="5"/>
    <n v="3"/>
    <n v="3"/>
    <n v="11"/>
  </r>
  <r>
    <x v="9"/>
    <x v="0"/>
    <n v="302"/>
    <n v="79.443708609271525"/>
    <n v="14.79365750852687"/>
    <n v="-0.55817837738804554"/>
    <n v="-0.1782634036019318"/>
    <n v="0.19572261827608556"/>
    <n v="3"/>
    <n v="3"/>
    <n v="5"/>
    <n v="11"/>
  </r>
  <r>
    <x v="9"/>
    <x v="25"/>
    <n v="197"/>
    <n v="96.294416243654823"/>
    <n v="5.8006526101300251"/>
    <n v="-0.22218892889575395"/>
    <n v="-0.14822604833006711"/>
    <n v="0.12767336357744652"/>
    <n v="3"/>
    <n v="5"/>
    <n v="5"/>
    <n v="13"/>
  </r>
  <r>
    <x v="9"/>
    <x v="26"/>
    <n v="351"/>
    <n v="89.179487179487182"/>
    <n v="7.572071297621525"/>
    <n v="0.70769749562277684"/>
    <n v="1.1910403683559896"/>
    <n v="0.22747893713545042"/>
    <n v="3"/>
    <n v="1"/>
    <n v="3"/>
    <n v="7"/>
  </r>
  <r>
    <x v="9"/>
    <x v="27"/>
    <n v="32"/>
    <n v="92.5625"/>
    <n v="16.154371225071539"/>
    <n v="0.62905764944296394"/>
    <n v="4.8227720870676096"/>
    <n v="2.0738820479585224E-2"/>
    <n v="1"/>
    <n v="3"/>
    <n v="1"/>
    <n v="5"/>
  </r>
  <r>
    <x v="9"/>
    <x v="28"/>
    <n v="10"/>
    <n v="62"/>
    <n v="6.7986926847903799"/>
    <n v="-1.1230212207458021"/>
    <n v="0.11971550084530841"/>
    <n v="6.4808813998703824E-3"/>
    <n v="1"/>
    <n v="1"/>
    <n v="5"/>
    <n v="7"/>
  </r>
  <r>
    <x v="9"/>
    <x v="29"/>
    <n v="129"/>
    <n v="105.72093023255815"/>
    <n v="9.3298720049048374"/>
    <n v="-1.244981094733137"/>
    <n v="6.0341320834580996"/>
    <n v="8.3603370058327936E-2"/>
    <n v="1"/>
    <n v="1"/>
    <n v="1"/>
    <n v="3"/>
  </r>
  <r>
    <x v="9"/>
    <x v="1"/>
    <n v="93"/>
    <n v="96.365591397849457"/>
    <n v="15.564581410478201"/>
    <n v="-1.2727506621913514"/>
    <n v="0.64083053132202317"/>
    <n v="6.0272197018794556E-2"/>
    <n v="1"/>
    <n v="1"/>
    <n v="5"/>
    <n v="7"/>
  </r>
  <r>
    <x v="9"/>
    <x v="2"/>
    <n v="2165"/>
    <n v="70.636489607390303"/>
    <n v="12.715697528719156"/>
    <n v="1.2195743167909536"/>
    <n v="0.65906025091850673"/>
    <n v="1.4031108230719378"/>
    <n v="5"/>
    <n v="1"/>
    <n v="5"/>
    <n v="11"/>
  </r>
  <r>
    <x v="9"/>
    <x v="3"/>
    <n v="3949"/>
    <n v="101.47328437579134"/>
    <n v="6.5586055579408011"/>
    <n v="-0.56982337683490147"/>
    <n v="1.4446952366377459"/>
    <n v="2.5593000648088138"/>
    <n v="5"/>
    <n v="3"/>
    <n v="3"/>
    <n v="11"/>
  </r>
  <r>
    <x v="9"/>
    <x v="4"/>
    <n v="228"/>
    <n v="83.736842105263165"/>
    <n v="17.578547514372381"/>
    <n v="-0.84721510571165914"/>
    <n v="0.1516944319467704"/>
    <n v="0.14776409591704473"/>
    <n v="3"/>
    <n v="1"/>
    <n v="5"/>
    <n v="9"/>
  </r>
  <r>
    <x v="9"/>
    <x v="5"/>
    <n v="2880"/>
    <n v="100.26319444444445"/>
    <n v="7.5490407463488438"/>
    <n v="-1.6098703730735762"/>
    <n v="6.8392411241798383"/>
    <n v="1.8664938431626701"/>
    <n v="5"/>
    <n v="1"/>
    <n v="1"/>
    <n v="7"/>
  </r>
  <r>
    <x v="9"/>
    <x v="30"/>
    <n v="4291"/>
    <n v="100.56443719412724"/>
    <n v="7.4530532707945651"/>
    <n v="0.24261712237428182"/>
    <n v="1.5324035149022175"/>
    <n v="2.780946208684381"/>
    <n v="5"/>
    <n v="5"/>
    <n v="3"/>
    <n v="13"/>
  </r>
  <r>
    <x v="9"/>
    <x v="6"/>
    <n v="5918"/>
    <n v="96.178100709699223"/>
    <n v="14.022798753561144"/>
    <n v="-2.6479871461958573"/>
    <n v="6.5121382724278982"/>
    <n v="3.8353856124432921"/>
    <n v="5"/>
    <n v="1"/>
    <n v="1"/>
    <n v="7"/>
  </r>
  <r>
    <x v="9"/>
    <x v="31"/>
    <n v="3051"/>
    <n v="63.38970829236316"/>
    <n v="21.206151573018374"/>
    <n v="1.1266348772019414"/>
    <n v="-0.37021712895172859"/>
    <n v="1.9773169151004537"/>
    <n v="5"/>
    <n v="1"/>
    <n v="3"/>
    <n v="9"/>
  </r>
  <r>
    <x v="9"/>
    <x v="32"/>
    <n v="2949"/>
    <n v="102.03933536792132"/>
    <n v="7.7493694122877379"/>
    <n v="-0.47684251291898294"/>
    <n v="2.2766566313168197"/>
    <n v="1.9112119248217758"/>
    <n v="5"/>
    <n v="3"/>
    <n v="3"/>
    <n v="11"/>
  </r>
  <r>
    <x v="9"/>
    <x v="33"/>
    <n v="101"/>
    <n v="89.584158415841586"/>
    <n v="16.890984178982983"/>
    <n v="-0.88005685733813899"/>
    <n v="1.1352847912449313"/>
    <n v="6.5456902138690862E-2"/>
    <n v="1"/>
    <n v="1"/>
    <n v="3"/>
    <n v="5"/>
  </r>
  <r>
    <x v="9"/>
    <x v="34"/>
    <n v="2725"/>
    <n v="80.600366972477062"/>
    <n v="16.047856564220979"/>
    <n v="0.78781360266051514"/>
    <n v="-0.8856266731072322"/>
    <n v="1.7660401814646791"/>
    <n v="5"/>
    <n v="1"/>
    <n v="1"/>
    <n v="7"/>
  </r>
  <r>
    <x v="9"/>
    <x v="7"/>
    <n v="594"/>
    <n v="72.531986531986533"/>
    <n v="9.7170676372522315"/>
    <n v="0.24527139611799953"/>
    <n v="-0.25828215640239738"/>
    <n v="0.38496435515230071"/>
    <n v="3"/>
    <n v="5"/>
    <n v="5"/>
    <n v="13"/>
  </r>
  <r>
    <x v="9"/>
    <x v="35"/>
    <n v="43"/>
    <n v="93.348837209302332"/>
    <n v="13.314660235513106"/>
    <n v="-0.60050288105141691"/>
    <n v="0.28128789586886543"/>
    <n v="2.7867790019442645E-2"/>
    <n v="1"/>
    <n v="3"/>
    <n v="5"/>
    <n v="9"/>
  </r>
  <r>
    <x v="9"/>
    <x v="36"/>
    <n v="94"/>
    <n v="95.38297872340425"/>
    <n v="8.5208238066297586"/>
    <n v="-0.58131058457923668"/>
    <n v="0.7618137163046016"/>
    <n v="6.0920285158781597E-2"/>
    <n v="1"/>
    <n v="3"/>
    <n v="5"/>
    <n v="9"/>
  </r>
  <r>
    <x v="9"/>
    <x v="8"/>
    <n v="429"/>
    <n v="96.988344988344991"/>
    <n v="8.49476773058527"/>
    <n v="-6.8524707430668519E-2"/>
    <n v="2.5593387965370589"/>
    <n v="0.27802981205443938"/>
    <n v="3"/>
    <n v="5"/>
    <n v="3"/>
    <n v="11"/>
  </r>
  <r>
    <x v="9"/>
    <x v="9"/>
    <n v="5269"/>
    <n v="96.16132093376352"/>
    <n v="7.318272618876871"/>
    <n v="-0.10965115796716382"/>
    <n v="-5.7213557087688965E-2"/>
    <n v="3.4147764095917044"/>
    <n v="5"/>
    <n v="5"/>
    <n v="5"/>
    <n v="15"/>
  </r>
  <r>
    <x v="9"/>
    <x v="10"/>
    <n v="445"/>
    <n v="98.103370786516848"/>
    <n v="9.0473286266651307"/>
    <n v="-0.57698258201855945"/>
    <n v="1.5506710375793356"/>
    <n v="0.28839922229423204"/>
    <n v="3"/>
    <n v="3"/>
    <n v="3"/>
    <n v="9"/>
  </r>
  <r>
    <x v="9"/>
    <x v="11"/>
    <n v="558"/>
    <n v="94.297491039426518"/>
    <n v="9.7246301603123584"/>
    <n v="0.42638340083939863"/>
    <n v="7.0804096902328834E-2"/>
    <n v="0.36163318211276735"/>
    <n v="3"/>
    <n v="3"/>
    <n v="5"/>
    <n v="11"/>
  </r>
  <r>
    <x v="10"/>
    <x v="14"/>
    <n v="3971"/>
    <n v="89.065726517250056"/>
    <n v="8.8147152753301086"/>
    <n v="-0.17902232427080395"/>
    <n v="-0.10595552947334158"/>
    <n v="1.1296011833646242"/>
    <n v="5"/>
    <n v="5"/>
    <n v="5"/>
    <n v="15"/>
  </r>
  <r>
    <x v="10"/>
    <x v="15"/>
    <n v="3487"/>
    <n v="85.79638657872097"/>
    <n v="8.5315962054382446"/>
    <n v="-0.19631412060253392"/>
    <n v="0.17951219279174227"/>
    <n v="0.99192126073846498"/>
    <n v="5"/>
    <n v="5"/>
    <n v="5"/>
    <n v="15"/>
  </r>
  <r>
    <x v="10"/>
    <x v="16"/>
    <n v="2423"/>
    <n v="89.436236070986382"/>
    <n v="8.4611586077031955"/>
    <n v="0.2204223977222195"/>
    <n v="0.32123618134534199"/>
    <n v="0.68925300108095811"/>
    <n v="5"/>
    <n v="5"/>
    <n v="5"/>
    <n v="15"/>
  </r>
  <r>
    <x v="10"/>
    <x v="17"/>
    <n v="743"/>
    <n v="92.936742934051139"/>
    <n v="10.727953442505042"/>
    <n v="0.89585288491168669"/>
    <n v="1.8395105433635923"/>
    <n v="0.21135574899015758"/>
    <n v="3"/>
    <n v="1"/>
    <n v="3"/>
    <n v="7"/>
  </r>
  <r>
    <x v="10"/>
    <x v="18"/>
    <n v="6953"/>
    <n v="91.247519056522364"/>
    <n v="9.6008892390563414"/>
    <n v="0.11695244665220454"/>
    <n v="0.59635835814370719"/>
    <n v="1.9778688058257949"/>
    <n v="5"/>
    <n v="5"/>
    <n v="5"/>
    <n v="15"/>
  </r>
  <r>
    <x v="11"/>
    <x v="19"/>
    <n v="13036"/>
    <n v="90.43218778766493"/>
    <n v="8.6310785088467448"/>
    <n v="-0.69190151898284513"/>
    <n v="2.3197985711282847"/>
    <n v="4.192313876829072"/>
    <n v="5"/>
    <n v="3"/>
    <n v="3"/>
    <n v="11"/>
  </r>
  <r>
    <x v="11"/>
    <x v="20"/>
    <n v="4169"/>
    <n v="87.082753657951542"/>
    <n v="10.15716762782673"/>
    <n v="6.6618848925090364E-4"/>
    <n v="-8.6729871670742392E-2"/>
    <n v="1.3407300209036823"/>
    <n v="5"/>
    <n v="5"/>
    <n v="5"/>
    <n v="15"/>
  </r>
  <r>
    <x v="11"/>
    <x v="21"/>
    <n v="5298"/>
    <n v="86.895054737636841"/>
    <n v="10.078862627223083"/>
    <n v="2.4270005423110221E-2"/>
    <n v="6.0379751312307252E-2"/>
    <n v="1.7038109020742884"/>
    <n v="5"/>
    <n v="5"/>
    <n v="5"/>
    <n v="15"/>
  </r>
  <r>
    <x v="11"/>
    <x v="22"/>
    <n v="10484"/>
    <n v="87.712895841281949"/>
    <n v="8.5280947421761706"/>
    <n v="0.10015533310336829"/>
    <n v="0.17565525446314409"/>
    <n v="3.3716031516320952"/>
    <n v="5"/>
    <n v="5"/>
    <n v="5"/>
    <n v="15"/>
  </r>
  <r>
    <x v="11"/>
    <x v="23"/>
    <n v="9118"/>
    <n v="87.945163413029178"/>
    <n v="9.9263746918517786"/>
    <n v="-0.28556203007429859"/>
    <n v="0.75753906749165822"/>
    <n v="2.9323042289757195"/>
    <n v="5"/>
    <n v="5"/>
    <n v="5"/>
    <n v="15"/>
  </r>
  <r>
    <x v="11"/>
    <x v="24"/>
    <n v="6542"/>
    <n v="85.507490064200553"/>
    <n v="11.259317315715423"/>
    <n v="1.2718330166145873E-2"/>
    <n v="-3.5662284331640988E-2"/>
    <n v="2.1038752210966392"/>
    <n v="5"/>
    <n v="5"/>
    <n v="5"/>
    <n v="15"/>
  </r>
  <r>
    <x v="11"/>
    <x v="0"/>
    <n v="5634"/>
    <n v="89.299254526091588"/>
    <n v="10.040442424924899"/>
    <n v="-0.21220306493356231"/>
    <n v="1.6076025783173351"/>
    <n v="1.8118668596237337"/>
    <n v="5"/>
    <n v="5"/>
    <n v="3"/>
    <n v="13"/>
  </r>
  <r>
    <x v="11"/>
    <x v="25"/>
    <n v="2383"/>
    <n v="80.793957196810737"/>
    <n v="11.488866457141865"/>
    <n v="0.51926883689187109"/>
    <n v="-4.2668662285243422E-2"/>
    <n v="0.76636115131050009"/>
    <n v="5"/>
    <n v="3"/>
    <n v="5"/>
    <n v="13"/>
  </r>
  <r>
    <x v="11"/>
    <x v="26"/>
    <n v="2909"/>
    <n v="92.54107940873152"/>
    <n v="12.937692459620868"/>
    <n v="-0.76133148152722596"/>
    <n v="0.92742956100375085"/>
    <n v="0.93552018009326254"/>
    <n v="5"/>
    <n v="3"/>
    <n v="5"/>
    <n v="13"/>
  </r>
  <r>
    <x v="11"/>
    <x v="27"/>
    <n v="1862"/>
    <n v="91.984962406015043"/>
    <n v="9.6560844649186013"/>
    <n v="-0.15784185879514417"/>
    <n v="-9.7956397939206283E-2"/>
    <n v="0.59881009808650909"/>
    <n v="5"/>
    <n v="5"/>
    <n v="5"/>
    <n v="15"/>
  </r>
  <r>
    <x v="11"/>
    <x v="28"/>
    <n v="3092"/>
    <n v="93.155239327296243"/>
    <n v="10.270137837182414"/>
    <n v="0.11321889578631313"/>
    <n v="-0.11456971153918688"/>
    <n v="0.99437208554429968"/>
    <n v="5"/>
    <n v="5"/>
    <n v="5"/>
    <n v="15"/>
  </r>
  <r>
    <x v="11"/>
    <x v="29"/>
    <n v="3521"/>
    <n v="95.18091451292247"/>
    <n v="9.1185026285106581"/>
    <n v="-5.3803257751144973E-2"/>
    <n v="-0.39161045680677098"/>
    <n v="1.1323363884868951"/>
    <n v="5"/>
    <n v="5"/>
    <n v="3"/>
    <n v="13"/>
  </r>
  <r>
    <x v="11"/>
    <x v="1"/>
    <n v="7687"/>
    <n v="90.102770911929227"/>
    <n v="8.7523151167942927"/>
    <n v="0.26090384271815797"/>
    <n v="0.41309732078952305"/>
    <n v="2.4721016240553144"/>
    <n v="5"/>
    <n v="5"/>
    <n v="5"/>
    <n v="15"/>
  </r>
  <r>
    <x v="11"/>
    <x v="2"/>
    <n v="2696"/>
    <n v="94.563056379821958"/>
    <n v="8.0750946832230266"/>
    <n v="-0.1418470279341964"/>
    <n v="1.2927231602194702"/>
    <n v="0.86702042128959644"/>
    <n v="5"/>
    <n v="5"/>
    <n v="3"/>
    <n v="13"/>
  </r>
  <r>
    <x v="11"/>
    <x v="3"/>
    <n v="746"/>
    <n v="88.032171581769433"/>
    <n v="9.6036366072062442"/>
    <n v="-6.5158405934552327E-2"/>
    <n v="-0.82558204365351973"/>
    <n v="0.23990995336870879"/>
    <n v="3"/>
    <n v="5"/>
    <n v="3"/>
    <n v="11"/>
  </r>
  <r>
    <x v="11"/>
    <x v="4"/>
    <n v="1094"/>
    <n v="84.700182815356484"/>
    <n v="13.201917711324194"/>
    <n v="-4.4213899813949763E-2"/>
    <n v="-0.35372655648297247"/>
    <n v="0.35182505225920568"/>
    <n v="3"/>
    <n v="5"/>
    <n v="3"/>
    <n v="11"/>
  </r>
  <r>
    <x v="11"/>
    <x v="5"/>
    <n v="526"/>
    <n v="98.346007604562743"/>
    <n v="9.3951382174854849"/>
    <n v="3.9679466577559518E-2"/>
    <n v="-0.31643153869060098"/>
    <n v="0.16915902878276251"/>
    <n v="3"/>
    <n v="5"/>
    <n v="5"/>
    <n v="13"/>
  </r>
  <r>
    <x v="11"/>
    <x v="30"/>
    <n v="182"/>
    <n v="55.329670329670328"/>
    <n v="15.505162173752437"/>
    <n v="2.0399463902398529"/>
    <n v="4.1127724752036592"/>
    <n v="5.853031033928284E-2"/>
    <n v="1"/>
    <n v="1"/>
    <n v="1"/>
    <n v="3"/>
  </r>
  <r>
    <x v="11"/>
    <x v="6"/>
    <n v="282"/>
    <n v="89.453900709219852"/>
    <n v="7.803617353833598"/>
    <n v="0.55281690477526102"/>
    <n v="8.6989286857920678E-2"/>
    <n v="9.068982151471297E-2"/>
    <n v="1"/>
    <n v="3"/>
    <n v="5"/>
    <n v="9"/>
  </r>
  <r>
    <x v="11"/>
    <x v="31"/>
    <n v="40"/>
    <n v="81.95"/>
    <n v="10.760683421247355"/>
    <n v="0.41236355922657142"/>
    <n v="0.39704092426574156"/>
    <n v="1.2863804470172054E-2"/>
    <n v="1"/>
    <n v="5"/>
    <n v="5"/>
    <n v="11"/>
  </r>
  <r>
    <x v="11"/>
    <x v="32"/>
    <n v="354"/>
    <n v="86.666666666666671"/>
    <n v="5.4076503007553729"/>
    <n v="0.29998511678480488"/>
    <n v="0.23290027986130632"/>
    <n v="0.11384466956102267"/>
    <n v="1"/>
    <n v="5"/>
    <n v="5"/>
    <n v="11"/>
  </r>
  <r>
    <x v="11"/>
    <x v="33"/>
    <n v="1880"/>
    <n v="86.835106382978722"/>
    <n v="12.91683149661867"/>
    <n v="0.63971520149835448"/>
    <n v="1.2228474599401848"/>
    <n v="0.60459881009808647"/>
    <n v="5"/>
    <n v="3"/>
    <n v="3"/>
    <n v="11"/>
  </r>
  <r>
    <x v="11"/>
    <x v="34"/>
    <n v="1510"/>
    <n v="86.737748344370857"/>
    <n v="13.074242514410798"/>
    <n v="-0.24711787089295487"/>
    <n v="-5.8294831666754893E-2"/>
    <n v="0.48560861874899502"/>
    <n v="3"/>
    <n v="5"/>
    <n v="5"/>
    <n v="13"/>
  </r>
  <r>
    <x v="11"/>
    <x v="7"/>
    <n v="583"/>
    <n v="84.483704974271006"/>
    <n v="9.0112182086292805"/>
    <n v="0.3504276390105785"/>
    <n v="0.26904607752697235"/>
    <n v="0.18748995015275768"/>
    <n v="3"/>
    <n v="5"/>
    <n v="5"/>
    <n v="13"/>
  </r>
  <r>
    <x v="11"/>
    <x v="35"/>
    <n v="491"/>
    <n v="89.804480651731154"/>
    <n v="12.250883361949628"/>
    <n v="-0.40224303850133053"/>
    <n v="0.37725454062182001"/>
    <n v="0.15790319987136195"/>
    <n v="3"/>
    <n v="3"/>
    <n v="5"/>
    <n v="11"/>
  </r>
  <r>
    <x v="11"/>
    <x v="36"/>
    <n v="594"/>
    <n v="84.067340067340069"/>
    <n v="8.7241119222464487"/>
    <n v="-4.387734836964656E-2"/>
    <n v="0.40200136921790236"/>
    <n v="0.19102749638205499"/>
    <n v="3"/>
    <n v="5"/>
    <n v="5"/>
    <n v="13"/>
  </r>
  <r>
    <x v="11"/>
    <x v="8"/>
    <n v="291"/>
    <n v="88.845360824742272"/>
    <n v="7.7823941970528629"/>
    <n v="0.34643527875602298"/>
    <n v="1.4654481623880512E-2"/>
    <n v="9.3584177520501688E-2"/>
    <n v="1"/>
    <n v="5"/>
    <n v="5"/>
    <n v="11"/>
  </r>
  <r>
    <x v="11"/>
    <x v="9"/>
    <n v="62"/>
    <n v="97.387096774193552"/>
    <n v="9.5717392062834747"/>
    <n v="-0.33913251489463014"/>
    <n v="-0.86104851122798276"/>
    <n v="1.9938896928766683E-2"/>
    <n v="1"/>
    <n v="5"/>
    <n v="1"/>
    <n v="7"/>
  </r>
  <r>
    <x v="12"/>
    <x v="17"/>
    <n v="506"/>
    <n v="86.976284584980235"/>
    <n v="9.0211759035730719"/>
    <n v="1.0476109384438688"/>
    <n v="3.6747180600937019"/>
    <n v="2.3461960673395364E-2"/>
    <n v="1"/>
    <n v="1"/>
    <n v="3"/>
    <n v="5"/>
  </r>
  <r>
    <x v="12"/>
    <x v="18"/>
    <n v="2619"/>
    <n v="92.216876670484922"/>
    <n v="9.1130916425853581"/>
    <n v="0.29821787455713639"/>
    <n v="0.17091307152924295"/>
    <n v="0.12143651186486652"/>
    <n v="1"/>
    <n v="5"/>
    <n v="5"/>
    <n v="11"/>
  </r>
  <r>
    <x v="12"/>
    <x v="19"/>
    <n v="4740"/>
    <n v="92.76455696202531"/>
    <n v="10.058839824430621"/>
    <n v="-0.71599962465634059"/>
    <n v="0.64566894335894642"/>
    <n v="0.21978200314603563"/>
    <n v="3"/>
    <n v="3"/>
    <n v="5"/>
    <n v="11"/>
  </r>
  <r>
    <x v="12"/>
    <x v="20"/>
    <n v="3452"/>
    <n v="92.505793742757817"/>
    <n v="9.8257328391265322"/>
    <n v="-0.28927337265938491"/>
    <n v="0.20065167474064874"/>
    <n v="0.1600606487046656"/>
    <n v="3"/>
    <n v="5"/>
    <n v="5"/>
    <n v="13"/>
  </r>
  <r>
    <x v="12"/>
    <x v="21"/>
    <n v="1259"/>
    <n v="95.73153296266878"/>
    <n v="9.0017335435821408"/>
    <n v="-0.63007159583627625"/>
    <n v="1.092857835048713"/>
    <n v="5.8376696616214946E-2"/>
    <n v="1"/>
    <n v="3"/>
    <n v="5"/>
    <n v="9"/>
  </r>
  <r>
    <x v="12"/>
    <x v="22"/>
    <n v="4947"/>
    <n v="89.462300384071156"/>
    <n v="11.588455490330047"/>
    <n v="-4.1268588597780341E-2"/>
    <n v="0.41428858633427151"/>
    <n v="0.2293800779669701"/>
    <n v="3"/>
    <n v="5"/>
    <n v="5"/>
    <n v="13"/>
  </r>
  <r>
    <x v="12"/>
    <x v="23"/>
    <n v="11717"/>
    <n v="95.736622002218994"/>
    <n v="9.1833083673062976"/>
    <n v="-0.27889220903322143"/>
    <n v="1.0159378756935851"/>
    <n v="0.54328812887386069"/>
    <n v="5"/>
    <n v="5"/>
    <n v="5"/>
    <n v="15"/>
  </r>
  <r>
    <x v="12"/>
    <x v="24"/>
    <n v="46466"/>
    <n v="96.417853914690312"/>
    <n v="13.967929130412951"/>
    <n v="-0.29014851024590949"/>
    <n v="0.20778048357496712"/>
    <n v="2.1545127759881204"/>
    <n v="5"/>
    <n v="5"/>
    <n v="5"/>
    <n v="15"/>
  </r>
  <r>
    <x v="12"/>
    <x v="0"/>
    <n v="90925"/>
    <n v="94.472235358812213"/>
    <n v="14.724250845305233"/>
    <n v="-0.165828169506401"/>
    <n v="-0.21986823946552864"/>
    <n v="4.2159659569732675"/>
    <n v="5"/>
    <n v="5"/>
    <n v="5"/>
    <n v="15"/>
  </r>
  <r>
    <x v="12"/>
    <x v="25"/>
    <n v="97567"/>
    <n v="94.645976610944274"/>
    <n v="11.29054119252989"/>
    <n v="-0.8150391657646392"/>
    <n v="3.8651013732681618"/>
    <n v="4.5239389664449909"/>
    <n v="5"/>
    <n v="3"/>
    <n v="1"/>
    <n v="9"/>
  </r>
  <r>
    <x v="12"/>
    <x v="26"/>
    <n v="137232"/>
    <n v="94.137489798297779"/>
    <n v="13.534023527731112"/>
    <n v="-0.58964885168188697"/>
    <n v="1.4427952987494226"/>
    <n v="6.363106298678642"/>
    <n v="5"/>
    <n v="3"/>
    <n v="3"/>
    <n v="11"/>
  </r>
  <r>
    <x v="12"/>
    <x v="27"/>
    <n v="90866"/>
    <n v="96.100455615961963"/>
    <n v="11.634392231980886"/>
    <n v="-0.41432264962821463"/>
    <n v="1.0906783327374923"/>
    <n v="4.2132302738117451"/>
    <n v="5"/>
    <n v="3"/>
    <n v="5"/>
    <n v="13"/>
  </r>
  <r>
    <x v="12"/>
    <x v="28"/>
    <n v="67585"/>
    <n v="95.619797292298585"/>
    <n v="12.409896794862789"/>
    <n v="-0.44479211284192766"/>
    <n v="0.52255310170667524"/>
    <n v="3.1337482452794974"/>
    <n v="5"/>
    <n v="3"/>
    <n v="5"/>
    <n v="13"/>
  </r>
  <r>
    <x v="12"/>
    <x v="29"/>
    <n v="18393"/>
    <n v="93.848094383732942"/>
    <n v="15.085063244331463"/>
    <n v="-0.4038183764481556"/>
    <n v="-0.56560488098025608"/>
    <n v="0.85283763372680033"/>
    <n v="5"/>
    <n v="3"/>
    <n v="3"/>
    <n v="11"/>
  </r>
  <r>
    <x v="12"/>
    <x v="1"/>
    <n v="3024.3"/>
    <n v="101.2094038289852"/>
    <n v="9.4638126423132167"/>
    <n v="-0.17387063845477502"/>
    <n v="0.34150602816619602"/>
    <n v="0.14022926415918893"/>
    <n v="3"/>
    <n v="5"/>
    <n v="5"/>
    <n v="13"/>
  </r>
  <r>
    <x v="12"/>
    <x v="2"/>
    <n v="4778.1000000000004"/>
    <n v="90.720202590988052"/>
    <n v="6.8213880309135613"/>
    <n v="-2.1665533213876511"/>
    <n v="11.051107934322944"/>
    <n v="0.22154860532322213"/>
    <n v="3"/>
    <n v="1"/>
    <n v="1"/>
    <n v="5"/>
  </r>
  <r>
    <x v="12"/>
    <x v="3"/>
    <n v="5340"/>
    <n v="92.065168539325839"/>
    <n v="7.2462030456004882"/>
    <n v="1.5621136604157635"/>
    <n v="5.1037346980428824"/>
    <n v="0.24760250987338192"/>
    <n v="3"/>
    <n v="1"/>
    <n v="1"/>
    <n v="5"/>
  </r>
  <r>
    <x v="12"/>
    <x v="4"/>
    <n v="3016"/>
    <n v="93.58355437665783"/>
    <n v="2.658503943250667"/>
    <n v="0.6868559512235034"/>
    <n v="1.7233488222370463"/>
    <n v="0.13984441381612731"/>
    <n v="3"/>
    <n v="3"/>
    <n v="3"/>
    <n v="9"/>
  </r>
  <r>
    <x v="12"/>
    <x v="5"/>
    <n v="193"/>
    <n v="103.69948186528498"/>
    <n v="8.1453495001834142"/>
    <n v="-1.5883390037248579"/>
    <n v="5.987944655561817"/>
    <n v="8.9489296639630542E-3"/>
    <n v="1"/>
    <n v="1"/>
    <n v="1"/>
    <n v="3"/>
  </r>
  <r>
    <x v="12"/>
    <x v="30"/>
    <n v="6763"/>
    <n v="89.68091083838533"/>
    <n v="10.876164316973746"/>
    <n v="0.17706202608408966"/>
    <n v="0.38562335212645305"/>
    <n v="0.31358347832840483"/>
    <n v="3"/>
    <n v="5"/>
    <n v="5"/>
    <n v="13"/>
  </r>
  <r>
    <x v="12"/>
    <x v="6"/>
    <n v="767"/>
    <n v="97.731421121251628"/>
    <n v="17.249084160460367"/>
    <n v="-0.14731356003308418"/>
    <n v="0.30909269561536795"/>
    <n v="3.5563881099791E-2"/>
    <n v="1"/>
    <n v="5"/>
    <n v="5"/>
    <n v="11"/>
  </r>
  <r>
    <x v="12"/>
    <x v="31"/>
    <n v="8674"/>
    <n v="97.874337099377456"/>
    <n v="11.554526997485887"/>
    <n v="-1.5342270803219464"/>
    <n v="2.5240515113151414"/>
    <n v="0.40219179225500273"/>
    <n v="3"/>
    <n v="1"/>
    <n v="3"/>
    <n v="7"/>
  </r>
  <r>
    <x v="12"/>
    <x v="32"/>
    <n v="2331"/>
    <n v="100.73444873444873"/>
    <n v="11.728667490450706"/>
    <n v="-3.4280183682792069"/>
    <n v="12.043193671638084"/>
    <n v="0.1080826686357403"/>
    <n v="1"/>
    <n v="1"/>
    <n v="1"/>
    <n v="3"/>
  </r>
  <r>
    <x v="12"/>
    <x v="33"/>
    <n v="4480"/>
    <n v="105.184375"/>
    <n v="3.7327472065451377"/>
    <n v="0.3244575541091515"/>
    <n v="1.1293146506507932"/>
    <n v="0.20772645023085223"/>
    <n v="3"/>
    <n v="5"/>
    <n v="3"/>
    <n v="11"/>
  </r>
  <r>
    <x v="12"/>
    <x v="34"/>
    <n v="7371"/>
    <n v="101.48175281508615"/>
    <n v="4.3382789538434254"/>
    <n v="0.35696920364831997"/>
    <n v="8.07344446377728"/>
    <n v="0.34177492514544905"/>
    <n v="3"/>
    <n v="5"/>
    <n v="1"/>
    <n v="9"/>
  </r>
  <r>
    <x v="12"/>
    <x v="7"/>
    <n v="614"/>
    <n v="104.8013029315961"/>
    <n v="6.8873194777317943"/>
    <n v="-0.79850518478001675"/>
    <n v="13.179900541589243"/>
    <n v="2.8469651884317694E-2"/>
    <n v="1"/>
    <n v="3"/>
    <n v="1"/>
    <n v="5"/>
  </r>
  <r>
    <x v="12"/>
    <x v="35"/>
    <n v="11973"/>
    <n v="94.415267685625992"/>
    <n v="10.379981219275795"/>
    <n v="-0.1807477657154947"/>
    <n v="-0.56905419181511829"/>
    <n v="0.55515821174419511"/>
    <n v="5"/>
    <n v="5"/>
    <n v="3"/>
    <n v="13"/>
  </r>
  <r>
    <x v="12"/>
    <x v="36"/>
    <n v="4027"/>
    <n v="87.326049168115219"/>
    <n v="10.381674230186814"/>
    <n v="1.5614072356874493"/>
    <n v="4.3626966771826128"/>
    <n v="0.18672196765170579"/>
    <n v="3"/>
    <n v="1"/>
    <n v="1"/>
    <n v="5"/>
  </r>
  <r>
    <x v="12"/>
    <x v="8"/>
    <n v="9101"/>
    <n v="94.700802109658284"/>
    <n v="7.8292090750704046"/>
    <n v="-7.9739099019349904E-2"/>
    <n v="1.0655115218110183"/>
    <n v="0.42199071954263084"/>
    <n v="3"/>
    <n v="5"/>
    <n v="5"/>
    <n v="13"/>
  </r>
  <r>
    <x v="12"/>
    <x v="9"/>
    <n v="30190"/>
    <n v="95.353627028817485"/>
    <n v="7.8601650598217097"/>
    <n v="-0.40319991638140612"/>
    <n v="6.8063994693334906E-2"/>
    <n v="1.3998351634976405"/>
    <n v="5"/>
    <n v="3"/>
    <n v="5"/>
    <n v="13"/>
  </r>
  <r>
    <x v="12"/>
    <x v="10"/>
    <n v="5819"/>
    <n v="95.025949475854958"/>
    <n v="8.3819023893146678"/>
    <n v="-0.54025000230614806"/>
    <n v="0.69023616752050421"/>
    <n v="0.26981254774404667"/>
    <n v="3"/>
    <n v="3"/>
    <n v="5"/>
    <n v="11"/>
  </r>
  <r>
    <x v="12"/>
    <x v="11"/>
    <n v="3403"/>
    <n v="92.665883044372606"/>
    <n v="8.191547044424901"/>
    <n v="-0.19415167718469531"/>
    <n v="0.82283727856787314"/>
    <n v="0.15778864065526566"/>
    <n v="3"/>
    <n v="5"/>
    <n v="5"/>
    <n v="13"/>
  </r>
  <r>
    <x v="13"/>
    <x v="13"/>
    <n v="210"/>
    <n v="97.628571428571433"/>
    <n v="17.059287073655238"/>
    <n v="-1.4722427147298935"/>
    <n v="1.662217596010886"/>
    <n v="0.27252818557871683"/>
    <n v="3"/>
    <n v="1"/>
    <n v="3"/>
    <n v="7"/>
  </r>
  <r>
    <x v="13"/>
    <x v="18"/>
    <n v="1053"/>
    <n v="98.778727445394111"/>
    <n v="8.372133951160583"/>
    <n v="-0.52966128634260656"/>
    <n v="0.4727605071253328"/>
    <n v="1.3665341876875658"/>
    <n v="5"/>
    <n v="3"/>
    <n v="5"/>
    <n v="13"/>
  </r>
  <r>
    <x v="13"/>
    <x v="19"/>
    <n v="2897"/>
    <n v="96.155333103210211"/>
    <n v="7.5902966758169805"/>
    <n v="-0.64871725576535999"/>
    <n v="1.630365551230061"/>
    <n v="3.7595912077216318"/>
    <n v="5"/>
    <n v="3"/>
    <n v="3"/>
    <n v="11"/>
  </r>
  <r>
    <x v="13"/>
    <x v="20"/>
    <n v="1787"/>
    <n v="93.96194739787353"/>
    <n v="8.3180550942166125"/>
    <n v="3.6258152919931612E-2"/>
    <n v="0.66498755731966286"/>
    <n v="2.3190850839484143"/>
    <n v="5"/>
    <n v="5"/>
    <n v="5"/>
    <n v="15"/>
  </r>
  <r>
    <x v="13"/>
    <x v="21"/>
    <n v="951"/>
    <n v="97.196635120925336"/>
    <n v="6.5039444899867016"/>
    <n v="0.31353712128757161"/>
    <n v="0.75865802880949518"/>
    <n v="1.2341633546921891"/>
    <n v="5"/>
    <n v="5"/>
    <n v="5"/>
    <n v="15"/>
  </r>
  <r>
    <x v="13"/>
    <x v="22"/>
    <n v="458"/>
    <n v="94"/>
    <n v="12.935118347045719"/>
    <n v="-0.17640739426467747"/>
    <n v="-0.41349777119736186"/>
    <n v="0.59437099521453485"/>
    <n v="5"/>
    <n v="5"/>
    <n v="3"/>
    <n v="13"/>
  </r>
  <r>
    <x v="13"/>
    <x v="23"/>
    <n v="538"/>
    <n v="94.542750929368026"/>
    <n v="14.475916989227414"/>
    <n v="-0.39821895504256155"/>
    <n v="-0.63321463638968256"/>
    <n v="0.69819125638737933"/>
    <n v="5"/>
    <n v="5"/>
    <n v="3"/>
    <n v="13"/>
  </r>
  <r>
    <x v="13"/>
    <x v="24"/>
    <n v="313"/>
    <n v="108.33865814696486"/>
    <n v="9.8188891475102853"/>
    <n v="-0.52563021515918062"/>
    <n v="-0.3291801144019586"/>
    <n v="0.40619677183875413"/>
    <n v="3"/>
    <n v="3"/>
    <n v="3"/>
    <n v="9"/>
  </r>
  <r>
    <x v="13"/>
    <x v="0"/>
    <n v="1008"/>
    <n v="104.23412698412699"/>
    <n v="6.0188998945126899"/>
    <n v="-1.4945645888378332"/>
    <n v="4.850362329993537"/>
    <n v="1.308135290777841"/>
    <n v="5"/>
    <n v="1"/>
    <n v="1"/>
    <n v="7"/>
  </r>
  <r>
    <x v="13"/>
    <x v="25"/>
    <n v="907"/>
    <n v="101.92943770672547"/>
    <n v="6.0843486116303493"/>
    <n v="-1.5799894769049581"/>
    <n v="5.5392910967510458"/>
    <n v="1.1770622110471247"/>
    <n v="5"/>
    <n v="1"/>
    <n v="1"/>
    <n v="7"/>
  </r>
  <r>
    <x v="13"/>
    <x v="26"/>
    <n v="1316"/>
    <n v="103.2082066869301"/>
    <n v="6.6377736525849871"/>
    <n v="-1.1886395023671579"/>
    <n v="4.0727136477845489"/>
    <n v="1.7078432962932923"/>
    <n v="5"/>
    <n v="1"/>
    <n v="1"/>
    <n v="7"/>
  </r>
  <r>
    <x v="13"/>
    <x v="27"/>
    <n v="499"/>
    <n v="103.7314629258517"/>
    <n v="6.9536642029593532"/>
    <n v="-1.3735830064595498"/>
    <n v="4.1171779527464079"/>
    <n v="0.64757887906561762"/>
    <n v="5"/>
    <n v="1"/>
    <n v="1"/>
    <n v="7"/>
  </r>
  <r>
    <x v="13"/>
    <x v="28"/>
    <n v="238"/>
    <n v="102.09243697478992"/>
    <n v="6.7561400067915782"/>
    <n v="4.2338651820489424E-2"/>
    <n v="-0.14774796353570072"/>
    <n v="0.3088652769892124"/>
    <n v="3"/>
    <n v="5"/>
    <n v="5"/>
    <n v="13"/>
  </r>
  <r>
    <x v="13"/>
    <x v="29"/>
    <n v="100"/>
    <n v="102.78"/>
    <n v="4.356766477723375"/>
    <n v="-0.14790192804492466"/>
    <n v="-6.0197187913223607E-2"/>
    <n v="0.12977532646605563"/>
    <n v="3"/>
    <n v="5"/>
    <n v="5"/>
    <n v="13"/>
  </r>
  <r>
    <x v="13"/>
    <x v="1"/>
    <n v="4"/>
    <n v="102.5"/>
    <n v="1"/>
    <n v="1.299038105676658"/>
    <n v="-3.6562500000000004"/>
    <n v="5.191013058642226E-3"/>
    <n v="1"/>
    <n v="1"/>
    <n v="1"/>
    <n v="3"/>
  </r>
  <r>
    <x v="13"/>
    <x v="2"/>
    <n v="50"/>
    <n v="99.48"/>
    <n v="11.101093897192552"/>
    <n v="-4.5963219992526811"/>
    <n v="27.203538755489816"/>
    <n v="6.4887663233027817E-2"/>
    <n v="1"/>
    <n v="1"/>
    <n v="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1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gridDropZones="1" multipleFieldFilters="0">
  <location ref="C298:Q345" firstHeaderRow="1" firstDataRow="2" firstDataCol="1"/>
  <pivotFields count="12">
    <pivotField axis="axisCol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47">
        <item x="37"/>
        <item x="38"/>
        <item x="39"/>
        <item x="40"/>
        <item x="41"/>
        <item x="42"/>
        <item x="43"/>
        <item x="44"/>
        <item x="12"/>
        <item x="45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0"/>
        <item x="25"/>
        <item x="26"/>
        <item x="27"/>
        <item x="28"/>
        <item x="29"/>
        <item x="1"/>
        <item x="2"/>
        <item x="3"/>
        <item x="4"/>
        <item x="5"/>
        <item x="30"/>
        <item x="6"/>
        <item x="31"/>
        <item x="32"/>
        <item x="33"/>
        <item x="34"/>
        <item x="7"/>
        <item x="35"/>
        <item x="36"/>
        <item x="8"/>
        <item x="9"/>
        <item x="10"/>
        <item x="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1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</rowItems>
  <colFields count="1">
    <field x="0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colItems>
  <dataFields count="1">
    <dataField name="Sum of Score" fld="11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R345"/>
  <sheetViews>
    <sheetView tabSelected="1" topLeftCell="B1" workbookViewId="0">
      <selection activeCell="D3" sqref="D3"/>
    </sheetView>
  </sheetViews>
  <sheetFormatPr defaultRowHeight="12.75"/>
  <cols>
    <col min="3" max="3" width="14.5703125" customWidth="1"/>
    <col min="4" max="4" width="10.7109375" bestFit="1" customWidth="1"/>
    <col min="5" max="5" width="8" customWidth="1"/>
    <col min="6" max="6" width="8.5703125" bestFit="1" customWidth="1"/>
    <col min="7" max="7" width="5.7109375" bestFit="1" customWidth="1"/>
    <col min="8" max="8" width="9.7109375" customWidth="1"/>
    <col min="9" max="9" width="6.140625" customWidth="1"/>
    <col min="10" max="10" width="5.7109375" customWidth="1"/>
    <col min="11" max="11" width="6.7109375" customWidth="1"/>
    <col min="12" max="12" width="7" customWidth="1"/>
    <col min="13" max="13" width="9.85546875" customWidth="1"/>
    <col min="14" max="14" width="6.28515625" customWidth="1"/>
    <col min="15" max="15" width="7" customWidth="1"/>
    <col min="16" max="17" width="6.85546875" customWidth="1"/>
  </cols>
  <sheetData>
    <row r="2" spans="2:44" ht="18">
      <c r="T2" s="1" t="s">
        <v>0</v>
      </c>
      <c r="U2" s="1"/>
      <c r="AB2" s="1" t="s">
        <v>1</v>
      </c>
      <c r="AJ2" s="1" t="s">
        <v>2</v>
      </c>
      <c r="AR2" s="1" t="s">
        <v>3</v>
      </c>
    </row>
    <row r="6" spans="2:44">
      <c r="H6" t="str">
        <f>[1]SzTab!BV6</f>
        <v>Descriptive Stats of SzFrqDistb</v>
      </c>
      <c r="N6" s="2" t="s">
        <v>4</v>
      </c>
    </row>
    <row r="7" spans="2:44">
      <c r="B7" s="2" t="s">
        <v>5</v>
      </c>
      <c r="C7" s="2" t="s">
        <v>6</v>
      </c>
      <c r="E7" s="2" t="str">
        <f>[1]SzTab!F7</f>
        <v>Ncasal</v>
      </c>
      <c r="F7" s="3" t="str">
        <f>[1]SzTab!G7</f>
        <v>Fishery</v>
      </c>
      <c r="G7" s="3" t="str">
        <f>[1]SzTab!H7</f>
        <v>Year</v>
      </c>
      <c r="H7" s="3" t="str">
        <f>[1]SzTab!BV7</f>
        <v>size N</v>
      </c>
      <c r="I7" s="3" t="str">
        <f>[1]SzTab!BW7</f>
        <v>mean</v>
      </c>
      <c r="J7" s="3" t="str">
        <f>[1]SzTab!BX7</f>
        <v>stdev</v>
      </c>
      <c r="K7" s="3" t="str">
        <f>[1]SzTab!BY7</f>
        <v>skew</v>
      </c>
      <c r="L7" s="3" t="str">
        <f>[1]SzTab!BZ7</f>
        <v>kurt</v>
      </c>
      <c r="M7" s="2" t="s">
        <v>7</v>
      </c>
      <c r="N7" t="s">
        <v>8</v>
      </c>
      <c r="O7" s="2" t="s">
        <v>9</v>
      </c>
      <c r="P7" s="2" t="s">
        <v>10</v>
      </c>
      <c r="Q7" s="2" t="s">
        <v>4</v>
      </c>
    </row>
    <row r="8" spans="2:44">
      <c r="B8" s="4">
        <v>1</v>
      </c>
      <c r="C8" s="4" t="s">
        <v>11</v>
      </c>
      <c r="E8" s="4">
        <f>[1]SzTab!F8</f>
        <v>6044</v>
      </c>
      <c r="F8" s="4">
        <f>[1]SzTab!G8</f>
        <v>1</v>
      </c>
      <c r="G8" s="4">
        <f>[1]SzTab!H8</f>
        <v>1982</v>
      </c>
      <c r="H8">
        <f>[1]SzTab!BV8</f>
        <v>6044</v>
      </c>
      <c r="I8">
        <f>[1]SzTab!BW8</f>
        <v>73.449702183984115</v>
      </c>
      <c r="J8">
        <f>[1]SzTab!BX8</f>
        <v>7.8652993512315259</v>
      </c>
      <c r="K8">
        <f>[1]SzTab!BY8</f>
        <v>-0.37343279616553404</v>
      </c>
      <c r="L8">
        <f>[1]SzTab!BZ8</f>
        <v>-0.25191415002281831</v>
      </c>
      <c r="M8">
        <f>H8/AVERAGE($H$8:$H$19)</f>
        <v>0.3977350978292053</v>
      </c>
      <c r="N8">
        <f>IF(M8&lt;0.524,IF(M8&lt;0.125,1,3),5)</f>
        <v>3</v>
      </c>
      <c r="O8" s="5">
        <f>IF(K8&lt;-0.82,1,IF(K8&lt;-0.399,3,IF(K8&gt;0.702,1,IF(K8&gt;0.413,3,5))))</f>
        <v>5</v>
      </c>
      <c r="P8" s="5">
        <f>IF(L8&lt;-0.83,1,IF(L8&lt;-0.32,3,IF(L8&gt;3.81,1,IF(L8&gt;1.11,3,5))))</f>
        <v>5</v>
      </c>
      <c r="Q8">
        <f>SUM(N8:P8)</f>
        <v>13</v>
      </c>
    </row>
    <row r="9" spans="2:44">
      <c r="B9" s="4">
        <v>2</v>
      </c>
      <c r="C9" s="4" t="s">
        <v>12</v>
      </c>
      <c r="E9" s="4">
        <f>[1]SzTab!F9</f>
        <v>13603</v>
      </c>
      <c r="F9" s="4">
        <f>[1]SzTab!G9</f>
        <v>1</v>
      </c>
      <c r="G9" s="4">
        <f>[1]SzTab!H9</f>
        <v>1988</v>
      </c>
      <c r="H9">
        <f>[1]SzTab!BV9</f>
        <v>13603</v>
      </c>
      <c r="I9">
        <f>[1]SzTab!BW9</f>
        <v>65.94427699772109</v>
      </c>
      <c r="J9">
        <f>[1]SzTab!BX9</f>
        <v>11.921648346864561</v>
      </c>
      <c r="K9">
        <f>[1]SzTab!BY9</f>
        <v>0.36465404713773542</v>
      </c>
      <c r="L9">
        <f>[1]SzTab!BZ9</f>
        <v>-0.93940743286825201</v>
      </c>
      <c r="M9">
        <f t="shared" ref="M9:M19" si="0">H9/AVERAGE($H$8:$H$19)</f>
        <v>0.89516719652062871</v>
      </c>
      <c r="N9">
        <f t="shared" ref="N9:N72" si="1">IF(M9&lt;0.524,IF(M9&lt;0.125,1,3),5)</f>
        <v>5</v>
      </c>
      <c r="O9" s="5">
        <f t="shared" ref="O9:O72" si="2">IF(K9&lt;-0.82,1,IF(K9&lt;-0.399,3,IF(K9&gt;0.702,1,IF(K9&gt;0.413,3,5))))</f>
        <v>5</v>
      </c>
      <c r="P9" s="5">
        <f t="shared" ref="P9:P72" si="3">IF(L9&lt;-0.83,1,IF(L9&lt;-0.32,3,IF(L9&gt;3.81,1,IF(L9&gt;1.11,3,5))))</f>
        <v>1</v>
      </c>
      <c r="Q9">
        <f t="shared" ref="Q9:Q72" si="4">SUM(N9:P9)</f>
        <v>11</v>
      </c>
    </row>
    <row r="10" spans="2:44">
      <c r="B10" s="4">
        <v>3</v>
      </c>
      <c r="C10" s="4" t="s">
        <v>13</v>
      </c>
      <c r="E10" s="4">
        <f>[1]SzTab!F10</f>
        <v>8112</v>
      </c>
      <c r="F10" s="4">
        <f>[1]SzTab!G10</f>
        <v>1</v>
      </c>
      <c r="G10" s="4">
        <f>[1]SzTab!H10</f>
        <v>1989</v>
      </c>
      <c r="H10">
        <f>[1]SzTab!BV10</f>
        <v>8112</v>
      </c>
      <c r="I10">
        <f>[1]SzTab!BW10</f>
        <v>65.95192307692308</v>
      </c>
      <c r="J10">
        <f>[1]SzTab!BX10</f>
        <v>7.8225389513520343</v>
      </c>
      <c r="K10">
        <f>[1]SzTab!BY10</f>
        <v>1.3076018245398533</v>
      </c>
      <c r="L10">
        <f>[1]SzTab!BZ10</f>
        <v>4.9072354411010455</v>
      </c>
      <c r="M10">
        <f t="shared" si="0"/>
        <v>0.53382314917116369</v>
      </c>
      <c r="N10">
        <f t="shared" si="1"/>
        <v>5</v>
      </c>
      <c r="O10" s="5">
        <f t="shared" si="2"/>
        <v>1</v>
      </c>
      <c r="P10" s="5">
        <f t="shared" si="3"/>
        <v>1</v>
      </c>
      <c r="Q10">
        <f t="shared" si="4"/>
        <v>7</v>
      </c>
    </row>
    <row r="11" spans="2:44">
      <c r="B11" s="4">
        <v>4</v>
      </c>
      <c r="C11" s="4" t="s">
        <v>14</v>
      </c>
      <c r="E11" s="4">
        <f>[1]SzTab!F11</f>
        <v>2467</v>
      </c>
      <c r="F11" s="4">
        <f>[1]SzTab!G11</f>
        <v>1</v>
      </c>
      <c r="G11" s="4">
        <f>[1]SzTab!H11</f>
        <v>1990</v>
      </c>
      <c r="H11">
        <f>[1]SzTab!BV11</f>
        <v>2467</v>
      </c>
      <c r="I11">
        <f>[1]SzTab!BW11</f>
        <v>67.732468585326302</v>
      </c>
      <c r="J11">
        <f>[1]SzTab!BX11</f>
        <v>11.978207930809374</v>
      </c>
      <c r="K11">
        <f>[1]SzTab!BY11</f>
        <v>0.60549239031067836</v>
      </c>
      <c r="L11">
        <f>[1]SzTab!BZ11</f>
        <v>0.15213998804708151</v>
      </c>
      <c r="M11">
        <f t="shared" si="0"/>
        <v>0.16234488523240395</v>
      </c>
      <c r="N11">
        <f t="shared" si="1"/>
        <v>3</v>
      </c>
      <c r="O11" s="5">
        <f t="shared" si="2"/>
        <v>3</v>
      </c>
      <c r="P11" s="5">
        <f t="shared" si="3"/>
        <v>5</v>
      </c>
      <c r="Q11">
        <f t="shared" si="4"/>
        <v>11</v>
      </c>
    </row>
    <row r="12" spans="2:44">
      <c r="B12" s="4">
        <v>5</v>
      </c>
      <c r="C12" s="4" t="s">
        <v>15</v>
      </c>
      <c r="E12" s="4">
        <f>[1]SzTab!F12</f>
        <v>12600</v>
      </c>
      <c r="F12" s="4">
        <f>[1]SzTab!G12</f>
        <v>1</v>
      </c>
      <c r="G12" s="4">
        <f>[1]SzTab!H12</f>
        <v>1991</v>
      </c>
      <c r="H12">
        <f>[1]SzTab!BV12</f>
        <v>12600</v>
      </c>
      <c r="I12">
        <f>[1]SzTab!BW12</f>
        <v>67.006984126984122</v>
      </c>
      <c r="J12">
        <f>[1]SzTab!BX12</f>
        <v>6.8787151700309517</v>
      </c>
      <c r="K12">
        <f>[1]SzTab!BY12</f>
        <v>0.62751314633789657</v>
      </c>
      <c r="L12">
        <f>[1]SzTab!BZ12</f>
        <v>0.12357534313955976</v>
      </c>
      <c r="M12">
        <f t="shared" si="0"/>
        <v>0.82916317548775431</v>
      </c>
      <c r="N12">
        <f t="shared" si="1"/>
        <v>5</v>
      </c>
      <c r="O12" s="5">
        <f t="shared" si="2"/>
        <v>3</v>
      </c>
      <c r="P12" s="5">
        <f t="shared" si="3"/>
        <v>5</v>
      </c>
      <c r="Q12">
        <f t="shared" si="4"/>
        <v>13</v>
      </c>
    </row>
    <row r="13" spans="2:44">
      <c r="B13" s="4">
        <v>6</v>
      </c>
      <c r="C13" s="4" t="s">
        <v>16</v>
      </c>
      <c r="E13" s="4">
        <f>[1]SzTab!F13</f>
        <v>556</v>
      </c>
      <c r="F13" s="4">
        <f>[1]SzTab!G13</f>
        <v>1</v>
      </c>
      <c r="G13" s="4">
        <f>[1]SzTab!H13</f>
        <v>1992</v>
      </c>
      <c r="H13">
        <f>[1]SzTab!BV13</f>
        <v>556</v>
      </c>
      <c r="I13">
        <f>[1]SzTab!BW13</f>
        <v>63.690647482014391</v>
      </c>
      <c r="J13">
        <f>[1]SzTab!BX13</f>
        <v>11.492166651888862</v>
      </c>
      <c r="K13">
        <f>[1]SzTab!BY13</f>
        <v>0.382083469556392</v>
      </c>
      <c r="L13">
        <f>[1]SzTab!BZ13</f>
        <v>-1.1759289137300792</v>
      </c>
      <c r="M13">
        <f t="shared" si="0"/>
        <v>3.658847028342789E-2</v>
      </c>
      <c r="N13">
        <f t="shared" si="1"/>
        <v>1</v>
      </c>
      <c r="O13" s="5">
        <f t="shared" si="2"/>
        <v>5</v>
      </c>
      <c r="P13" s="5">
        <f t="shared" si="3"/>
        <v>1</v>
      </c>
      <c r="Q13">
        <f t="shared" si="4"/>
        <v>7</v>
      </c>
    </row>
    <row r="14" spans="2:44">
      <c r="B14" s="4">
        <v>7</v>
      </c>
      <c r="C14" s="4" t="s">
        <v>17</v>
      </c>
      <c r="E14" s="4">
        <f>[1]SzTab!F14</f>
        <v>5524</v>
      </c>
      <c r="F14" s="4">
        <f>[1]SzTab!G14</f>
        <v>1</v>
      </c>
      <c r="G14" s="4">
        <f>[1]SzTab!H14</f>
        <v>1994</v>
      </c>
      <c r="H14">
        <f>[1]SzTab!BV14</f>
        <v>5524</v>
      </c>
      <c r="I14">
        <f>[1]SzTab!BW14</f>
        <v>67.681752353367131</v>
      </c>
      <c r="J14">
        <f>[1]SzTab!BX14</f>
        <v>9.9675784455553558</v>
      </c>
      <c r="K14">
        <f>[1]SzTab!BY14</f>
        <v>0.9200691594695688</v>
      </c>
      <c r="L14">
        <f>[1]SzTab!BZ14</f>
        <v>2.2201333388246747</v>
      </c>
      <c r="M14">
        <f t="shared" si="0"/>
        <v>0.36351566519002815</v>
      </c>
      <c r="N14">
        <f t="shared" si="1"/>
        <v>3</v>
      </c>
      <c r="O14" s="5">
        <f t="shared" si="2"/>
        <v>1</v>
      </c>
      <c r="P14" s="5">
        <f t="shared" si="3"/>
        <v>3</v>
      </c>
      <c r="Q14">
        <f t="shared" si="4"/>
        <v>7</v>
      </c>
    </row>
    <row r="15" spans="2:44">
      <c r="B15" s="4">
        <v>8</v>
      </c>
      <c r="C15" s="4" t="s">
        <v>18</v>
      </c>
      <c r="E15" s="4">
        <f>[1]SzTab!F15</f>
        <v>7814</v>
      </c>
      <c r="F15" s="4">
        <f>[1]SzTab!G15</f>
        <v>1</v>
      </c>
      <c r="G15" s="4">
        <f>[1]SzTab!H15</f>
        <v>1999</v>
      </c>
      <c r="H15">
        <f>[1]SzTab!BV15</f>
        <v>7814</v>
      </c>
      <c r="I15">
        <f>[1]SzTab!BW15</f>
        <v>71.078065011517793</v>
      </c>
      <c r="J15">
        <f>[1]SzTab!BX15</f>
        <v>12.588447508220304</v>
      </c>
      <c r="K15">
        <f>[1]SzTab!BY15</f>
        <v>0.55656556398101675</v>
      </c>
      <c r="L15">
        <f>[1]SzTab!BZ15</f>
        <v>0.2841154270240755</v>
      </c>
      <c r="M15">
        <f t="shared" si="0"/>
        <v>0.51421278200486609</v>
      </c>
      <c r="N15">
        <f t="shared" si="1"/>
        <v>3</v>
      </c>
      <c r="O15" s="5">
        <f t="shared" si="2"/>
        <v>3</v>
      </c>
      <c r="P15" s="5">
        <f t="shared" si="3"/>
        <v>5</v>
      </c>
      <c r="Q15">
        <f t="shared" si="4"/>
        <v>11</v>
      </c>
    </row>
    <row r="16" spans="2:44">
      <c r="B16" s="4">
        <v>9</v>
      </c>
      <c r="C16" s="4" t="s">
        <v>19</v>
      </c>
      <c r="E16" s="4">
        <f>[1]SzTab!F16</f>
        <v>3372</v>
      </c>
      <c r="F16" s="4">
        <f>[1]SzTab!G16</f>
        <v>1</v>
      </c>
      <c r="G16" s="4">
        <f>[1]SzTab!H16</f>
        <v>2002</v>
      </c>
      <c r="H16">
        <f>[1]SzTab!BV16</f>
        <v>3372</v>
      </c>
      <c r="I16">
        <f>[1]SzTab!BW16</f>
        <v>65.858244365361799</v>
      </c>
      <c r="J16">
        <f>[1]SzTab!BX16</f>
        <v>15.863106915810638</v>
      </c>
      <c r="K16">
        <f>[1]SzTab!BY16</f>
        <v>0.91638582370719401</v>
      </c>
      <c r="L16">
        <f>[1]SzTab!BZ16</f>
        <v>-0.26496775370948578</v>
      </c>
      <c r="M16">
        <f t="shared" si="0"/>
        <v>0.22189985934481807</v>
      </c>
      <c r="N16">
        <f t="shared" si="1"/>
        <v>3</v>
      </c>
      <c r="O16" s="5">
        <f t="shared" si="2"/>
        <v>1</v>
      </c>
      <c r="P16" s="5">
        <f t="shared" si="3"/>
        <v>5</v>
      </c>
      <c r="Q16">
        <f t="shared" si="4"/>
        <v>9</v>
      </c>
    </row>
    <row r="17" spans="2:17">
      <c r="B17" s="4">
        <v>10</v>
      </c>
      <c r="C17" s="4" t="s">
        <v>20</v>
      </c>
      <c r="E17" s="4">
        <f>[1]SzTab!F17</f>
        <v>33813.04133244956</v>
      </c>
      <c r="F17" s="4">
        <f>[1]SzTab!G17</f>
        <v>1</v>
      </c>
      <c r="G17" s="4">
        <f>[1]SzTab!H17</f>
        <v>2003</v>
      </c>
      <c r="H17">
        <f>[1]SzTab!BV17</f>
        <v>33813.04133244956</v>
      </c>
      <c r="I17">
        <f>[1]SzTab!BW17</f>
        <v>69.202765947212626</v>
      </c>
      <c r="J17">
        <f>[1]SzTab!BX17</f>
        <v>16.324254922365107</v>
      </c>
      <c r="K17">
        <f>[1]SzTab!BY17</f>
        <v>0.363361921012744</v>
      </c>
      <c r="L17">
        <f>[1]SzTab!BZ17</f>
        <v>-0.81226855393605579</v>
      </c>
      <c r="M17">
        <f t="shared" si="0"/>
        <v>2.225121327310521</v>
      </c>
      <c r="N17">
        <f t="shared" si="1"/>
        <v>5</v>
      </c>
      <c r="O17" s="5">
        <f t="shared" si="2"/>
        <v>5</v>
      </c>
      <c r="P17" s="5">
        <f t="shared" si="3"/>
        <v>3</v>
      </c>
      <c r="Q17">
        <f t="shared" si="4"/>
        <v>13</v>
      </c>
    </row>
    <row r="18" spans="2:17">
      <c r="B18" s="4">
        <v>11</v>
      </c>
      <c r="C18" s="4" t="s">
        <v>21</v>
      </c>
      <c r="E18" s="4">
        <f>[1]SzTab!F18</f>
        <v>19994.485250821319</v>
      </c>
      <c r="F18" s="4">
        <f>[1]SzTab!G18</f>
        <v>1</v>
      </c>
      <c r="G18" s="4">
        <f>[1]SzTab!H18</f>
        <v>2004</v>
      </c>
      <c r="H18">
        <f>[1]SzTab!BV18</f>
        <v>19994.485250821319</v>
      </c>
      <c r="I18">
        <f>[1]SzTab!BW18</f>
        <v>71.634530264003473</v>
      </c>
      <c r="J18">
        <f>[1]SzTab!BX18</f>
        <v>12.407760548814322</v>
      </c>
      <c r="K18">
        <f>[1]SzTab!BY18</f>
        <v>0.64351281578176733</v>
      </c>
      <c r="L18">
        <f>[1]SzTab!BZ18</f>
        <v>0.80637650620379131</v>
      </c>
      <c r="M18">
        <f t="shared" si="0"/>
        <v>1.3157691176836566</v>
      </c>
      <c r="N18">
        <f t="shared" si="1"/>
        <v>5</v>
      </c>
      <c r="O18" s="5">
        <f t="shared" si="2"/>
        <v>3</v>
      </c>
      <c r="P18" s="5">
        <f t="shared" si="3"/>
        <v>5</v>
      </c>
      <c r="Q18">
        <f t="shared" si="4"/>
        <v>13</v>
      </c>
    </row>
    <row r="19" spans="2:17">
      <c r="B19" s="4">
        <v>12</v>
      </c>
      <c r="C19" s="4" t="s">
        <v>22</v>
      </c>
      <c r="E19" s="4">
        <f>[1]SzTab!F19</f>
        <v>68453</v>
      </c>
      <c r="F19" s="4">
        <f>[1]SzTab!G19</f>
        <v>1</v>
      </c>
      <c r="G19" s="4">
        <f>[1]SzTab!H19</f>
        <v>2005</v>
      </c>
      <c r="H19">
        <f>[1]SzTab!BV19</f>
        <v>68453</v>
      </c>
      <c r="I19">
        <f>[1]SzTab!BW19</f>
        <v>65.883423662951216</v>
      </c>
      <c r="J19">
        <f>[1]SzTab!BX19</f>
        <v>11.107290676188647</v>
      </c>
      <c r="K19">
        <f>[1]SzTab!BY19</f>
        <v>0.51062362123883842</v>
      </c>
      <c r="L19">
        <f>[1]SzTab!BZ19</f>
        <v>-0.31910720371727158</v>
      </c>
      <c r="M19">
        <f t="shared" si="0"/>
        <v>4.5046592739415274</v>
      </c>
      <c r="N19">
        <f t="shared" si="1"/>
        <v>5</v>
      </c>
      <c r="O19" s="5">
        <f t="shared" si="2"/>
        <v>3</v>
      </c>
      <c r="P19" s="5">
        <f t="shared" si="3"/>
        <v>5</v>
      </c>
      <c r="Q19">
        <f t="shared" si="4"/>
        <v>13</v>
      </c>
    </row>
    <row r="20" spans="2:17">
      <c r="B20" s="4">
        <v>13</v>
      </c>
      <c r="C20" s="4" t="s">
        <v>23</v>
      </c>
      <c r="E20" s="4">
        <f>[1]SzTab!F20</f>
        <v>13678</v>
      </c>
      <c r="F20" s="6">
        <f>[1]SzTab!G20</f>
        <v>2</v>
      </c>
      <c r="G20" s="4">
        <f>[1]SzTab!H20</f>
        <v>1968</v>
      </c>
      <c r="H20">
        <f>[1]SzTab!BV20</f>
        <v>13678</v>
      </c>
      <c r="I20">
        <f>[1]SzTab!BW20</f>
        <v>64.966808012867375</v>
      </c>
      <c r="J20">
        <f>[1]SzTab!BX20</f>
        <v>7.726927772276019</v>
      </c>
      <c r="K20">
        <f>[1]SzTab!BY20</f>
        <v>-4.2930013304692452E-4</v>
      </c>
      <c r="L20">
        <f>[1]SzTab!BZ20</f>
        <v>-0.67940941459867965</v>
      </c>
      <c r="M20">
        <f>H20/AVERAGE($H$20:$H$56)</f>
        <v>0.36541006699730899</v>
      </c>
      <c r="N20">
        <f t="shared" si="1"/>
        <v>3</v>
      </c>
      <c r="O20" s="5">
        <f t="shared" si="2"/>
        <v>5</v>
      </c>
      <c r="P20" s="5">
        <f t="shared" si="3"/>
        <v>3</v>
      </c>
      <c r="Q20">
        <f t="shared" si="4"/>
        <v>11</v>
      </c>
    </row>
    <row r="21" spans="2:17">
      <c r="B21" s="4">
        <v>14</v>
      </c>
      <c r="C21" s="4" t="s">
        <v>24</v>
      </c>
      <c r="E21" s="4">
        <f>[1]SzTab!F21</f>
        <v>6775</v>
      </c>
      <c r="F21" s="6">
        <f>[1]SzTab!G21</f>
        <v>2</v>
      </c>
      <c r="G21" s="4">
        <f>[1]SzTab!H21</f>
        <v>1970</v>
      </c>
      <c r="H21">
        <f>[1]SzTab!BV21</f>
        <v>6775</v>
      </c>
      <c r="I21">
        <f>[1]SzTab!BW21</f>
        <v>62.73741697416974</v>
      </c>
      <c r="J21">
        <f>[1]SzTab!BX21</f>
        <v>8.2276068295630793</v>
      </c>
      <c r="K21">
        <f>[1]SzTab!BY21</f>
        <v>0.21624339914466489</v>
      </c>
      <c r="L21">
        <f>[1]SzTab!BZ21</f>
        <v>-0.79588712777725013</v>
      </c>
      <c r="M21">
        <f t="shared" ref="M21:M56" si="5">H21/AVERAGE($H$20:$H$56)</f>
        <v>0.18099526275089695</v>
      </c>
      <c r="N21">
        <f t="shared" si="1"/>
        <v>3</v>
      </c>
      <c r="O21" s="5">
        <f t="shared" si="2"/>
        <v>5</v>
      </c>
      <c r="P21" s="5">
        <f t="shared" si="3"/>
        <v>3</v>
      </c>
      <c r="Q21">
        <f t="shared" si="4"/>
        <v>11</v>
      </c>
    </row>
    <row r="22" spans="2:17">
      <c r="E22" s="4">
        <f>[1]SzTab!F22</f>
        <v>6319</v>
      </c>
      <c r="F22" s="6">
        <f>[1]SzTab!G22</f>
        <v>2</v>
      </c>
      <c r="G22" s="4">
        <f>[1]SzTab!H22</f>
        <v>1971</v>
      </c>
      <c r="H22">
        <f>[1]SzTab!BV22</f>
        <v>6319</v>
      </c>
      <c r="I22">
        <f>[1]SzTab!BW22</f>
        <v>62.237062826396581</v>
      </c>
      <c r="J22">
        <f>[1]SzTab!BX22</f>
        <v>6.3503405362679723</v>
      </c>
      <c r="K22">
        <f>[1]SzTab!BY22</f>
        <v>0.505089742421854</v>
      </c>
      <c r="L22">
        <f>[1]SzTab!BZ22</f>
        <v>1.2796900628042931</v>
      </c>
      <c r="M22">
        <f t="shared" si="5"/>
        <v>0.1688131461731244</v>
      </c>
      <c r="N22">
        <f t="shared" si="1"/>
        <v>3</v>
      </c>
      <c r="O22" s="5">
        <f t="shared" si="2"/>
        <v>3</v>
      </c>
      <c r="P22" s="5">
        <f t="shared" si="3"/>
        <v>3</v>
      </c>
      <c r="Q22">
        <f t="shared" si="4"/>
        <v>9</v>
      </c>
    </row>
    <row r="23" spans="2:17">
      <c r="E23" s="4">
        <f>[1]SzTab!F23</f>
        <v>11371</v>
      </c>
      <c r="F23" s="6">
        <f>[1]SzTab!G23</f>
        <v>2</v>
      </c>
      <c r="G23" s="4">
        <f>[1]SzTab!H23</f>
        <v>1972</v>
      </c>
      <c r="H23">
        <f>[1]SzTab!BV23</f>
        <v>11371</v>
      </c>
      <c r="I23">
        <f>[1]SzTab!BW23</f>
        <v>63.922258376571982</v>
      </c>
      <c r="J23">
        <f>[1]SzTab!BX23</f>
        <v>8.0911000129744473</v>
      </c>
      <c r="K23">
        <f>[1]SzTab!BY23</f>
        <v>0.14592202772388765</v>
      </c>
      <c r="L23">
        <f>[1]SzTab!BZ23</f>
        <v>-0.52013414982651651</v>
      </c>
      <c r="M23">
        <f t="shared" si="5"/>
        <v>0.303778174574236</v>
      </c>
      <c r="N23">
        <f t="shared" si="1"/>
        <v>3</v>
      </c>
      <c r="O23" s="5">
        <f t="shared" si="2"/>
        <v>5</v>
      </c>
      <c r="P23" s="5">
        <f t="shared" si="3"/>
        <v>3</v>
      </c>
      <c r="Q23">
        <f t="shared" si="4"/>
        <v>11</v>
      </c>
    </row>
    <row r="24" spans="2:17">
      <c r="E24" s="4">
        <f>[1]SzTab!F24</f>
        <v>49230</v>
      </c>
      <c r="F24" s="6">
        <f>[1]SzTab!G24</f>
        <v>2</v>
      </c>
      <c r="G24" s="4">
        <f>[1]SzTab!H24</f>
        <v>1973</v>
      </c>
      <c r="H24">
        <f>[1]SzTab!BV24</f>
        <v>49230</v>
      </c>
      <c r="I24">
        <f>[1]SzTab!BW24</f>
        <v>64.518870607353236</v>
      </c>
      <c r="J24">
        <f>[1]SzTab!BX24</f>
        <v>6.7521869392823444</v>
      </c>
      <c r="K24">
        <f>[1]SzTab!BY24</f>
        <v>0.44869514462545074</v>
      </c>
      <c r="L24">
        <f>[1]SzTab!BZ24</f>
        <v>-0.2110059110538241</v>
      </c>
      <c r="M24">
        <f t="shared" si="5"/>
        <v>1.3151877173766282</v>
      </c>
      <c r="N24">
        <f t="shared" si="1"/>
        <v>5</v>
      </c>
      <c r="O24" s="5">
        <f t="shared" si="2"/>
        <v>3</v>
      </c>
      <c r="P24" s="5">
        <f t="shared" si="3"/>
        <v>5</v>
      </c>
      <c r="Q24">
        <f t="shared" si="4"/>
        <v>13</v>
      </c>
    </row>
    <row r="25" spans="2:17">
      <c r="E25" s="4">
        <f>[1]SzTab!F25</f>
        <v>53387</v>
      </c>
      <c r="F25" s="6">
        <f>[1]SzTab!G25</f>
        <v>2</v>
      </c>
      <c r="G25" s="4">
        <f>[1]SzTab!H25</f>
        <v>1974</v>
      </c>
      <c r="H25">
        <f>[1]SzTab!BV25</f>
        <v>53387</v>
      </c>
      <c r="I25">
        <f>[1]SzTab!BW25</f>
        <v>66.631726824882463</v>
      </c>
      <c r="J25">
        <f>[1]SzTab!BX25</f>
        <v>7.4321093136444736</v>
      </c>
      <c r="K25">
        <f>[1]SzTab!BY25</f>
        <v>-0.27795874400428239</v>
      </c>
      <c r="L25">
        <f>[1]SzTab!BZ25</f>
        <v>-6.5355291444346472E-2</v>
      </c>
      <c r="M25">
        <f t="shared" si="5"/>
        <v>1.4262426704770679</v>
      </c>
      <c r="N25">
        <f t="shared" si="1"/>
        <v>5</v>
      </c>
      <c r="O25" s="5">
        <f t="shared" si="2"/>
        <v>5</v>
      </c>
      <c r="P25" s="5">
        <f t="shared" si="3"/>
        <v>5</v>
      </c>
      <c r="Q25">
        <f t="shared" si="4"/>
        <v>15</v>
      </c>
    </row>
    <row r="26" spans="2:17">
      <c r="E26" s="4">
        <f>[1]SzTab!F26</f>
        <v>22294</v>
      </c>
      <c r="F26" s="6">
        <f>[1]SzTab!G26</f>
        <v>2</v>
      </c>
      <c r="G26" s="4">
        <f>[1]SzTab!H26</f>
        <v>1975</v>
      </c>
      <c r="H26">
        <f>[1]SzTab!BV26</f>
        <v>22294</v>
      </c>
      <c r="I26">
        <f>[1]SzTab!BW26</f>
        <v>67.151430878263213</v>
      </c>
      <c r="J26">
        <f>[1]SzTab!BX26</f>
        <v>9.7813873265678026</v>
      </c>
      <c r="K26">
        <f>[1]SzTab!BY26</f>
        <v>-0.33839284212253318</v>
      </c>
      <c r="L26">
        <f>[1]SzTab!BZ26</f>
        <v>-0.13313370703426047</v>
      </c>
      <c r="M26">
        <f t="shared" si="5"/>
        <v>0.59558795391416919</v>
      </c>
      <c r="N26">
        <f t="shared" si="1"/>
        <v>5</v>
      </c>
      <c r="O26" s="5">
        <f t="shared" si="2"/>
        <v>5</v>
      </c>
      <c r="P26" s="5">
        <f t="shared" si="3"/>
        <v>5</v>
      </c>
      <c r="Q26">
        <f t="shared" si="4"/>
        <v>15</v>
      </c>
    </row>
    <row r="27" spans="2:17">
      <c r="E27" s="4">
        <f>[1]SzTab!F27</f>
        <v>49191</v>
      </c>
      <c r="F27" s="6">
        <f>[1]SzTab!G27</f>
        <v>2</v>
      </c>
      <c r="G27" s="4">
        <f>[1]SzTab!H27</f>
        <v>1976</v>
      </c>
      <c r="H27">
        <f>[1]SzTab!BV27</f>
        <v>49191</v>
      </c>
      <c r="I27">
        <f>[1]SzTab!BW27</f>
        <v>63.00477729665996</v>
      </c>
      <c r="J27">
        <f>[1]SzTab!BX27</f>
        <v>8.4092489635174008</v>
      </c>
      <c r="K27">
        <f>[1]SzTab!BY27</f>
        <v>0.718128370406938</v>
      </c>
      <c r="L27">
        <f>[1]SzTab!BZ27</f>
        <v>0.93076694659141146</v>
      </c>
      <c r="M27">
        <f t="shared" si="5"/>
        <v>1.3141458258272134</v>
      </c>
      <c r="N27">
        <f t="shared" si="1"/>
        <v>5</v>
      </c>
      <c r="O27" s="5">
        <f t="shared" si="2"/>
        <v>1</v>
      </c>
      <c r="P27" s="5">
        <f t="shared" si="3"/>
        <v>5</v>
      </c>
      <c r="Q27">
        <f t="shared" si="4"/>
        <v>11</v>
      </c>
    </row>
    <row r="28" spans="2:17">
      <c r="E28" s="4">
        <f>[1]SzTab!F28</f>
        <v>42422</v>
      </c>
      <c r="F28" s="6">
        <f>[1]SzTab!G28</f>
        <v>2</v>
      </c>
      <c r="G28" s="4">
        <f>[1]SzTab!H28</f>
        <v>1977</v>
      </c>
      <c r="H28">
        <f>[1]SzTab!BV28</f>
        <v>42422</v>
      </c>
      <c r="I28">
        <f>[1]SzTab!BW28</f>
        <v>65.299702984300595</v>
      </c>
      <c r="J28">
        <f>[1]SzTab!BX28</f>
        <v>7.9637618586280992</v>
      </c>
      <c r="K28">
        <f>[1]SzTab!BY28</f>
        <v>0.50463717210076464</v>
      </c>
      <c r="L28">
        <f>[1]SzTab!BZ28</f>
        <v>3.4850713703649748E-2</v>
      </c>
      <c r="M28">
        <f t="shared" si="5"/>
        <v>1.1333108540839187</v>
      </c>
      <c r="N28">
        <f t="shared" si="1"/>
        <v>5</v>
      </c>
      <c r="O28" s="5">
        <f t="shared" si="2"/>
        <v>3</v>
      </c>
      <c r="P28" s="5">
        <f t="shared" si="3"/>
        <v>5</v>
      </c>
      <c r="Q28">
        <f t="shared" si="4"/>
        <v>13</v>
      </c>
    </row>
    <row r="29" spans="2:17">
      <c r="E29" s="4">
        <f>[1]SzTab!F29</f>
        <v>57877</v>
      </c>
      <c r="F29" s="6">
        <f>[1]SzTab!G29</f>
        <v>2</v>
      </c>
      <c r="G29" s="4">
        <f>[1]SzTab!H29</f>
        <v>1978</v>
      </c>
      <c r="H29">
        <f>[1]SzTab!BV29</f>
        <v>57877</v>
      </c>
      <c r="I29">
        <f>[1]SzTab!BW29</f>
        <v>62.057397584532715</v>
      </c>
      <c r="J29">
        <f>[1]SzTab!BX29</f>
        <v>9.9198297573019598</v>
      </c>
      <c r="K29">
        <f>[1]SzTab!BY29</f>
        <v>0.50743770462509252</v>
      </c>
      <c r="L29">
        <f>[1]SzTab!BZ29</f>
        <v>-0.38286065346132192</v>
      </c>
      <c r="M29">
        <f t="shared" si="5"/>
        <v>1.5461937744994336</v>
      </c>
      <c r="N29">
        <f t="shared" si="1"/>
        <v>5</v>
      </c>
      <c r="O29" s="5">
        <f t="shared" si="2"/>
        <v>3</v>
      </c>
      <c r="P29" s="5">
        <f t="shared" si="3"/>
        <v>3</v>
      </c>
      <c r="Q29">
        <f t="shared" si="4"/>
        <v>11</v>
      </c>
    </row>
    <row r="30" spans="2:17">
      <c r="E30" s="4">
        <f>[1]SzTab!F30</f>
        <v>53772</v>
      </c>
      <c r="F30" s="6">
        <f>[1]SzTab!G30</f>
        <v>2</v>
      </c>
      <c r="G30" s="4">
        <f>[1]SzTab!H30</f>
        <v>1979</v>
      </c>
      <c r="H30">
        <f>[1]SzTab!BV30</f>
        <v>53772</v>
      </c>
      <c r="I30">
        <f>[1]SzTab!BW30</f>
        <v>64.717585360410624</v>
      </c>
      <c r="J30">
        <f>[1]SzTab!BX30</f>
        <v>7.655528480341105</v>
      </c>
      <c r="K30">
        <f>[1]SzTab!BY30</f>
        <v>0.46820854695035324</v>
      </c>
      <c r="L30">
        <f>[1]SzTab!BZ30</f>
        <v>0.57263330170047155</v>
      </c>
      <c r="M30">
        <f t="shared" si="5"/>
        <v>1.436528010131547</v>
      </c>
      <c r="N30">
        <f t="shared" si="1"/>
        <v>5</v>
      </c>
      <c r="O30" s="5">
        <f t="shared" si="2"/>
        <v>3</v>
      </c>
      <c r="P30" s="5">
        <f t="shared" si="3"/>
        <v>5</v>
      </c>
      <c r="Q30">
        <f t="shared" si="4"/>
        <v>13</v>
      </c>
    </row>
    <row r="31" spans="2:17">
      <c r="E31" s="4">
        <f>[1]SzTab!F31</f>
        <v>38857</v>
      </c>
      <c r="F31" s="6">
        <f>[1]SzTab!G31</f>
        <v>2</v>
      </c>
      <c r="G31" s="4">
        <f>[1]SzTab!H31</f>
        <v>1980</v>
      </c>
      <c r="H31">
        <f>[1]SzTab!BV31</f>
        <v>38857</v>
      </c>
      <c r="I31">
        <f>[1]SzTab!BW31</f>
        <v>62.382067581130812</v>
      </c>
      <c r="J31">
        <f>[1]SzTab!BX31</f>
        <v>9.0695330365455789</v>
      </c>
      <c r="K31">
        <f>[1]SzTab!BY31</f>
        <v>0.14146232398029909</v>
      </c>
      <c r="L31">
        <f>[1]SzTab!BZ31</f>
        <v>-0.79047094318852451</v>
      </c>
      <c r="M31">
        <f t="shared" si="5"/>
        <v>1.0380712804002366</v>
      </c>
      <c r="N31">
        <f t="shared" si="1"/>
        <v>5</v>
      </c>
      <c r="O31" s="5">
        <f t="shared" si="2"/>
        <v>5</v>
      </c>
      <c r="P31" s="5">
        <f t="shared" si="3"/>
        <v>3</v>
      </c>
      <c r="Q31">
        <f t="shared" si="4"/>
        <v>13</v>
      </c>
    </row>
    <row r="32" spans="2:17">
      <c r="E32" s="4">
        <f>[1]SzTab!F32</f>
        <v>28766</v>
      </c>
      <c r="F32" s="6">
        <f>[1]SzTab!G32</f>
        <v>2</v>
      </c>
      <c r="G32" s="4">
        <f>[1]SzTab!H32</f>
        <v>1981</v>
      </c>
      <c r="H32">
        <f>[1]SzTab!BV32</f>
        <v>28766</v>
      </c>
      <c r="I32">
        <f>[1]SzTab!BW32</f>
        <v>63.537857192518949</v>
      </c>
      <c r="J32">
        <f>[1]SzTab!BX32</f>
        <v>9.0932253278531263</v>
      </c>
      <c r="K32">
        <f>[1]SzTab!BY32</f>
        <v>6.0296583748903641E-2</v>
      </c>
      <c r="L32">
        <f>[1]SzTab!BZ32</f>
        <v>-0.49158286569778631</v>
      </c>
      <c r="M32">
        <f t="shared" si="5"/>
        <v>0.76848852078115149</v>
      </c>
      <c r="N32">
        <f t="shared" si="1"/>
        <v>5</v>
      </c>
      <c r="O32" s="5">
        <f t="shared" si="2"/>
        <v>5</v>
      </c>
      <c r="P32" s="5">
        <f t="shared" si="3"/>
        <v>3</v>
      </c>
      <c r="Q32">
        <f t="shared" si="4"/>
        <v>13</v>
      </c>
    </row>
    <row r="33" spans="5:17">
      <c r="E33" s="4">
        <f>[1]SzTab!F33</f>
        <v>45018</v>
      </c>
      <c r="F33" s="6">
        <f>[1]SzTab!G33</f>
        <v>2</v>
      </c>
      <c r="G33" s="4">
        <f>[1]SzTab!H33</f>
        <v>1982</v>
      </c>
      <c r="H33">
        <f>[1]SzTab!BV33</f>
        <v>45018</v>
      </c>
      <c r="I33">
        <f>[1]SzTab!BW33</f>
        <v>67.811542049846722</v>
      </c>
      <c r="J33">
        <f>[1]SzTab!BX33</f>
        <v>7.0787777792159874</v>
      </c>
      <c r="K33">
        <f>[1]SzTab!BY33</f>
        <v>7.4597979582811696E-2</v>
      </c>
      <c r="L33">
        <f>[1]SzTab!BZ33</f>
        <v>-0.32362454086972059</v>
      </c>
      <c r="M33">
        <f t="shared" si="5"/>
        <v>1.2026634300398344</v>
      </c>
      <c r="N33">
        <f t="shared" si="1"/>
        <v>5</v>
      </c>
      <c r="O33" s="5">
        <f t="shared" si="2"/>
        <v>5</v>
      </c>
      <c r="P33" s="5">
        <f t="shared" si="3"/>
        <v>3</v>
      </c>
      <c r="Q33">
        <f t="shared" si="4"/>
        <v>13</v>
      </c>
    </row>
    <row r="34" spans="5:17">
      <c r="E34" s="4">
        <f>[1]SzTab!F34</f>
        <v>28062</v>
      </c>
      <c r="F34" s="6">
        <f>[1]SzTab!G34</f>
        <v>2</v>
      </c>
      <c r="G34" s="4">
        <f>[1]SzTab!H34</f>
        <v>1983</v>
      </c>
      <c r="H34">
        <f>[1]SzTab!BV34</f>
        <v>28062</v>
      </c>
      <c r="I34">
        <f>[1]SzTab!BW34</f>
        <v>69.411018459126225</v>
      </c>
      <c r="J34">
        <f>[1]SzTab!BX34</f>
        <v>6.9476226047914684</v>
      </c>
      <c r="K34">
        <f>[1]SzTab!BY34</f>
        <v>0.15580195656306389</v>
      </c>
      <c r="L34">
        <f>[1]SzTab!BZ34</f>
        <v>-0.14779621780764141</v>
      </c>
      <c r="M34">
        <f t="shared" si="5"/>
        <v>0.74968104255581847</v>
      </c>
      <c r="N34">
        <f t="shared" si="1"/>
        <v>5</v>
      </c>
      <c r="O34" s="5">
        <f t="shared" si="2"/>
        <v>5</v>
      </c>
      <c r="P34" s="5">
        <f t="shared" si="3"/>
        <v>5</v>
      </c>
      <c r="Q34">
        <f t="shared" si="4"/>
        <v>15</v>
      </c>
    </row>
    <row r="35" spans="5:17">
      <c r="E35" s="4">
        <f>[1]SzTab!F35</f>
        <v>13511</v>
      </c>
      <c r="F35" s="6">
        <f>[1]SzTab!G35</f>
        <v>2</v>
      </c>
      <c r="G35" s="4">
        <f>[1]SzTab!H35</f>
        <v>1984</v>
      </c>
      <c r="H35">
        <f>[1]SzTab!BV35</f>
        <v>13511</v>
      </c>
      <c r="I35">
        <f>[1]SzTab!BW35</f>
        <v>66.08156317074976</v>
      </c>
      <c r="J35">
        <f>[1]SzTab!BX35</f>
        <v>7.6918161272705277</v>
      </c>
      <c r="K35">
        <f>[1]SzTab!BY35</f>
        <v>0.22488939568147279</v>
      </c>
      <c r="L35">
        <f>[1]SzTab!BZ35</f>
        <v>-0.28913097893871686</v>
      </c>
      <c r="M35">
        <f t="shared" si="5"/>
        <v>0.36094863395237914</v>
      </c>
      <c r="N35">
        <f t="shared" si="1"/>
        <v>3</v>
      </c>
      <c r="O35" s="5">
        <f t="shared" si="2"/>
        <v>5</v>
      </c>
      <c r="P35" s="5">
        <f t="shared" si="3"/>
        <v>5</v>
      </c>
      <c r="Q35">
        <f t="shared" si="4"/>
        <v>13</v>
      </c>
    </row>
    <row r="36" spans="5:17">
      <c r="E36" s="4">
        <f>[1]SzTab!F36</f>
        <v>20362</v>
      </c>
      <c r="F36" s="6">
        <f>[1]SzTab!G36</f>
        <v>2</v>
      </c>
      <c r="G36" s="4">
        <f>[1]SzTab!H36</f>
        <v>1985</v>
      </c>
      <c r="H36">
        <f>[1]SzTab!BV36</f>
        <v>20362</v>
      </c>
      <c r="I36">
        <f>[1]SzTab!BW36</f>
        <v>64.398585600628621</v>
      </c>
      <c r="J36">
        <f>[1]SzTab!BX36</f>
        <v>9.1537867443468031</v>
      </c>
      <c r="K36">
        <f>[1]SzTab!BY36</f>
        <v>0.19863023265427632</v>
      </c>
      <c r="L36">
        <f>[1]SzTab!BZ36</f>
        <v>-0.48357299186881969</v>
      </c>
      <c r="M36">
        <f t="shared" si="5"/>
        <v>0.54397424946623818</v>
      </c>
      <c r="N36">
        <f t="shared" si="1"/>
        <v>5</v>
      </c>
      <c r="O36" s="5">
        <f t="shared" si="2"/>
        <v>5</v>
      </c>
      <c r="P36" s="5">
        <f t="shared" si="3"/>
        <v>3</v>
      </c>
      <c r="Q36">
        <f t="shared" si="4"/>
        <v>13</v>
      </c>
    </row>
    <row r="37" spans="5:17">
      <c r="E37" s="4">
        <f>[1]SzTab!F37</f>
        <v>15818</v>
      </c>
      <c r="F37" s="6">
        <f>[1]SzTab!G37</f>
        <v>2</v>
      </c>
      <c r="G37" s="4">
        <f>[1]SzTab!H37</f>
        <v>1986</v>
      </c>
      <c r="H37">
        <f>[1]SzTab!BV37</f>
        <v>15818</v>
      </c>
      <c r="I37">
        <f>[1]SzTab!BW37</f>
        <v>63.399671260589201</v>
      </c>
      <c r="J37">
        <f>[1]SzTab!BX37</f>
        <v>8.5451368548077102</v>
      </c>
      <c r="K37">
        <f>[1]SzTab!BY37</f>
        <v>0.39065487983002056</v>
      </c>
      <c r="L37">
        <f>[1]SzTab!BZ37</f>
        <v>0.17732751401755217</v>
      </c>
      <c r="M37">
        <f t="shared" si="5"/>
        <v>0.42258052637545207</v>
      </c>
      <c r="N37">
        <f t="shared" si="1"/>
        <v>3</v>
      </c>
      <c r="O37" s="5">
        <f t="shared" si="2"/>
        <v>5</v>
      </c>
      <c r="P37" s="5">
        <f t="shared" si="3"/>
        <v>5</v>
      </c>
      <c r="Q37">
        <f t="shared" si="4"/>
        <v>13</v>
      </c>
    </row>
    <row r="38" spans="5:17">
      <c r="E38" s="4">
        <f>[1]SzTab!F38</f>
        <v>4321</v>
      </c>
      <c r="F38" s="6">
        <f>[1]SzTab!G38</f>
        <v>2</v>
      </c>
      <c r="G38" s="4">
        <f>[1]SzTab!H38</f>
        <v>1987</v>
      </c>
      <c r="H38">
        <f>[1]SzTab!BV38</f>
        <v>4321</v>
      </c>
      <c r="I38">
        <f>[1]SzTab!BW38</f>
        <v>66.997917148808142</v>
      </c>
      <c r="J38">
        <f>[1]SzTab!BX38</f>
        <v>7.7886577858557331</v>
      </c>
      <c r="K38">
        <f>[1]SzTab!BY38</f>
        <v>0.415180213096421</v>
      </c>
      <c r="L38">
        <f>[1]SzTab!BZ38</f>
        <v>-0.31672416028231404</v>
      </c>
      <c r="M38">
        <f t="shared" si="5"/>
        <v>0.11543624064156836</v>
      </c>
      <c r="N38">
        <f t="shared" si="1"/>
        <v>1</v>
      </c>
      <c r="O38" s="5">
        <f t="shared" si="2"/>
        <v>3</v>
      </c>
      <c r="P38" s="5">
        <f t="shared" si="3"/>
        <v>5</v>
      </c>
      <c r="Q38">
        <f t="shared" si="4"/>
        <v>9</v>
      </c>
    </row>
    <row r="39" spans="5:17">
      <c r="E39" s="4">
        <f>[1]SzTab!F39</f>
        <v>45805</v>
      </c>
      <c r="F39" s="6">
        <f>[1]SzTab!G39</f>
        <v>2</v>
      </c>
      <c r="G39" s="4">
        <f>[1]SzTab!H39</f>
        <v>1988</v>
      </c>
      <c r="H39">
        <f>[1]SzTab!BV39</f>
        <v>45805</v>
      </c>
      <c r="I39">
        <f>[1]SzTab!BW39</f>
        <v>65.088309136557143</v>
      </c>
      <c r="J39">
        <f>[1]SzTab!BX39</f>
        <v>9.8686861144837081</v>
      </c>
      <c r="K39">
        <f>[1]SzTab!BY39</f>
        <v>0.42273717852288673</v>
      </c>
      <c r="L39">
        <f>[1]SzTab!BZ39</f>
        <v>-0.17227923906150469</v>
      </c>
      <c r="M39">
        <f t="shared" si="5"/>
        <v>1.2236882672036655</v>
      </c>
      <c r="N39">
        <f t="shared" si="1"/>
        <v>5</v>
      </c>
      <c r="O39" s="5">
        <f t="shared" si="2"/>
        <v>3</v>
      </c>
      <c r="P39" s="5">
        <f t="shared" si="3"/>
        <v>5</v>
      </c>
      <c r="Q39">
        <f t="shared" si="4"/>
        <v>13</v>
      </c>
    </row>
    <row r="40" spans="5:17">
      <c r="E40" s="4">
        <f>[1]SzTab!F40</f>
        <v>40570</v>
      </c>
      <c r="F40" s="6">
        <f>[1]SzTab!G40</f>
        <v>2</v>
      </c>
      <c r="G40" s="4">
        <f>[1]SzTab!H40</f>
        <v>1989</v>
      </c>
      <c r="H40">
        <f>[1]SzTab!BV40</f>
        <v>40570</v>
      </c>
      <c r="I40">
        <f>[1]SzTab!BW40</f>
        <v>65.575647029824992</v>
      </c>
      <c r="J40">
        <f>[1]SzTab!BX40</f>
        <v>8.0595260376357754</v>
      </c>
      <c r="K40">
        <f>[1]SzTab!BY40</f>
        <v>0.36241919295369429</v>
      </c>
      <c r="L40">
        <f>[1]SzTab!BZ40</f>
        <v>-0.32061448687776406</v>
      </c>
      <c r="M40">
        <f t="shared" si="5"/>
        <v>1.0838343630706846</v>
      </c>
      <c r="N40">
        <f t="shared" si="1"/>
        <v>5</v>
      </c>
      <c r="O40" s="5">
        <f t="shared" si="2"/>
        <v>5</v>
      </c>
      <c r="P40" s="5">
        <f t="shared" si="3"/>
        <v>3</v>
      </c>
      <c r="Q40">
        <f t="shared" si="4"/>
        <v>13</v>
      </c>
    </row>
    <row r="41" spans="5:17">
      <c r="E41" s="4">
        <f>[1]SzTab!F41</f>
        <v>42481</v>
      </c>
      <c r="F41" s="6">
        <f>[1]SzTab!G41</f>
        <v>2</v>
      </c>
      <c r="G41" s="4">
        <f>[1]SzTab!H41</f>
        <v>1990</v>
      </c>
      <c r="H41">
        <f>[1]SzTab!BV41</f>
        <v>42481</v>
      </c>
      <c r="I41">
        <f>[1]SzTab!BW41</f>
        <v>65.323321014100415</v>
      </c>
      <c r="J41">
        <f>[1]SzTab!BX41</f>
        <v>7.2893005618225741</v>
      </c>
      <c r="K41">
        <f>[1]SzTab!BY41</f>
        <v>0.54850259266557733</v>
      </c>
      <c r="L41">
        <f>[1]SzTab!BZ41</f>
        <v>1.35203808877679</v>
      </c>
      <c r="M41">
        <f t="shared" si="5"/>
        <v>1.1348870489920078</v>
      </c>
      <c r="N41">
        <f t="shared" si="1"/>
        <v>5</v>
      </c>
      <c r="O41" s="5">
        <f t="shared" si="2"/>
        <v>3</v>
      </c>
      <c r="P41" s="5">
        <f t="shared" si="3"/>
        <v>3</v>
      </c>
      <c r="Q41">
        <f t="shared" si="4"/>
        <v>11</v>
      </c>
    </row>
    <row r="42" spans="5:17">
      <c r="E42" s="4">
        <f>[1]SzTab!F42</f>
        <v>68100</v>
      </c>
      <c r="F42" s="6">
        <f>[1]SzTab!G42</f>
        <v>2</v>
      </c>
      <c r="G42" s="4">
        <f>[1]SzTab!H42</f>
        <v>1991</v>
      </c>
      <c r="H42">
        <f>[1]SzTab!BV42</f>
        <v>68100</v>
      </c>
      <c r="I42">
        <f>[1]SzTab!BW42</f>
        <v>63.728986784140972</v>
      </c>
      <c r="J42">
        <f>[1]SzTab!BX42</f>
        <v>7.6625305459766073</v>
      </c>
      <c r="K42">
        <f>[1]SzTab!BY42</f>
        <v>0.34907468566915073</v>
      </c>
      <c r="L42">
        <f>[1]SzTab!BZ42</f>
        <v>0.22189394637295518</v>
      </c>
      <c r="M42">
        <f t="shared" si="5"/>
        <v>1.8193029362857684</v>
      </c>
      <c r="N42">
        <f t="shared" si="1"/>
        <v>5</v>
      </c>
      <c r="O42" s="5">
        <f t="shared" si="2"/>
        <v>5</v>
      </c>
      <c r="P42" s="5">
        <f t="shared" si="3"/>
        <v>5</v>
      </c>
      <c r="Q42">
        <f t="shared" si="4"/>
        <v>15</v>
      </c>
    </row>
    <row r="43" spans="5:17">
      <c r="E43" s="4">
        <f>[1]SzTab!F43</f>
        <v>67133</v>
      </c>
      <c r="F43" s="6">
        <f>[1]SzTab!G43</f>
        <v>2</v>
      </c>
      <c r="G43" s="4">
        <f>[1]SzTab!H43</f>
        <v>1992</v>
      </c>
      <c r="H43">
        <f>[1]SzTab!BV43</f>
        <v>67133</v>
      </c>
      <c r="I43">
        <f>[1]SzTab!BW43</f>
        <v>63.561258993341575</v>
      </c>
      <c r="J43">
        <f>[1]SzTab!BX43</f>
        <v>7.2662129639177193</v>
      </c>
      <c r="K43">
        <f>[1]SzTab!BY43</f>
        <v>0.33331974764636702</v>
      </c>
      <c r="L43">
        <f>[1]SzTab!BZ43</f>
        <v>0.4445453269736277</v>
      </c>
      <c r="M43">
        <f t="shared" si="5"/>
        <v>1.7934693688938692</v>
      </c>
      <c r="N43">
        <f t="shared" si="1"/>
        <v>5</v>
      </c>
      <c r="O43" s="5">
        <f t="shared" si="2"/>
        <v>5</v>
      </c>
      <c r="P43" s="5">
        <f t="shared" si="3"/>
        <v>5</v>
      </c>
      <c r="Q43">
        <f t="shared" si="4"/>
        <v>15</v>
      </c>
    </row>
    <row r="44" spans="5:17">
      <c r="E44" s="4">
        <f>[1]SzTab!F44</f>
        <v>58557</v>
      </c>
      <c r="F44" s="6">
        <f>[1]SzTab!G44</f>
        <v>2</v>
      </c>
      <c r="G44" s="4">
        <f>[1]SzTab!H44</f>
        <v>1993</v>
      </c>
      <c r="H44">
        <f>[1]SzTab!BV44</f>
        <v>58557</v>
      </c>
      <c r="I44">
        <f>[1]SzTab!BW44</f>
        <v>64.810526495551343</v>
      </c>
      <c r="J44">
        <f>[1]SzTab!BX44</f>
        <v>7.4217538593099377</v>
      </c>
      <c r="K44">
        <f>[1]SzTab!BY44</f>
        <v>8.3841136989669121E-2</v>
      </c>
      <c r="L44">
        <f>[1]SzTab!BZ44</f>
        <v>-8.1549329471390306E-2</v>
      </c>
      <c r="M44">
        <f t="shared" si="5"/>
        <v>1.5643600886943574</v>
      </c>
      <c r="N44">
        <f t="shared" si="1"/>
        <v>5</v>
      </c>
      <c r="O44" s="5">
        <f t="shared" si="2"/>
        <v>5</v>
      </c>
      <c r="P44" s="5">
        <f t="shared" si="3"/>
        <v>5</v>
      </c>
      <c r="Q44">
        <f t="shared" si="4"/>
        <v>15</v>
      </c>
    </row>
    <row r="45" spans="5:17">
      <c r="E45" s="4">
        <f>[1]SzTab!F45</f>
        <v>24928</v>
      </c>
      <c r="F45" s="6">
        <f>[1]SzTab!G45</f>
        <v>2</v>
      </c>
      <c r="G45" s="4">
        <f>[1]SzTab!H45</f>
        <v>1994</v>
      </c>
      <c r="H45">
        <f>[1]SzTab!BV45</f>
        <v>24928</v>
      </c>
      <c r="I45">
        <f>[1]SzTab!BW45</f>
        <v>63.826139281129656</v>
      </c>
      <c r="J45">
        <f>[1]SzTab!BX45</f>
        <v>7.1423875215743511</v>
      </c>
      <c r="K45">
        <f>[1]SzTab!BY45</f>
        <v>0.43649999216410329</v>
      </c>
      <c r="L45">
        <f>[1]SzTab!BZ45</f>
        <v>0.33957330095744287</v>
      </c>
      <c r="M45">
        <f t="shared" si="5"/>
        <v>0.66595570625156586</v>
      </c>
      <c r="N45">
        <f t="shared" si="1"/>
        <v>5</v>
      </c>
      <c r="O45" s="5">
        <f t="shared" si="2"/>
        <v>3</v>
      </c>
      <c r="P45" s="5">
        <f t="shared" si="3"/>
        <v>5</v>
      </c>
      <c r="Q45">
        <f t="shared" si="4"/>
        <v>13</v>
      </c>
    </row>
    <row r="46" spans="5:17">
      <c r="E46" s="4">
        <f>[1]SzTab!F46</f>
        <v>48432</v>
      </c>
      <c r="F46" s="6">
        <f>[1]SzTab!G46</f>
        <v>2</v>
      </c>
      <c r="G46" s="4">
        <f>[1]SzTab!H46</f>
        <v>1995</v>
      </c>
      <c r="H46">
        <f>[1]SzTab!BV46</f>
        <v>48432</v>
      </c>
      <c r="I46">
        <f>[1]SzTab!BW46</f>
        <v>61.899198876775685</v>
      </c>
      <c r="J46">
        <f>[1]SzTab!BX46</f>
        <v>8.1688322001801232</v>
      </c>
      <c r="K46">
        <f>[1]SzTab!BY46</f>
        <v>0.19286354374825038</v>
      </c>
      <c r="L46">
        <f>[1]SzTab!BZ46</f>
        <v>-0.36681820155358857</v>
      </c>
      <c r="M46">
        <f t="shared" si="5"/>
        <v>1.2938690133655262</v>
      </c>
      <c r="N46">
        <f t="shared" si="1"/>
        <v>5</v>
      </c>
      <c r="O46" s="5">
        <f t="shared" si="2"/>
        <v>5</v>
      </c>
      <c r="P46" s="5">
        <f t="shared" si="3"/>
        <v>3</v>
      </c>
      <c r="Q46">
        <f t="shared" si="4"/>
        <v>13</v>
      </c>
    </row>
    <row r="47" spans="5:17">
      <c r="E47" s="4">
        <f>[1]SzTab!F47</f>
        <v>37846</v>
      </c>
      <c r="F47" s="6">
        <f>[1]SzTab!G47</f>
        <v>2</v>
      </c>
      <c r="G47" s="4">
        <f>[1]SzTab!H47</f>
        <v>1996</v>
      </c>
      <c r="H47">
        <f>[1]SzTab!BV47</f>
        <v>37846</v>
      </c>
      <c r="I47">
        <f>[1]SzTab!BW47</f>
        <v>61.294350790043865</v>
      </c>
      <c r="J47">
        <f>[1]SzTab!BX47</f>
        <v>7.0106254072545635</v>
      </c>
      <c r="K47">
        <f>[1]SzTab!BY47</f>
        <v>0.33980592490894707</v>
      </c>
      <c r="L47">
        <f>[1]SzTab!BZ47</f>
        <v>0.54184489113743406</v>
      </c>
      <c r="M47">
        <f t="shared" si="5"/>
        <v>1.011062245619254</v>
      </c>
      <c r="N47">
        <f t="shared" si="1"/>
        <v>5</v>
      </c>
      <c r="O47" s="5">
        <f t="shared" si="2"/>
        <v>5</v>
      </c>
      <c r="P47" s="5">
        <f t="shared" si="3"/>
        <v>5</v>
      </c>
      <c r="Q47">
        <f t="shared" si="4"/>
        <v>15</v>
      </c>
    </row>
    <row r="48" spans="5:17">
      <c r="E48" s="4">
        <f>[1]SzTab!F48</f>
        <v>49607</v>
      </c>
      <c r="F48" s="6">
        <f>[1]SzTab!G48</f>
        <v>2</v>
      </c>
      <c r="G48" s="4">
        <f>[1]SzTab!H48</f>
        <v>1997</v>
      </c>
      <c r="H48">
        <f>[1]SzTab!BV48</f>
        <v>49607</v>
      </c>
      <c r="I48">
        <f>[1]SzTab!BW48</f>
        <v>60.871006108008949</v>
      </c>
      <c r="J48">
        <f>[1]SzTab!BX48</f>
        <v>8.4636220734796641</v>
      </c>
      <c r="K48">
        <f>[1]SzTab!BY48</f>
        <v>0.2084406914703873</v>
      </c>
      <c r="L48">
        <f>[1]SzTab!BZ48</f>
        <v>6.0763149602540964E-2</v>
      </c>
      <c r="M48">
        <f t="shared" si="5"/>
        <v>1.3252593356876377</v>
      </c>
      <c r="N48">
        <f t="shared" si="1"/>
        <v>5</v>
      </c>
      <c r="O48" s="5">
        <f t="shared" si="2"/>
        <v>5</v>
      </c>
      <c r="P48" s="5">
        <f t="shared" si="3"/>
        <v>5</v>
      </c>
      <c r="Q48">
        <f t="shared" si="4"/>
        <v>15</v>
      </c>
    </row>
    <row r="49" spans="5:17">
      <c r="E49" s="4">
        <f>[1]SzTab!F49</f>
        <v>37197</v>
      </c>
      <c r="F49" s="6">
        <f>[1]SzTab!G49</f>
        <v>2</v>
      </c>
      <c r="G49" s="4">
        <f>[1]SzTab!H49</f>
        <v>1998</v>
      </c>
      <c r="H49">
        <f>[1]SzTab!BV49</f>
        <v>37197</v>
      </c>
      <c r="I49">
        <f>[1]SzTab!BW49</f>
        <v>62.398472995134014</v>
      </c>
      <c r="J49">
        <f>[1]SzTab!BX49</f>
        <v>9.0240532333546337</v>
      </c>
      <c r="K49">
        <f>[1]SzTab!BY49</f>
        <v>0.49031368624068955</v>
      </c>
      <c r="L49">
        <f>[1]SzTab!BZ49</f>
        <v>-6.9406935736875633E-2</v>
      </c>
      <c r="M49">
        <f t="shared" si="5"/>
        <v>0.99372410163027503</v>
      </c>
      <c r="N49">
        <f t="shared" si="1"/>
        <v>5</v>
      </c>
      <c r="O49" s="5">
        <f t="shared" si="2"/>
        <v>3</v>
      </c>
      <c r="P49" s="5">
        <f t="shared" si="3"/>
        <v>5</v>
      </c>
      <c r="Q49">
        <f t="shared" si="4"/>
        <v>13</v>
      </c>
    </row>
    <row r="50" spans="5:17">
      <c r="E50" s="4">
        <f>[1]SzTab!F50</f>
        <v>81156</v>
      </c>
      <c r="F50" s="6">
        <f>[1]SzTab!G50</f>
        <v>2</v>
      </c>
      <c r="G50" s="4">
        <f>[1]SzTab!H50</f>
        <v>1999</v>
      </c>
      <c r="H50">
        <f>[1]SzTab!BV50</f>
        <v>81156</v>
      </c>
      <c r="I50">
        <f>[1]SzTab!BW50</f>
        <v>64.120656513381633</v>
      </c>
      <c r="J50">
        <f>[1]SzTab!BX50</f>
        <v>10.262513624662484</v>
      </c>
      <c r="K50">
        <f>[1]SzTab!BY50</f>
        <v>0.31920205822461156</v>
      </c>
      <c r="L50">
        <f>[1]SzTab!BZ50</f>
        <v>3.9826892271538055E-3</v>
      </c>
      <c r="M50">
        <f t="shared" si="5"/>
        <v>2.1680961688283089</v>
      </c>
      <c r="N50">
        <f t="shared" si="1"/>
        <v>5</v>
      </c>
      <c r="O50" s="5">
        <f t="shared" si="2"/>
        <v>5</v>
      </c>
      <c r="P50" s="5">
        <f t="shared" si="3"/>
        <v>5</v>
      </c>
      <c r="Q50">
        <f t="shared" si="4"/>
        <v>15</v>
      </c>
    </row>
    <row r="51" spans="5:17">
      <c r="E51" s="4">
        <f>[1]SzTab!F51</f>
        <v>43731</v>
      </c>
      <c r="F51" s="6">
        <f>[1]SzTab!G51</f>
        <v>2</v>
      </c>
      <c r="G51" s="4">
        <f>[1]SzTab!H51</f>
        <v>2000</v>
      </c>
      <c r="H51">
        <f>[1]SzTab!BV51</f>
        <v>43731</v>
      </c>
      <c r="I51">
        <f>[1]SzTab!BW51</f>
        <v>66.496947245660976</v>
      </c>
      <c r="J51">
        <f>[1]SzTab!BX51</f>
        <v>9.9380660902377347</v>
      </c>
      <c r="K51">
        <f>[1]SzTab!BY51</f>
        <v>0.41695239739277795</v>
      </c>
      <c r="L51">
        <f>[1]SzTab!BZ51</f>
        <v>0.22493228382560893</v>
      </c>
      <c r="M51">
        <f t="shared" si="5"/>
        <v>1.1682810089091475</v>
      </c>
      <c r="N51">
        <f t="shared" si="1"/>
        <v>5</v>
      </c>
      <c r="O51" s="5">
        <f t="shared" si="2"/>
        <v>3</v>
      </c>
      <c r="P51" s="5">
        <f t="shared" si="3"/>
        <v>5</v>
      </c>
      <c r="Q51">
        <f t="shared" si="4"/>
        <v>13</v>
      </c>
    </row>
    <row r="52" spans="5:17">
      <c r="E52" s="4">
        <f>[1]SzTab!F52</f>
        <v>34573</v>
      </c>
      <c r="F52" s="6">
        <f>[1]SzTab!G52</f>
        <v>2</v>
      </c>
      <c r="G52" s="4">
        <f>[1]SzTab!H52</f>
        <v>2001</v>
      </c>
      <c r="H52">
        <f>[1]SzTab!BV52</f>
        <v>34573</v>
      </c>
      <c r="I52">
        <f>[1]SzTab!BW52</f>
        <v>66.634657102363121</v>
      </c>
      <c r="J52">
        <f>[1]SzTab!BX52</f>
        <v>9.9790222432728957</v>
      </c>
      <c r="K52">
        <f>[1]SzTab!BY52</f>
        <v>0.18900306344708426</v>
      </c>
      <c r="L52">
        <f>[1]SzTab!BZ52</f>
        <v>1.0733611663966938</v>
      </c>
      <c r="M52">
        <f t="shared" si="5"/>
        <v>0.92362350097221546</v>
      </c>
      <c r="N52">
        <f t="shared" si="1"/>
        <v>5</v>
      </c>
      <c r="O52" s="5">
        <f t="shared" si="2"/>
        <v>5</v>
      </c>
      <c r="P52" s="5">
        <f t="shared" si="3"/>
        <v>5</v>
      </c>
      <c r="Q52">
        <f t="shared" si="4"/>
        <v>15</v>
      </c>
    </row>
    <row r="53" spans="5:17">
      <c r="E53" s="4">
        <f>[1]SzTab!F53</f>
        <v>27905</v>
      </c>
      <c r="F53" s="6">
        <f>[1]SzTab!G53</f>
        <v>2</v>
      </c>
      <c r="G53" s="4">
        <f>[1]SzTab!H53</f>
        <v>2002</v>
      </c>
      <c r="H53">
        <f>[1]SzTab!BV53</f>
        <v>27905</v>
      </c>
      <c r="I53">
        <f>[1]SzTab!BW53</f>
        <v>59.16416412829242</v>
      </c>
      <c r="J53">
        <f>[1]SzTab!BX53</f>
        <v>10.529503663309715</v>
      </c>
      <c r="K53">
        <f>[1]SzTab!BY53</f>
        <v>1.058828852622169</v>
      </c>
      <c r="L53">
        <f>[1]SzTab!BZ53</f>
        <v>1.3413425256343197</v>
      </c>
      <c r="M53">
        <f t="shared" si="5"/>
        <v>0.74548676119022572</v>
      </c>
      <c r="N53">
        <f t="shared" si="1"/>
        <v>5</v>
      </c>
      <c r="O53" s="5">
        <f t="shared" si="2"/>
        <v>1</v>
      </c>
      <c r="P53" s="5">
        <f t="shared" si="3"/>
        <v>3</v>
      </c>
      <c r="Q53">
        <f t="shared" si="4"/>
        <v>9</v>
      </c>
    </row>
    <row r="54" spans="5:17">
      <c r="E54" s="4">
        <f>[1]SzTab!F54</f>
        <v>34104</v>
      </c>
      <c r="F54" s="6">
        <f>[1]SzTab!G54</f>
        <v>2</v>
      </c>
      <c r="G54" s="4">
        <f>[1]SzTab!H54</f>
        <v>2003</v>
      </c>
      <c r="H54">
        <f>[1]SzTab!BV54</f>
        <v>34104</v>
      </c>
      <c r="I54">
        <f>[1]SzTab!BW54</f>
        <v>58.543338024865122</v>
      </c>
      <c r="J54">
        <f>[1]SzTab!BX54</f>
        <v>10.513574998817573</v>
      </c>
      <c r="K54">
        <f>[1]SzTab!BY54</f>
        <v>1.4020961079700374</v>
      </c>
      <c r="L54">
        <f>[1]SzTab!BZ54</f>
        <v>2.4824931653673743</v>
      </c>
      <c r="M54">
        <f t="shared" si="5"/>
        <v>0.91109408721130469</v>
      </c>
      <c r="N54">
        <f t="shared" si="1"/>
        <v>5</v>
      </c>
      <c r="O54" s="5">
        <f t="shared" si="2"/>
        <v>1</v>
      </c>
      <c r="P54" s="5">
        <f t="shared" si="3"/>
        <v>3</v>
      </c>
      <c r="Q54">
        <f t="shared" si="4"/>
        <v>9</v>
      </c>
    </row>
    <row r="55" spans="5:17">
      <c r="E55" s="4">
        <f>[1]SzTab!F55</f>
        <v>41921</v>
      </c>
      <c r="F55" s="6">
        <f>[1]SzTab!G55</f>
        <v>2</v>
      </c>
      <c r="G55" s="4">
        <f>[1]SzTab!H55</f>
        <v>2004</v>
      </c>
      <c r="H55">
        <f>[1]SzTab!BV55</f>
        <v>41921</v>
      </c>
      <c r="I55">
        <f>[1]SzTab!BW55</f>
        <v>61.604351041244243</v>
      </c>
      <c r="J55">
        <f>[1]SzTab!BX55</f>
        <v>8.4979254405519065</v>
      </c>
      <c r="K55">
        <f>[1]SzTab!BY55</f>
        <v>0.68722975736600977</v>
      </c>
      <c r="L55">
        <f>[1]SzTab!BZ55</f>
        <v>1.2983812567190705</v>
      </c>
      <c r="M55">
        <f t="shared" si="5"/>
        <v>1.1199265549491293</v>
      </c>
      <c r="N55">
        <f t="shared" si="1"/>
        <v>5</v>
      </c>
      <c r="O55" s="5">
        <f t="shared" si="2"/>
        <v>3</v>
      </c>
      <c r="P55" s="5">
        <f t="shared" si="3"/>
        <v>3</v>
      </c>
      <c r="Q55">
        <f t="shared" si="4"/>
        <v>11</v>
      </c>
    </row>
    <row r="56" spans="5:17">
      <c r="E56" s="4">
        <f>[1]SzTab!F56</f>
        <v>39904</v>
      </c>
      <c r="F56" s="6">
        <f>[1]SzTab!G56</f>
        <v>2</v>
      </c>
      <c r="G56" s="4">
        <f>[1]SzTab!H56</f>
        <v>2005</v>
      </c>
      <c r="H56">
        <f>[1]SzTab!BV56</f>
        <v>39904</v>
      </c>
      <c r="I56">
        <f>[1]SzTab!BW56</f>
        <v>60.677325581395351</v>
      </c>
      <c r="J56">
        <f>[1]SzTab!BX56</f>
        <v>8.2848524517040403</v>
      </c>
      <c r="K56">
        <f>[1]SzTab!BY56</f>
        <v>0.40679846085899429</v>
      </c>
      <c r="L56">
        <f>[1]SzTab!BZ56</f>
        <v>0.45372640621662558</v>
      </c>
      <c r="M56">
        <f t="shared" si="5"/>
        <v>1.0660420612268326</v>
      </c>
      <c r="N56">
        <f t="shared" si="1"/>
        <v>5</v>
      </c>
      <c r="O56" s="5">
        <f t="shared" si="2"/>
        <v>5</v>
      </c>
      <c r="P56" s="5">
        <f t="shared" si="3"/>
        <v>5</v>
      </c>
      <c r="Q56">
        <f t="shared" si="4"/>
        <v>15</v>
      </c>
    </row>
    <row r="57" spans="5:17">
      <c r="E57" s="4">
        <f>[1]SzTab!F57</f>
        <v>1685</v>
      </c>
      <c r="F57" s="4">
        <f>[1]SzTab!G57</f>
        <v>3</v>
      </c>
      <c r="G57" s="4">
        <f>[1]SzTab!H57</f>
        <v>1972</v>
      </c>
      <c r="H57">
        <f>[1]SzTab!BV57</f>
        <v>1685</v>
      </c>
      <c r="I57">
        <f>[1]SzTab!BW57</f>
        <v>69.914540059347175</v>
      </c>
      <c r="J57">
        <f>[1]SzTab!BX57</f>
        <v>10.442800136189993</v>
      </c>
      <c r="K57">
        <f>[1]SzTab!BY57</f>
        <v>-0.71112006478897349</v>
      </c>
      <c r="L57">
        <f>[1]SzTab!BZ57</f>
        <v>-0.83360014407371363</v>
      </c>
      <c r="M57">
        <f>H57/AVERAGE($H$57:$H$65)</f>
        <v>9.6668706494301218E-2</v>
      </c>
      <c r="N57">
        <f t="shared" si="1"/>
        <v>1</v>
      </c>
      <c r="O57" s="5">
        <f t="shared" si="2"/>
        <v>3</v>
      </c>
      <c r="P57" s="5">
        <f t="shared" si="3"/>
        <v>1</v>
      </c>
      <c r="Q57">
        <f t="shared" si="4"/>
        <v>5</v>
      </c>
    </row>
    <row r="58" spans="5:17">
      <c r="E58" s="4">
        <f>[1]SzTab!F58</f>
        <v>13073</v>
      </c>
      <c r="F58" s="4">
        <f>[1]SzTab!G58</f>
        <v>3</v>
      </c>
      <c r="G58" s="4">
        <f>[1]SzTab!H58</f>
        <v>1973</v>
      </c>
      <c r="H58">
        <f>[1]SzTab!BV58</f>
        <v>13073</v>
      </c>
      <c r="I58">
        <f>[1]SzTab!BW58</f>
        <v>72.112292511282803</v>
      </c>
      <c r="J58">
        <f>[1]SzTab!BX58</f>
        <v>7.667085955742345</v>
      </c>
      <c r="K58">
        <f>[1]SzTab!BY58</f>
        <v>-0.25252461372321788</v>
      </c>
      <c r="L58">
        <f>[1]SzTab!BZ58</f>
        <v>-0.49983886035599967</v>
      </c>
      <c r="M58">
        <f t="shared" ref="M58:M65" si="6">H58/AVERAGE($H$57:$H$65)</f>
        <v>0.75</v>
      </c>
      <c r="N58">
        <f t="shared" si="1"/>
        <v>5</v>
      </c>
      <c r="O58" s="5">
        <f t="shared" si="2"/>
        <v>5</v>
      </c>
      <c r="P58" s="5">
        <f t="shared" si="3"/>
        <v>3</v>
      </c>
      <c r="Q58">
        <f t="shared" si="4"/>
        <v>13</v>
      </c>
    </row>
    <row r="59" spans="5:17">
      <c r="E59" s="4">
        <f>[1]SzTab!F59</f>
        <v>16989</v>
      </c>
      <c r="F59" s="4">
        <f>[1]SzTab!G59</f>
        <v>3</v>
      </c>
      <c r="G59" s="4">
        <f>[1]SzTab!H59</f>
        <v>1974</v>
      </c>
      <c r="H59">
        <f>[1]SzTab!BV59</f>
        <v>16989</v>
      </c>
      <c r="I59">
        <f>[1]SzTab!BW59</f>
        <v>70.85561245511802</v>
      </c>
      <c r="J59">
        <f>[1]SzTab!BX59</f>
        <v>6.9553844814089487</v>
      </c>
      <c r="K59">
        <f>[1]SzTab!BY59</f>
        <v>-0.39445945111164793</v>
      </c>
      <c r="L59">
        <f>[1]SzTab!BZ59</f>
        <v>0.999456112437619</v>
      </c>
      <c r="M59">
        <f t="shared" si="6"/>
        <v>0.97466151610188934</v>
      </c>
      <c r="N59">
        <f t="shared" si="1"/>
        <v>5</v>
      </c>
      <c r="O59" s="5">
        <f t="shared" si="2"/>
        <v>5</v>
      </c>
      <c r="P59" s="5">
        <f t="shared" si="3"/>
        <v>5</v>
      </c>
      <c r="Q59">
        <f t="shared" si="4"/>
        <v>15</v>
      </c>
    </row>
    <row r="60" spans="5:17">
      <c r="E60" s="4">
        <f>[1]SzTab!F60</f>
        <v>16933</v>
      </c>
      <c r="F60" s="4">
        <f>[1]SzTab!G60</f>
        <v>3</v>
      </c>
      <c r="G60" s="4">
        <f>[1]SzTab!H60</f>
        <v>1975</v>
      </c>
      <c r="H60">
        <f>[1]SzTab!BV60</f>
        <v>16933</v>
      </c>
      <c r="I60">
        <f>[1]SzTab!BW60</f>
        <v>70.534223114628247</v>
      </c>
      <c r="J60">
        <f>[1]SzTab!BX60</f>
        <v>9.7327731526178347</v>
      </c>
      <c r="K60">
        <f>[1]SzTab!BY60</f>
        <v>-0.10520274953745716</v>
      </c>
      <c r="L60">
        <f>[1]SzTab!BZ60</f>
        <v>-0.285948188532759</v>
      </c>
      <c r="M60">
        <f t="shared" si="6"/>
        <v>0.97144878757744968</v>
      </c>
      <c r="N60">
        <f t="shared" si="1"/>
        <v>5</v>
      </c>
      <c r="O60" s="5">
        <f t="shared" si="2"/>
        <v>5</v>
      </c>
      <c r="P60" s="5">
        <f t="shared" si="3"/>
        <v>5</v>
      </c>
      <c r="Q60">
        <f t="shared" si="4"/>
        <v>15</v>
      </c>
    </row>
    <row r="61" spans="5:17">
      <c r="E61" s="4">
        <f>[1]SzTab!F61</f>
        <v>21870</v>
      </c>
      <c r="F61" s="4">
        <f>[1]SzTab!G61</f>
        <v>3</v>
      </c>
      <c r="G61" s="4">
        <f>[1]SzTab!H61</f>
        <v>1976</v>
      </c>
      <c r="H61">
        <f>[1]SzTab!BV61</f>
        <v>21870</v>
      </c>
      <c r="I61">
        <f>[1]SzTab!BW61</f>
        <v>73.00640146319158</v>
      </c>
      <c r="J61">
        <f>[1]SzTab!BX61</f>
        <v>12.73654704779795</v>
      </c>
      <c r="K61">
        <f>[1]SzTab!BY61</f>
        <v>5.909374639930768E-2</v>
      </c>
      <c r="L61">
        <f>[1]SzTab!BZ61</f>
        <v>-0.41540358135306682</v>
      </c>
      <c r="M61">
        <f t="shared" si="6"/>
        <v>1.2546852290981412</v>
      </c>
      <c r="N61">
        <f t="shared" si="1"/>
        <v>5</v>
      </c>
      <c r="O61" s="5">
        <f t="shared" si="2"/>
        <v>5</v>
      </c>
      <c r="P61" s="5">
        <f t="shared" si="3"/>
        <v>3</v>
      </c>
      <c r="Q61">
        <f t="shared" si="4"/>
        <v>13</v>
      </c>
    </row>
    <row r="62" spans="5:17">
      <c r="E62" s="4">
        <f>[1]SzTab!F62</f>
        <v>17700</v>
      </c>
      <c r="F62" s="4">
        <f>[1]SzTab!G62</f>
        <v>3</v>
      </c>
      <c r="G62" s="4">
        <f>[1]SzTab!H62</f>
        <v>1977</v>
      </c>
      <c r="H62">
        <f>[1]SzTab!BV62</f>
        <v>17700</v>
      </c>
      <c r="I62">
        <f>[1]SzTab!BW62</f>
        <v>73.196949152542373</v>
      </c>
      <c r="J62">
        <f>[1]SzTab!BX62</f>
        <v>11.89474298771454</v>
      </c>
      <c r="K62">
        <f>[1]SzTab!BY62</f>
        <v>0.51853702918853406</v>
      </c>
      <c r="L62">
        <f>[1]SzTab!BZ62</f>
        <v>0.77102636494557608</v>
      </c>
      <c r="M62">
        <f t="shared" si="6"/>
        <v>1.0154516943318288</v>
      </c>
      <c r="N62">
        <f t="shared" si="1"/>
        <v>5</v>
      </c>
      <c r="O62" s="5">
        <f t="shared" si="2"/>
        <v>3</v>
      </c>
      <c r="P62" s="5">
        <f t="shared" si="3"/>
        <v>5</v>
      </c>
      <c r="Q62">
        <f t="shared" si="4"/>
        <v>13</v>
      </c>
    </row>
    <row r="63" spans="5:17">
      <c r="E63" s="4">
        <f>[1]SzTab!F63</f>
        <v>23634</v>
      </c>
      <c r="F63" s="4">
        <f>[1]SzTab!G63</f>
        <v>3</v>
      </c>
      <c r="G63" s="4">
        <f>[1]SzTab!H63</f>
        <v>1978</v>
      </c>
      <c r="H63">
        <f>[1]SzTab!BV63</f>
        <v>23634</v>
      </c>
      <c r="I63">
        <f>[1]SzTab!BW63</f>
        <v>62.391046796987389</v>
      </c>
      <c r="J63">
        <f>[1]SzTab!BX63</f>
        <v>13.797401793800256</v>
      </c>
      <c r="K63">
        <f>[1]SzTab!BY63</f>
        <v>0.65396170219033156</v>
      </c>
      <c r="L63">
        <f>[1]SzTab!BZ63</f>
        <v>-0.96404394623300416</v>
      </c>
      <c r="M63">
        <f t="shared" si="6"/>
        <v>1.3558861776179911</v>
      </c>
      <c r="N63">
        <f t="shared" si="1"/>
        <v>5</v>
      </c>
      <c r="O63" s="5">
        <f t="shared" si="2"/>
        <v>3</v>
      </c>
      <c r="P63" s="5">
        <f t="shared" si="3"/>
        <v>1</v>
      </c>
      <c r="Q63">
        <f t="shared" si="4"/>
        <v>9</v>
      </c>
    </row>
    <row r="64" spans="5:17">
      <c r="E64" s="4">
        <f>[1]SzTab!F64</f>
        <v>20874</v>
      </c>
      <c r="F64" s="4">
        <f>[1]SzTab!G64</f>
        <v>3</v>
      </c>
      <c r="G64" s="4">
        <f>[1]SzTab!H64</f>
        <v>1979</v>
      </c>
      <c r="H64">
        <f>[1]SzTab!BV64</f>
        <v>20874</v>
      </c>
      <c r="I64">
        <f>[1]SzTab!BW64</f>
        <v>68.961770623742453</v>
      </c>
      <c r="J64">
        <f>[1]SzTab!BX64</f>
        <v>10.090102136014705</v>
      </c>
      <c r="K64">
        <f>[1]SzTab!BY64</f>
        <v>-0.2635817928228445</v>
      </c>
      <c r="L64">
        <f>[1]SzTab!BZ64</f>
        <v>-0.31879411101781968</v>
      </c>
      <c r="M64">
        <f t="shared" si="6"/>
        <v>1.1975445574848924</v>
      </c>
      <c r="N64">
        <f t="shared" si="1"/>
        <v>5</v>
      </c>
      <c r="O64" s="5">
        <f t="shared" si="2"/>
        <v>5</v>
      </c>
      <c r="P64" s="5">
        <f t="shared" si="3"/>
        <v>5</v>
      </c>
      <c r="Q64">
        <f t="shared" si="4"/>
        <v>15</v>
      </c>
    </row>
    <row r="65" spans="5:17">
      <c r="E65" s="4">
        <f>[1]SzTab!F65</f>
        <v>24118</v>
      </c>
      <c r="F65" s="4">
        <f>[1]SzTab!G65</f>
        <v>3</v>
      </c>
      <c r="G65" s="4">
        <f>[1]SzTab!H65</f>
        <v>1980</v>
      </c>
      <c r="H65">
        <f>[1]SzTab!BV65</f>
        <v>24118</v>
      </c>
      <c r="I65">
        <f>[1]SzTab!BW65</f>
        <v>66.661829339082843</v>
      </c>
      <c r="J65">
        <f>[1]SzTab!BX65</f>
        <v>11.9831395285092</v>
      </c>
      <c r="K65">
        <f>[1]SzTab!BY65</f>
        <v>-9.61796849328998E-2</v>
      </c>
      <c r="L65">
        <f>[1]SzTab!BZ65</f>
        <v>-1.1701562812966393</v>
      </c>
      <c r="M65">
        <f t="shared" si="6"/>
        <v>1.3836533312935055</v>
      </c>
      <c r="N65">
        <f t="shared" si="1"/>
        <v>5</v>
      </c>
      <c r="O65" s="5">
        <f t="shared" si="2"/>
        <v>5</v>
      </c>
      <c r="P65" s="5">
        <f t="shared" si="3"/>
        <v>1</v>
      </c>
      <c r="Q65">
        <f t="shared" si="4"/>
        <v>11</v>
      </c>
    </row>
    <row r="66" spans="5:17">
      <c r="E66" s="4">
        <f>[1]SzTab!F66</f>
        <v>170</v>
      </c>
      <c r="F66" s="6">
        <f>[1]SzTab!G66</f>
        <v>4</v>
      </c>
      <c r="G66" s="4">
        <f>[1]SzTab!H66</f>
        <v>1976</v>
      </c>
      <c r="H66">
        <f>[1]SzTab!BV66</f>
        <v>170</v>
      </c>
      <c r="I66">
        <f>[1]SzTab!BW66</f>
        <v>99.517647058823528</v>
      </c>
      <c r="J66">
        <f>[1]SzTab!BX66</f>
        <v>5.8362502444733773</v>
      </c>
      <c r="K66">
        <f>[1]SzTab!BY66</f>
        <v>0.3225763358061593</v>
      </c>
      <c r="L66">
        <f>[1]SzTab!BZ66</f>
        <v>0.89408469929409362</v>
      </c>
      <c r="M66">
        <f>H66/AVERAGE($H$66:$H$94)</f>
        <v>3.7290853529393972E-2</v>
      </c>
      <c r="N66">
        <f t="shared" si="1"/>
        <v>1</v>
      </c>
      <c r="O66" s="5">
        <f t="shared" si="2"/>
        <v>5</v>
      </c>
      <c r="P66" s="5">
        <f t="shared" si="3"/>
        <v>5</v>
      </c>
      <c r="Q66">
        <f t="shared" si="4"/>
        <v>11</v>
      </c>
    </row>
    <row r="67" spans="5:17">
      <c r="E67" s="4">
        <f>[1]SzTab!F67</f>
        <v>428</v>
      </c>
      <c r="F67" s="6">
        <f>[1]SzTab!G67</f>
        <v>4</v>
      </c>
      <c r="G67" s="4">
        <f>[1]SzTab!H67</f>
        <v>1977</v>
      </c>
      <c r="H67">
        <f>[1]SzTab!BV67</f>
        <v>428</v>
      </c>
      <c r="I67">
        <f>[1]SzTab!BW67</f>
        <v>97.196261682242991</v>
      </c>
      <c r="J67">
        <f>[1]SzTab!BX67</f>
        <v>5.4792591720249177</v>
      </c>
      <c r="K67">
        <f>[1]SzTab!BY67</f>
        <v>-0.12251001221427583</v>
      </c>
      <c r="L67">
        <f>[1]SzTab!BZ67</f>
        <v>0.10403493184135472</v>
      </c>
      <c r="M67">
        <f t="shared" ref="M67:M94" si="7">H67/AVERAGE($H$66:$H$94)</f>
        <v>9.3885207709297758E-2</v>
      </c>
      <c r="N67">
        <f t="shared" si="1"/>
        <v>1</v>
      </c>
      <c r="O67" s="5">
        <f t="shared" si="2"/>
        <v>5</v>
      </c>
      <c r="P67" s="5">
        <f t="shared" si="3"/>
        <v>5</v>
      </c>
      <c r="Q67">
        <f t="shared" si="4"/>
        <v>11</v>
      </c>
    </row>
    <row r="68" spans="5:17">
      <c r="E68" s="4">
        <f>[1]SzTab!F68</f>
        <v>244</v>
      </c>
      <c r="F68" s="6">
        <f>[1]SzTab!G68</f>
        <v>4</v>
      </c>
      <c r="G68" s="4">
        <f>[1]SzTab!H68</f>
        <v>1978</v>
      </c>
      <c r="H68">
        <f>[1]SzTab!BV68</f>
        <v>244</v>
      </c>
      <c r="I68">
        <f>[1]SzTab!BW68</f>
        <v>91.5</v>
      </c>
      <c r="J68">
        <f>[1]SzTab!BX68</f>
        <v>10.213966070075738</v>
      </c>
      <c r="K68">
        <f>[1]SzTab!BY68</f>
        <v>0.23975737030920904</v>
      </c>
      <c r="L68">
        <f>[1]SzTab!BZ68</f>
        <v>-1.4176701219133265</v>
      </c>
      <c r="M68">
        <f t="shared" si="7"/>
        <v>5.3523342712777228E-2</v>
      </c>
      <c r="N68">
        <f t="shared" si="1"/>
        <v>1</v>
      </c>
      <c r="O68" s="5">
        <f t="shared" si="2"/>
        <v>5</v>
      </c>
      <c r="P68" s="5">
        <f t="shared" si="3"/>
        <v>1</v>
      </c>
      <c r="Q68">
        <f t="shared" si="4"/>
        <v>7</v>
      </c>
    </row>
    <row r="69" spans="5:17">
      <c r="E69" s="4">
        <f>[1]SzTab!F69</f>
        <v>43</v>
      </c>
      <c r="F69" s="6">
        <f>[1]SzTab!G69</f>
        <v>4</v>
      </c>
      <c r="G69" s="4">
        <f>[1]SzTab!H69</f>
        <v>1979</v>
      </c>
      <c r="H69">
        <f>[1]SzTab!BV69</f>
        <v>43</v>
      </c>
      <c r="I69">
        <f>[1]SzTab!BW69</f>
        <v>98.372093023255815</v>
      </c>
      <c r="J69">
        <f>[1]SzTab!BX69</f>
        <v>18.122628916586123</v>
      </c>
      <c r="K69">
        <f>[1]SzTab!BY69</f>
        <v>-0.58872495048339346</v>
      </c>
      <c r="L69">
        <f>[1]SzTab!BZ69</f>
        <v>-1.5361447352428048</v>
      </c>
      <c r="M69">
        <f t="shared" si="7"/>
        <v>9.4323923633172976E-3</v>
      </c>
      <c r="N69">
        <f t="shared" si="1"/>
        <v>1</v>
      </c>
      <c r="O69" s="5">
        <f t="shared" si="2"/>
        <v>3</v>
      </c>
      <c r="P69" s="5">
        <f t="shared" si="3"/>
        <v>1</v>
      </c>
      <c r="Q69">
        <f t="shared" si="4"/>
        <v>5</v>
      </c>
    </row>
    <row r="70" spans="5:17">
      <c r="E70" s="4">
        <f>[1]SzTab!F70</f>
        <v>378</v>
      </c>
      <c r="F70" s="6">
        <f>[1]SzTab!G70</f>
        <v>4</v>
      </c>
      <c r="G70" s="4">
        <f>[1]SzTab!H70</f>
        <v>1980</v>
      </c>
      <c r="H70">
        <f>[1]SzTab!BV70</f>
        <v>378</v>
      </c>
      <c r="I70">
        <f>[1]SzTab!BW70</f>
        <v>80.396825396825392</v>
      </c>
      <c r="J70">
        <f>[1]SzTab!BX70</f>
        <v>11.41645656985313</v>
      </c>
      <c r="K70">
        <f>[1]SzTab!BY70</f>
        <v>0.57100731539103822</v>
      </c>
      <c r="L70">
        <f>[1]SzTab!BZ70</f>
        <v>0.42964113659504199</v>
      </c>
      <c r="M70">
        <f t="shared" si="7"/>
        <v>8.2917309612417181E-2</v>
      </c>
      <c r="N70">
        <f t="shared" si="1"/>
        <v>1</v>
      </c>
      <c r="O70" s="5">
        <f t="shared" si="2"/>
        <v>3</v>
      </c>
      <c r="P70" s="5">
        <f t="shared" si="3"/>
        <v>5</v>
      </c>
      <c r="Q70">
        <f t="shared" si="4"/>
        <v>9</v>
      </c>
    </row>
    <row r="71" spans="5:17">
      <c r="E71" s="4">
        <f>[1]SzTab!F71</f>
        <v>2633</v>
      </c>
      <c r="F71" s="6">
        <f>[1]SzTab!G71</f>
        <v>4</v>
      </c>
      <c r="G71" s="4">
        <f>[1]SzTab!H71</f>
        <v>1981</v>
      </c>
      <c r="H71">
        <f>[1]SzTab!BV71</f>
        <v>2633</v>
      </c>
      <c r="I71">
        <f>[1]SzTab!BW71</f>
        <v>75.573110520319034</v>
      </c>
      <c r="J71">
        <f>[1]SzTab!BX71</f>
        <v>11.16047928889102</v>
      </c>
      <c r="K71">
        <f>[1]SzTab!BY71</f>
        <v>0.67270061559516092</v>
      </c>
      <c r="L71">
        <f>[1]SzTab!BZ71</f>
        <v>0.84352621755383483</v>
      </c>
      <c r="M71">
        <f t="shared" si="7"/>
        <v>0.57756951378173127</v>
      </c>
      <c r="N71">
        <f t="shared" si="1"/>
        <v>5</v>
      </c>
      <c r="O71" s="5">
        <f t="shared" si="2"/>
        <v>3</v>
      </c>
      <c r="P71" s="5">
        <f t="shared" si="3"/>
        <v>5</v>
      </c>
      <c r="Q71">
        <f t="shared" si="4"/>
        <v>13</v>
      </c>
    </row>
    <row r="72" spans="5:17">
      <c r="E72" s="4">
        <f>[1]SzTab!F72</f>
        <v>1567</v>
      </c>
      <c r="F72" s="6">
        <f>[1]SzTab!G72</f>
        <v>4</v>
      </c>
      <c r="G72" s="4">
        <f>[1]SzTab!H72</f>
        <v>1982</v>
      </c>
      <c r="H72">
        <f>[1]SzTab!BV72</f>
        <v>1567</v>
      </c>
      <c r="I72">
        <f>[1]SzTab!BW72</f>
        <v>84.815571155073386</v>
      </c>
      <c r="J72">
        <f>[1]SzTab!BX72</f>
        <v>9.5399174830569287</v>
      </c>
      <c r="K72">
        <f>[1]SzTab!BY72</f>
        <v>1.0635349352116534</v>
      </c>
      <c r="L72">
        <f>[1]SzTab!BZ72</f>
        <v>1.6651321958357004</v>
      </c>
      <c r="M72">
        <f t="shared" si="7"/>
        <v>0.34373392635623734</v>
      </c>
      <c r="N72">
        <f t="shared" si="1"/>
        <v>3</v>
      </c>
      <c r="O72" s="5">
        <f t="shared" si="2"/>
        <v>1</v>
      </c>
      <c r="P72" s="5">
        <f t="shared" si="3"/>
        <v>3</v>
      </c>
      <c r="Q72">
        <f t="shared" si="4"/>
        <v>7</v>
      </c>
    </row>
    <row r="73" spans="5:17">
      <c r="E73" s="4">
        <f>[1]SzTab!F73</f>
        <v>3115</v>
      </c>
      <c r="F73" s="6">
        <f>[1]SzTab!G73</f>
        <v>4</v>
      </c>
      <c r="G73" s="4">
        <f>[1]SzTab!H73</f>
        <v>1983</v>
      </c>
      <c r="H73">
        <f>[1]SzTab!BV73</f>
        <v>3115</v>
      </c>
      <c r="I73">
        <f>[1]SzTab!BW73</f>
        <v>90.764044943820224</v>
      </c>
      <c r="J73">
        <f>[1]SzTab!BX73</f>
        <v>7.3106492087989698</v>
      </c>
      <c r="K73">
        <f>[1]SzTab!BY73</f>
        <v>0.36505298051401741</v>
      </c>
      <c r="L73">
        <f>[1]SzTab!BZ73</f>
        <v>0.39435268272406954</v>
      </c>
      <c r="M73">
        <f t="shared" si="7"/>
        <v>0.68330005143566008</v>
      </c>
      <c r="N73">
        <f t="shared" ref="N73:N136" si="8">IF(M73&lt;0.524,IF(M73&lt;0.125,1,3),5)</f>
        <v>5</v>
      </c>
      <c r="O73" s="5">
        <f t="shared" ref="O73:O136" si="9">IF(K73&lt;-0.82,1,IF(K73&lt;-0.399,3,IF(K73&gt;0.702,1,IF(K73&gt;0.413,3,5))))</f>
        <v>5</v>
      </c>
      <c r="P73" s="5">
        <f t="shared" ref="P73:P136" si="10">IF(L73&lt;-0.83,1,IF(L73&lt;-0.32,3,IF(L73&gt;3.81,1,IF(L73&gt;1.11,3,5))))</f>
        <v>5</v>
      </c>
      <c r="Q73">
        <f t="shared" ref="Q73:Q136" si="11">SUM(N73:P73)</f>
        <v>15</v>
      </c>
    </row>
    <row r="74" spans="5:17">
      <c r="E74" s="4">
        <f>[1]SzTab!F74</f>
        <v>1829</v>
      </c>
      <c r="F74" s="6">
        <f>[1]SzTab!G74</f>
        <v>4</v>
      </c>
      <c r="G74" s="4">
        <f>[1]SzTab!H74</f>
        <v>1984</v>
      </c>
      <c r="H74">
        <f>[1]SzTab!BV74</f>
        <v>1829</v>
      </c>
      <c r="I74">
        <f>[1]SzTab!BW74</f>
        <v>91.338436303991259</v>
      </c>
      <c r="J74">
        <f>[1]SzTab!BX74</f>
        <v>7.9622848647147206</v>
      </c>
      <c r="K74">
        <f>[1]SzTab!BY74</f>
        <v>-0.50720564018370051</v>
      </c>
      <c r="L74">
        <f>[1]SzTab!BZ74</f>
        <v>0.58236400961146351</v>
      </c>
      <c r="M74">
        <f t="shared" si="7"/>
        <v>0.40120571238389158</v>
      </c>
      <c r="N74">
        <f t="shared" si="8"/>
        <v>3</v>
      </c>
      <c r="O74" s="5">
        <f t="shared" si="9"/>
        <v>3</v>
      </c>
      <c r="P74" s="5">
        <f t="shared" si="10"/>
        <v>5</v>
      </c>
      <c r="Q74">
        <f t="shared" si="11"/>
        <v>11</v>
      </c>
    </row>
    <row r="75" spans="5:17">
      <c r="E75" s="4">
        <f>[1]SzTab!F75</f>
        <v>1374</v>
      </c>
      <c r="F75" s="6">
        <f>[1]SzTab!G75</f>
        <v>4</v>
      </c>
      <c r="G75" s="4">
        <f>[1]SzTab!H75</f>
        <v>1985</v>
      </c>
      <c r="H75">
        <f>[1]SzTab!BV75</f>
        <v>1374</v>
      </c>
      <c r="I75">
        <f>[1]SzTab!BW75</f>
        <v>84.043668122270745</v>
      </c>
      <c r="J75">
        <f>[1]SzTab!BX75</f>
        <v>10.699544269234593</v>
      </c>
      <c r="K75">
        <f>[1]SzTab!BY75</f>
        <v>-1.8929569335676504E-2</v>
      </c>
      <c r="L75">
        <f>[1]SzTab!BZ75</f>
        <v>-0.6273623096359543</v>
      </c>
      <c r="M75">
        <f t="shared" si="7"/>
        <v>0.30139783970227829</v>
      </c>
      <c r="N75">
        <f t="shared" si="8"/>
        <v>3</v>
      </c>
      <c r="O75" s="5">
        <f t="shared" si="9"/>
        <v>5</v>
      </c>
      <c r="P75" s="5">
        <f t="shared" si="10"/>
        <v>3</v>
      </c>
      <c r="Q75">
        <f t="shared" si="11"/>
        <v>11</v>
      </c>
    </row>
    <row r="76" spans="5:17">
      <c r="E76" s="4">
        <f>[1]SzTab!F76</f>
        <v>647</v>
      </c>
      <c r="F76" s="6">
        <f>[1]SzTab!G76</f>
        <v>4</v>
      </c>
      <c r="G76" s="4">
        <f>[1]SzTab!H76</f>
        <v>1986</v>
      </c>
      <c r="H76">
        <f>[1]SzTab!BV76</f>
        <v>647</v>
      </c>
      <c r="I76">
        <f>[1]SzTab!BW76</f>
        <v>94.265842349304478</v>
      </c>
      <c r="J76">
        <f>[1]SzTab!BX76</f>
        <v>12.483194592661997</v>
      </c>
      <c r="K76">
        <f>[1]SzTab!BY76</f>
        <v>-0.20411240751055743</v>
      </c>
      <c r="L76">
        <f>[1]SzTab!BZ76</f>
        <v>-1.5446525843241252</v>
      </c>
      <c r="M76">
        <f t="shared" si="7"/>
        <v>0.14192460137363469</v>
      </c>
      <c r="N76">
        <f t="shared" si="8"/>
        <v>3</v>
      </c>
      <c r="O76" s="5">
        <f t="shared" si="9"/>
        <v>5</v>
      </c>
      <c r="P76" s="5">
        <f t="shared" si="10"/>
        <v>1</v>
      </c>
      <c r="Q76">
        <f t="shared" si="11"/>
        <v>9</v>
      </c>
    </row>
    <row r="77" spans="5:17">
      <c r="E77" s="4">
        <f>[1]SzTab!F77</f>
        <v>598</v>
      </c>
      <c r="F77" s="6">
        <f>[1]SzTab!G77</f>
        <v>4</v>
      </c>
      <c r="G77" s="4">
        <f>[1]SzTab!H77</f>
        <v>1987</v>
      </c>
      <c r="H77">
        <f>[1]SzTab!BV77</f>
        <v>598</v>
      </c>
      <c r="I77">
        <f>[1]SzTab!BW77</f>
        <v>89.093645484949832</v>
      </c>
      <c r="J77">
        <f>[1]SzTab!BX77</f>
        <v>15.369963303398301</v>
      </c>
      <c r="K77">
        <f>[1]SzTab!BY77</f>
        <v>-1.0522791374678069</v>
      </c>
      <c r="L77">
        <f>[1]SzTab!BZ77</f>
        <v>-0.19201711606766925</v>
      </c>
      <c r="M77">
        <f t="shared" si="7"/>
        <v>0.13117606123869172</v>
      </c>
      <c r="N77">
        <f t="shared" si="8"/>
        <v>3</v>
      </c>
      <c r="O77" s="5">
        <f t="shared" si="9"/>
        <v>1</v>
      </c>
      <c r="P77" s="5">
        <f t="shared" si="10"/>
        <v>5</v>
      </c>
      <c r="Q77">
        <f t="shared" si="11"/>
        <v>9</v>
      </c>
    </row>
    <row r="78" spans="5:17">
      <c r="E78" s="4">
        <f>[1]SzTab!F78</f>
        <v>345</v>
      </c>
      <c r="F78" s="6">
        <f>[1]SzTab!G78</f>
        <v>4</v>
      </c>
      <c r="G78" s="4">
        <f>[1]SzTab!H78</f>
        <v>1988</v>
      </c>
      <c r="H78">
        <f>[1]SzTab!BV78</f>
        <v>345</v>
      </c>
      <c r="I78">
        <f>[1]SzTab!BW78</f>
        <v>89.159420289855078</v>
      </c>
      <c r="J78">
        <f>[1]SzTab!BX78</f>
        <v>11.749348309990253</v>
      </c>
      <c r="K78">
        <f>[1]SzTab!BY78</f>
        <v>0.13129482024441763</v>
      </c>
      <c r="L78">
        <f>[1]SzTab!BZ78</f>
        <v>-0.96449291388731406</v>
      </c>
      <c r="M78">
        <f t="shared" si="7"/>
        <v>7.5678496868475997E-2</v>
      </c>
      <c r="N78">
        <f t="shared" si="8"/>
        <v>1</v>
      </c>
      <c r="O78" s="5">
        <f t="shared" si="9"/>
        <v>5</v>
      </c>
      <c r="P78" s="5">
        <f t="shared" si="10"/>
        <v>1</v>
      </c>
      <c r="Q78">
        <f t="shared" si="11"/>
        <v>7</v>
      </c>
    </row>
    <row r="79" spans="5:17">
      <c r="E79" s="4">
        <f>[1]SzTab!F79</f>
        <v>377</v>
      </c>
      <c r="F79" s="6">
        <f>[1]SzTab!G79</f>
        <v>4</v>
      </c>
      <c r="G79" s="4">
        <f>[1]SzTab!H79</f>
        <v>1989</v>
      </c>
      <c r="H79">
        <f>[1]SzTab!BV79</f>
        <v>377</v>
      </c>
      <c r="I79">
        <f>[1]SzTab!BW79</f>
        <v>97.151193633952261</v>
      </c>
      <c r="J79">
        <f>[1]SzTab!BX79</f>
        <v>5.7907625363418074</v>
      </c>
      <c r="K79">
        <f>[1]SzTab!BY79</f>
        <v>0.6076244684493306</v>
      </c>
      <c r="L79">
        <f>[1]SzTab!BZ79</f>
        <v>-2.6663864587621175E-3</v>
      </c>
      <c r="M79">
        <f t="shared" si="7"/>
        <v>8.2697951650479565E-2</v>
      </c>
      <c r="N79">
        <f t="shared" si="8"/>
        <v>1</v>
      </c>
      <c r="O79" s="5">
        <f t="shared" si="9"/>
        <v>3</v>
      </c>
      <c r="P79" s="5">
        <f t="shared" si="10"/>
        <v>5</v>
      </c>
      <c r="Q79">
        <f t="shared" si="11"/>
        <v>9</v>
      </c>
    </row>
    <row r="80" spans="5:17">
      <c r="E80" s="4">
        <f>[1]SzTab!F80</f>
        <v>3942</v>
      </c>
      <c r="F80" s="6">
        <f>[1]SzTab!G80</f>
        <v>4</v>
      </c>
      <c r="G80" s="4">
        <f>[1]SzTab!H80</f>
        <v>1990</v>
      </c>
      <c r="H80">
        <f>[1]SzTab!BV80</f>
        <v>3942</v>
      </c>
      <c r="I80">
        <f>[1]SzTab!BW80</f>
        <v>101.54693049213597</v>
      </c>
      <c r="J80">
        <f>[1]SzTab!BX80</f>
        <v>6.4038735157578364</v>
      </c>
      <c r="K80">
        <f>[1]SzTab!BY80</f>
        <v>-0.40286964152907045</v>
      </c>
      <c r="L80">
        <f>[1]SzTab!BZ80</f>
        <v>0.3456266533731151</v>
      </c>
      <c r="M80">
        <f t="shared" si="7"/>
        <v>0.86470908595806484</v>
      </c>
      <c r="N80">
        <f t="shared" si="8"/>
        <v>5</v>
      </c>
      <c r="O80" s="5">
        <f t="shared" si="9"/>
        <v>3</v>
      </c>
      <c r="P80" s="5">
        <f t="shared" si="10"/>
        <v>5</v>
      </c>
      <c r="Q80">
        <f t="shared" si="11"/>
        <v>13</v>
      </c>
    </row>
    <row r="81" spans="5:17">
      <c r="E81" s="4">
        <f>[1]SzTab!F81</f>
        <v>218</v>
      </c>
      <c r="F81" s="6">
        <f>[1]SzTab!G81</f>
        <v>4</v>
      </c>
      <c r="G81" s="4">
        <f>[1]SzTab!H81</f>
        <v>1992</v>
      </c>
      <c r="H81">
        <f>[1]SzTab!BV81</f>
        <v>218</v>
      </c>
      <c r="I81">
        <f>[1]SzTab!BW81</f>
        <v>95.743119266055047</v>
      </c>
      <c r="J81">
        <f>[1]SzTab!BX81</f>
        <v>4.9334813419743133</v>
      </c>
      <c r="K81">
        <f>[1]SzTab!BY81</f>
        <v>-0.16579509360331116</v>
      </c>
      <c r="L81">
        <f>[1]SzTab!BZ81</f>
        <v>-0.89010602926351001</v>
      </c>
      <c r="M81">
        <f t="shared" si="7"/>
        <v>4.7820035702399323E-2</v>
      </c>
      <c r="N81">
        <f t="shared" si="8"/>
        <v>1</v>
      </c>
      <c r="O81" s="5">
        <f t="shared" si="9"/>
        <v>5</v>
      </c>
      <c r="P81" s="5">
        <f t="shared" si="10"/>
        <v>1</v>
      </c>
      <c r="Q81">
        <f t="shared" si="11"/>
        <v>7</v>
      </c>
    </row>
    <row r="82" spans="5:17">
      <c r="E82" s="4">
        <f>[1]SzTab!F82</f>
        <v>27830</v>
      </c>
      <c r="F82" s="6">
        <f>[1]SzTab!G82</f>
        <v>4</v>
      </c>
      <c r="G82" s="4">
        <f>[1]SzTab!H82</f>
        <v>1993</v>
      </c>
      <c r="H82">
        <f>[1]SzTab!BV82</f>
        <v>27830</v>
      </c>
      <c r="I82">
        <f>[1]SzTab!BW82</f>
        <v>102.23442328422566</v>
      </c>
      <c r="J82">
        <f>[1]SzTab!BX82</f>
        <v>6.5557933304731169</v>
      </c>
      <c r="K82">
        <f>[1]SzTab!BY82</f>
        <v>-1.0899387882887988</v>
      </c>
      <c r="L82">
        <f>[1]SzTab!BZ82</f>
        <v>3.9658484183091209</v>
      </c>
      <c r="M82">
        <f t="shared" si="7"/>
        <v>6.1047320807237302</v>
      </c>
      <c r="N82">
        <f t="shared" si="8"/>
        <v>5</v>
      </c>
      <c r="O82" s="5">
        <f t="shared" si="9"/>
        <v>1</v>
      </c>
      <c r="P82" s="5">
        <f t="shared" si="10"/>
        <v>1</v>
      </c>
      <c r="Q82">
        <f t="shared" si="11"/>
        <v>7</v>
      </c>
    </row>
    <row r="83" spans="5:17">
      <c r="E83" s="4">
        <f>[1]SzTab!F83</f>
        <v>6358</v>
      </c>
      <c r="F83" s="6">
        <f>[1]SzTab!G83</f>
        <v>4</v>
      </c>
      <c r="G83" s="4">
        <f>[1]SzTab!H83</f>
        <v>1994</v>
      </c>
      <c r="H83">
        <f>[1]SzTab!BV83</f>
        <v>6358</v>
      </c>
      <c r="I83">
        <f>[1]SzTab!BW83</f>
        <v>97.842717835797416</v>
      </c>
      <c r="J83">
        <f>[1]SzTab!BX83</f>
        <v>6.5161881142760123</v>
      </c>
      <c r="K83">
        <f>[1]SzTab!BY83</f>
        <v>0.25197905208704041</v>
      </c>
      <c r="L83">
        <f>[1]SzTab!BZ83</f>
        <v>-0.5006321668535294</v>
      </c>
      <c r="M83">
        <f t="shared" si="7"/>
        <v>1.3946779219993344</v>
      </c>
      <c r="N83">
        <f t="shared" si="8"/>
        <v>5</v>
      </c>
      <c r="O83" s="5">
        <f t="shared" si="9"/>
        <v>5</v>
      </c>
      <c r="P83" s="5">
        <f t="shared" si="10"/>
        <v>3</v>
      </c>
      <c r="Q83">
        <f t="shared" si="11"/>
        <v>13</v>
      </c>
    </row>
    <row r="84" spans="5:17">
      <c r="E84" s="4">
        <f>[1]SzTab!F84</f>
        <v>61489</v>
      </c>
      <c r="F84" s="6">
        <f>[1]SzTab!G84</f>
        <v>4</v>
      </c>
      <c r="G84" s="4">
        <f>[1]SzTab!H84</f>
        <v>1995</v>
      </c>
      <c r="H84">
        <f>[1]SzTab!BV84</f>
        <v>61489</v>
      </c>
      <c r="I84">
        <f>[1]SzTab!BW84</f>
        <v>99.693896469287196</v>
      </c>
      <c r="J84">
        <f>[1]SzTab!BX84</f>
        <v>6.4632039116287912</v>
      </c>
      <c r="K84">
        <f>[1]SzTab!BY84</f>
        <v>1.2433562034604592E-2</v>
      </c>
      <c r="L84">
        <f>[1]SzTab!BZ84</f>
        <v>-0.4286193897615948</v>
      </c>
      <c r="M84">
        <f t="shared" si="7"/>
        <v>13.488101721581799</v>
      </c>
      <c r="N84">
        <f t="shared" si="8"/>
        <v>5</v>
      </c>
      <c r="O84" s="5">
        <f t="shared" si="9"/>
        <v>5</v>
      </c>
      <c r="P84" s="5">
        <f t="shared" si="10"/>
        <v>3</v>
      </c>
      <c r="Q84">
        <f t="shared" si="11"/>
        <v>13</v>
      </c>
    </row>
    <row r="85" spans="5:17">
      <c r="E85" s="4">
        <f>[1]SzTab!F85</f>
        <v>7279</v>
      </c>
      <c r="F85" s="6">
        <f>[1]SzTab!G85</f>
        <v>4</v>
      </c>
      <c r="G85" s="4">
        <f>[1]SzTab!H85</f>
        <v>1996</v>
      </c>
      <c r="H85">
        <f>[1]SzTab!BV85</f>
        <v>7279</v>
      </c>
      <c r="I85">
        <f>[1]SzTab!BW85</f>
        <v>101.97691990658058</v>
      </c>
      <c r="J85">
        <f>[1]SzTab!BX85</f>
        <v>6.04967213272585</v>
      </c>
      <c r="K85">
        <f>[1]SzTab!BY85</f>
        <v>-0.14211884171579189</v>
      </c>
      <c r="L85">
        <f>[1]SzTab!BZ85</f>
        <v>-0.52686532448360479</v>
      </c>
      <c r="M85">
        <f t="shared" si="7"/>
        <v>1.5967066049438747</v>
      </c>
      <c r="N85">
        <f t="shared" si="8"/>
        <v>5</v>
      </c>
      <c r="O85" s="5">
        <f t="shared" si="9"/>
        <v>5</v>
      </c>
      <c r="P85" s="5">
        <f t="shared" si="10"/>
        <v>3</v>
      </c>
      <c r="Q85">
        <f t="shared" si="11"/>
        <v>13</v>
      </c>
    </row>
    <row r="86" spans="5:17">
      <c r="E86" s="4">
        <f>[1]SzTab!F86</f>
        <v>850</v>
      </c>
      <c r="F86" s="6">
        <f>[1]SzTab!G86</f>
        <v>4</v>
      </c>
      <c r="G86" s="4">
        <f>[1]SzTab!H86</f>
        <v>1997</v>
      </c>
      <c r="H86">
        <f>[1]SzTab!BV86</f>
        <v>850</v>
      </c>
      <c r="I86">
        <f>[1]SzTab!BW86</f>
        <v>98.630588235294113</v>
      </c>
      <c r="J86">
        <f>[1]SzTab!BX86</f>
        <v>7.0091648489474183</v>
      </c>
      <c r="K86">
        <f>[1]SzTab!BY86</f>
        <v>0.41684373729120694</v>
      </c>
      <c r="L86">
        <f>[1]SzTab!BZ86</f>
        <v>0.57667424349698249</v>
      </c>
      <c r="M86">
        <f t="shared" si="7"/>
        <v>0.18645426764696985</v>
      </c>
      <c r="N86">
        <f t="shared" si="8"/>
        <v>3</v>
      </c>
      <c r="O86" s="5">
        <f t="shared" si="9"/>
        <v>3</v>
      </c>
      <c r="P86" s="5">
        <f t="shared" si="10"/>
        <v>5</v>
      </c>
      <c r="Q86">
        <f t="shared" si="11"/>
        <v>11</v>
      </c>
    </row>
    <row r="87" spans="5:17">
      <c r="E87" s="4">
        <f>[1]SzTab!F87</f>
        <v>51</v>
      </c>
      <c r="F87" s="6">
        <f>[1]SzTab!G87</f>
        <v>4</v>
      </c>
      <c r="G87" s="4">
        <f>[1]SzTab!H87</f>
        <v>1998</v>
      </c>
      <c r="H87">
        <f>[1]SzTab!BV87</f>
        <v>51</v>
      </c>
      <c r="I87">
        <f>[1]SzTab!BW87</f>
        <v>96.235294117647058</v>
      </c>
      <c r="J87">
        <f>[1]SzTab!BX87</f>
        <v>7.8449684136881457</v>
      </c>
      <c r="K87">
        <f>[1]SzTab!BY87</f>
        <v>-0.29384354361235332</v>
      </c>
      <c r="L87">
        <f>[1]SzTab!BZ87</f>
        <v>-0.90856832782450758</v>
      </c>
      <c r="M87">
        <f t="shared" si="7"/>
        <v>1.1187256058818191E-2</v>
      </c>
      <c r="N87">
        <f t="shared" si="8"/>
        <v>1</v>
      </c>
      <c r="O87" s="5">
        <f t="shared" si="9"/>
        <v>5</v>
      </c>
      <c r="P87" s="5">
        <f t="shared" si="10"/>
        <v>1</v>
      </c>
      <c r="Q87">
        <f t="shared" si="11"/>
        <v>7</v>
      </c>
    </row>
    <row r="88" spans="5:17">
      <c r="E88" s="4">
        <f>[1]SzTab!F88</f>
        <v>1891</v>
      </c>
      <c r="F88" s="6">
        <f>[1]SzTab!G88</f>
        <v>4</v>
      </c>
      <c r="G88" s="4">
        <f>[1]SzTab!H88</f>
        <v>1999</v>
      </c>
      <c r="H88">
        <f>[1]SzTab!BV88</f>
        <v>1891</v>
      </c>
      <c r="I88">
        <f>[1]SzTab!BW88</f>
        <v>79.252247488101531</v>
      </c>
      <c r="J88">
        <f>[1]SzTab!BX88</f>
        <v>7.2191206263701071</v>
      </c>
      <c r="K88">
        <f>[1]SzTab!BY88</f>
        <v>1.9541323101146597</v>
      </c>
      <c r="L88">
        <f>[1]SzTab!BZ88</f>
        <v>5.8814237451576616</v>
      </c>
      <c r="M88">
        <f t="shared" si="7"/>
        <v>0.41480590602402351</v>
      </c>
      <c r="N88">
        <f t="shared" si="8"/>
        <v>3</v>
      </c>
      <c r="O88" s="5">
        <f t="shared" si="9"/>
        <v>1</v>
      </c>
      <c r="P88" s="5">
        <f t="shared" si="10"/>
        <v>1</v>
      </c>
      <c r="Q88">
        <f t="shared" si="11"/>
        <v>5</v>
      </c>
    </row>
    <row r="89" spans="5:17">
      <c r="E89" s="4">
        <f>[1]SzTab!F89</f>
        <v>5839</v>
      </c>
      <c r="F89" s="6">
        <f>[1]SzTab!G89</f>
        <v>4</v>
      </c>
      <c r="G89" s="4">
        <f>[1]SzTab!H89</f>
        <v>2000</v>
      </c>
      <c r="H89">
        <f>[1]SzTab!BV89</f>
        <v>5839</v>
      </c>
      <c r="I89">
        <f>[1]SzTab!BW89</f>
        <v>91.959239595821202</v>
      </c>
      <c r="J89">
        <f>[1]SzTab!BX89</f>
        <v>8.5870818772621842</v>
      </c>
      <c r="K89">
        <f>[1]SzTab!BY89</f>
        <v>0.2013598238429824</v>
      </c>
      <c r="L89">
        <f>[1]SzTab!BZ89</f>
        <v>-0.39045354204070365</v>
      </c>
      <c r="M89">
        <f t="shared" si="7"/>
        <v>1.280831139753714</v>
      </c>
      <c r="N89">
        <f t="shared" si="8"/>
        <v>5</v>
      </c>
      <c r="O89" s="5">
        <f t="shared" si="9"/>
        <v>5</v>
      </c>
      <c r="P89" s="5">
        <f t="shared" si="10"/>
        <v>3</v>
      </c>
      <c r="Q89">
        <f t="shared" si="11"/>
        <v>13</v>
      </c>
    </row>
    <row r="90" spans="5:17">
      <c r="E90" s="4">
        <f>[1]SzTab!F90</f>
        <v>569</v>
      </c>
      <c r="F90" s="6">
        <f>[1]SzTab!G90</f>
        <v>4</v>
      </c>
      <c r="G90" s="4">
        <f>[1]SzTab!H90</f>
        <v>2001</v>
      </c>
      <c r="H90">
        <f>[1]SzTab!BV90</f>
        <v>569</v>
      </c>
      <c r="I90">
        <f>[1]SzTab!BW90</f>
        <v>82.045694200351491</v>
      </c>
      <c r="J90">
        <f>[1]SzTab!BX90</f>
        <v>15.316083553125518</v>
      </c>
      <c r="K90">
        <f>[1]SzTab!BY90</f>
        <v>-0.9806978227662817</v>
      </c>
      <c r="L90">
        <f>[1]SzTab!BZ90</f>
        <v>2.0361527000483881</v>
      </c>
      <c r="M90">
        <f t="shared" si="7"/>
        <v>0.124814680342501</v>
      </c>
      <c r="N90">
        <f t="shared" si="8"/>
        <v>1</v>
      </c>
      <c r="O90" s="5">
        <f t="shared" si="9"/>
        <v>1</v>
      </c>
      <c r="P90" s="5">
        <f t="shared" si="10"/>
        <v>3</v>
      </c>
      <c r="Q90">
        <f t="shared" si="11"/>
        <v>5</v>
      </c>
    </row>
    <row r="91" spans="5:17">
      <c r="E91" s="4">
        <f>[1]SzTab!F91</f>
        <v>1149</v>
      </c>
      <c r="F91" s="6">
        <f>[1]SzTab!G91</f>
        <v>4</v>
      </c>
      <c r="G91" s="4">
        <f>[1]SzTab!H91</f>
        <v>2002</v>
      </c>
      <c r="H91">
        <f>[1]SzTab!BV91</f>
        <v>1149</v>
      </c>
      <c r="I91">
        <f>[1]SzTab!BW91</f>
        <v>87.601392515230629</v>
      </c>
      <c r="J91">
        <f>[1]SzTab!BX91</f>
        <v>9.6426317201927798</v>
      </c>
      <c r="K91">
        <f>[1]SzTab!BY91</f>
        <v>0.33230760707872714</v>
      </c>
      <c r="L91">
        <f>[1]SzTab!BZ91</f>
        <v>-1.8490210664764205E-2</v>
      </c>
      <c r="M91">
        <f t="shared" si="7"/>
        <v>0.25204229826631569</v>
      </c>
      <c r="N91">
        <f t="shared" si="8"/>
        <v>3</v>
      </c>
      <c r="O91" s="5">
        <f t="shared" si="9"/>
        <v>5</v>
      </c>
      <c r="P91" s="5">
        <f t="shared" si="10"/>
        <v>5</v>
      </c>
      <c r="Q91">
        <f t="shared" si="11"/>
        <v>13</v>
      </c>
    </row>
    <row r="92" spans="5:17">
      <c r="E92" s="4">
        <f>[1]SzTab!F92</f>
        <v>490</v>
      </c>
      <c r="F92" s="6">
        <f>[1]SzTab!G92</f>
        <v>4</v>
      </c>
      <c r="G92" s="4">
        <f>[1]SzTab!H92</f>
        <v>2003</v>
      </c>
      <c r="H92">
        <f>[1]SzTab!BV92</f>
        <v>490</v>
      </c>
      <c r="I92">
        <f>[1]SzTab!BW92</f>
        <v>91.922448979591834</v>
      </c>
      <c r="J92">
        <f>[1]SzTab!BX92</f>
        <v>11.089619407892725</v>
      </c>
      <c r="K92">
        <f>[1]SzTab!BY92</f>
        <v>-0.32527821453271871</v>
      </c>
      <c r="L92">
        <f>[1]SzTab!BZ92</f>
        <v>-0.81400247696080552</v>
      </c>
      <c r="M92">
        <f t="shared" si="7"/>
        <v>0.10748540134942967</v>
      </c>
      <c r="N92">
        <f t="shared" si="8"/>
        <v>1</v>
      </c>
      <c r="O92" s="5">
        <f t="shared" si="9"/>
        <v>5</v>
      </c>
      <c r="P92" s="5">
        <f t="shared" si="10"/>
        <v>3</v>
      </c>
      <c r="Q92">
        <f t="shared" si="11"/>
        <v>9</v>
      </c>
    </row>
    <row r="93" spans="5:17">
      <c r="E93" s="4">
        <f>[1]SzTab!F93</f>
        <v>61</v>
      </c>
      <c r="F93" s="6">
        <f>[1]SzTab!G93</f>
        <v>4</v>
      </c>
      <c r="G93" s="4">
        <f>[1]SzTab!H93</f>
        <v>2004</v>
      </c>
      <c r="H93">
        <f>[1]SzTab!BV93</f>
        <v>61</v>
      </c>
      <c r="I93">
        <f>[1]SzTab!BW93</f>
        <v>98.459016393442624</v>
      </c>
      <c r="J93">
        <f>[1]SzTab!BX93</f>
        <v>12.35795799001842</v>
      </c>
      <c r="K93">
        <f>[1]SzTab!BY93</f>
        <v>0.4238180608381063</v>
      </c>
      <c r="L93">
        <f>[1]SzTab!BZ93</f>
        <v>0.58374476473986447</v>
      </c>
      <c r="M93">
        <f t="shared" si="7"/>
        <v>1.3380835678194307E-2</v>
      </c>
      <c r="N93">
        <f t="shared" si="8"/>
        <v>1</v>
      </c>
      <c r="O93" s="5">
        <f t="shared" si="9"/>
        <v>3</v>
      </c>
      <c r="P93" s="5">
        <f t="shared" si="10"/>
        <v>5</v>
      </c>
      <c r="Q93">
        <f t="shared" si="11"/>
        <v>9</v>
      </c>
    </row>
    <row r="94" spans="5:17">
      <c r="E94" s="4">
        <f>[1]SzTab!F94</f>
        <v>440</v>
      </c>
      <c r="F94" s="6">
        <f>[1]SzTab!G94</f>
        <v>4</v>
      </c>
      <c r="G94" s="4">
        <f>[1]SzTab!H94</f>
        <v>2005</v>
      </c>
      <c r="H94">
        <f>[1]SzTab!BV94</f>
        <v>440</v>
      </c>
      <c r="I94">
        <f>[1]SzTab!BW94</f>
        <v>84.327272727272728</v>
      </c>
      <c r="J94">
        <f>[1]SzTab!BX94</f>
        <v>13.691098543696022</v>
      </c>
      <c r="K94">
        <f>[1]SzTab!BY94</f>
        <v>-0.69429803902095566</v>
      </c>
      <c r="L94">
        <f>[1]SzTab!BZ94</f>
        <v>-0.46304240045458156</v>
      </c>
      <c r="M94">
        <f t="shared" si="7"/>
        <v>9.6517503252549097E-2</v>
      </c>
      <c r="N94">
        <f t="shared" si="8"/>
        <v>1</v>
      </c>
      <c r="O94" s="5">
        <f t="shared" si="9"/>
        <v>3</v>
      </c>
      <c r="P94" s="5">
        <f t="shared" si="10"/>
        <v>3</v>
      </c>
      <c r="Q94">
        <f t="shared" si="11"/>
        <v>7</v>
      </c>
    </row>
    <row r="95" spans="5:17">
      <c r="E95" s="4">
        <f>[1]SzTab!F95</f>
        <v>22</v>
      </c>
      <c r="F95" s="4">
        <f>[1]SzTab!G95</f>
        <v>5</v>
      </c>
      <c r="G95" s="4">
        <f>[1]SzTab!H95</f>
        <v>1957</v>
      </c>
      <c r="H95">
        <f>[1]SzTab!BV95</f>
        <v>22</v>
      </c>
      <c r="I95">
        <f>[1]SzTab!BW95</f>
        <v>96.63636363636364</v>
      </c>
      <c r="J95">
        <f>[1]SzTab!BX95</f>
        <v>4.4672933591504771</v>
      </c>
      <c r="K95">
        <f>[1]SzTab!BY95</f>
        <v>6.2601284987634828E-2</v>
      </c>
      <c r="L95">
        <f>[1]SzTab!BZ95</f>
        <v>3.0054491781473704E-2</v>
      </c>
      <c r="M95">
        <f>H95/AVERAGE($H$95:$H$104)</f>
        <v>2.9259210001329965E-2</v>
      </c>
      <c r="N95">
        <f t="shared" si="8"/>
        <v>1</v>
      </c>
      <c r="O95" s="5">
        <f t="shared" si="9"/>
        <v>5</v>
      </c>
      <c r="P95" s="5">
        <f t="shared" si="10"/>
        <v>5</v>
      </c>
      <c r="Q95">
        <f t="shared" si="11"/>
        <v>11</v>
      </c>
    </row>
    <row r="96" spans="5:17">
      <c r="E96" s="4">
        <f>[1]SzTab!F96</f>
        <v>426</v>
      </c>
      <c r="F96" s="4">
        <f>[1]SzTab!G96</f>
        <v>5</v>
      </c>
      <c r="G96" s="4">
        <f>[1]SzTab!H96</f>
        <v>1959</v>
      </c>
      <c r="H96">
        <f>[1]SzTab!BV96</f>
        <v>426</v>
      </c>
      <c r="I96">
        <f>[1]SzTab!BW96</f>
        <v>99.070422535211264</v>
      </c>
      <c r="J96">
        <f>[1]SzTab!BX96</f>
        <v>4.7506995952778706</v>
      </c>
      <c r="K96">
        <f>[1]SzTab!BY96</f>
        <v>-1.4338401320902808E-2</v>
      </c>
      <c r="L96">
        <f>[1]SzTab!BZ96</f>
        <v>-0.53664690132616732</v>
      </c>
      <c r="M96">
        <f t="shared" ref="M96:M104" si="12">H96/AVERAGE($H$95:$H$104)</f>
        <v>0.56656470275302573</v>
      </c>
      <c r="N96">
        <f t="shared" si="8"/>
        <v>5</v>
      </c>
      <c r="O96" s="5">
        <f t="shared" si="9"/>
        <v>5</v>
      </c>
      <c r="P96" s="5">
        <f t="shared" si="10"/>
        <v>3</v>
      </c>
      <c r="Q96">
        <f t="shared" si="11"/>
        <v>13</v>
      </c>
    </row>
    <row r="97" spans="5:17">
      <c r="E97" s="4">
        <f>[1]SzTab!F97</f>
        <v>78</v>
      </c>
      <c r="F97" s="4">
        <f>[1]SzTab!G97</f>
        <v>5</v>
      </c>
      <c r="G97" s="4">
        <f>[1]SzTab!H97</f>
        <v>1960</v>
      </c>
      <c r="H97">
        <f>[1]SzTab!BV97</f>
        <v>78</v>
      </c>
      <c r="I97">
        <f>[1]SzTab!BW97</f>
        <v>99.435897435897431</v>
      </c>
      <c r="J97">
        <f>[1]SzTab!BX97</f>
        <v>4.3710670443527988</v>
      </c>
      <c r="K97">
        <f>[1]SzTab!BY97</f>
        <v>-0.13154118919609531</v>
      </c>
      <c r="L97">
        <f>[1]SzTab!BZ97</f>
        <v>-0.16564288404073566</v>
      </c>
      <c r="M97">
        <f t="shared" si="12"/>
        <v>0.10373719909562443</v>
      </c>
      <c r="N97">
        <f t="shared" si="8"/>
        <v>1</v>
      </c>
      <c r="O97" s="5">
        <f t="shared" si="9"/>
        <v>5</v>
      </c>
      <c r="P97" s="5">
        <f t="shared" si="10"/>
        <v>5</v>
      </c>
      <c r="Q97">
        <f t="shared" si="11"/>
        <v>11</v>
      </c>
    </row>
    <row r="98" spans="5:17">
      <c r="E98" s="4">
        <f>[1]SzTab!F98</f>
        <v>15</v>
      </c>
      <c r="F98" s="4">
        <f>[1]SzTab!G98</f>
        <v>5</v>
      </c>
      <c r="G98" s="4">
        <f>[1]SzTab!H98</f>
        <v>1963</v>
      </c>
      <c r="H98">
        <f>[1]SzTab!BV98</f>
        <v>15</v>
      </c>
      <c r="I98">
        <f>[1]SzTab!BW98</f>
        <v>103.2</v>
      </c>
      <c r="J98">
        <f>[1]SzTab!BX98</f>
        <v>3.9856886839935566</v>
      </c>
      <c r="K98">
        <f>[1]SzTab!BY98</f>
        <v>0.41014510419298333</v>
      </c>
      <c r="L98">
        <f>[1]SzTab!BZ98</f>
        <v>-1.2072090374186566</v>
      </c>
      <c r="M98">
        <f t="shared" si="12"/>
        <v>1.9949461364543158E-2</v>
      </c>
      <c r="N98">
        <f t="shared" si="8"/>
        <v>1</v>
      </c>
      <c r="O98" s="5">
        <f t="shared" si="9"/>
        <v>5</v>
      </c>
      <c r="P98" s="5">
        <f t="shared" si="10"/>
        <v>1</v>
      </c>
      <c r="Q98">
        <f t="shared" si="11"/>
        <v>7</v>
      </c>
    </row>
    <row r="99" spans="5:17">
      <c r="E99" s="4">
        <f>[1]SzTab!F99</f>
        <v>1801</v>
      </c>
      <c r="F99" s="4">
        <f>[1]SzTab!G99</f>
        <v>5</v>
      </c>
      <c r="G99" s="4">
        <f>[1]SzTab!H99</f>
        <v>1964</v>
      </c>
      <c r="H99">
        <f>[1]SzTab!BV99</f>
        <v>1801</v>
      </c>
      <c r="I99">
        <f>[1]SzTab!BW99</f>
        <v>96.02443087173792</v>
      </c>
      <c r="J99">
        <f>[1]SzTab!BX99</f>
        <v>8.813339795813425</v>
      </c>
      <c r="K99">
        <f>[1]SzTab!BY99</f>
        <v>-0.23954613591850196</v>
      </c>
      <c r="L99">
        <f>[1]SzTab!BZ99</f>
        <v>0.14644928906543897</v>
      </c>
      <c r="M99">
        <f t="shared" si="12"/>
        <v>2.3952653278361486</v>
      </c>
      <c r="N99">
        <f t="shared" si="8"/>
        <v>5</v>
      </c>
      <c r="O99" s="5">
        <f t="shared" si="9"/>
        <v>5</v>
      </c>
      <c r="P99" s="5">
        <f t="shared" si="10"/>
        <v>5</v>
      </c>
      <c r="Q99">
        <f t="shared" si="11"/>
        <v>15</v>
      </c>
    </row>
    <row r="100" spans="5:17">
      <c r="E100" s="4">
        <f>[1]SzTab!F100</f>
        <v>1067</v>
      </c>
      <c r="F100" s="4">
        <f>[1]SzTab!G100</f>
        <v>5</v>
      </c>
      <c r="G100" s="4">
        <f>[1]SzTab!H100</f>
        <v>1965</v>
      </c>
      <c r="H100">
        <f>[1]SzTab!BV100</f>
        <v>1067</v>
      </c>
      <c r="I100">
        <f>[1]SzTab!BW100</f>
        <v>100.98219306466729</v>
      </c>
      <c r="J100">
        <f>[1]SzTab!BX100</f>
        <v>6.8070886286806624</v>
      </c>
      <c r="K100">
        <f>[1]SzTab!BY100</f>
        <v>-4.4121846512855147E-2</v>
      </c>
      <c r="L100">
        <f>[1]SzTab!BZ100</f>
        <v>0.18626149349911822</v>
      </c>
      <c r="M100">
        <f t="shared" si="12"/>
        <v>1.4190716850645033</v>
      </c>
      <c r="N100">
        <f t="shared" si="8"/>
        <v>5</v>
      </c>
      <c r="O100" s="5">
        <f t="shared" si="9"/>
        <v>5</v>
      </c>
      <c r="P100" s="5">
        <f t="shared" si="10"/>
        <v>5</v>
      </c>
      <c r="Q100">
        <f t="shared" si="11"/>
        <v>15</v>
      </c>
    </row>
    <row r="101" spans="5:17">
      <c r="E101" s="4">
        <f>[1]SzTab!F101</f>
        <v>2581</v>
      </c>
      <c r="F101" s="4">
        <f>[1]SzTab!G101</f>
        <v>5</v>
      </c>
      <c r="G101" s="4">
        <f>[1]SzTab!H101</f>
        <v>1966</v>
      </c>
      <c r="H101">
        <f>[1]SzTab!BV101</f>
        <v>2581</v>
      </c>
      <c r="I101">
        <f>[1]SzTab!BW101</f>
        <v>94.507555211158461</v>
      </c>
      <c r="J101">
        <f>[1]SzTab!BX101</f>
        <v>8.3971918218865937</v>
      </c>
      <c r="K101">
        <f>[1]SzTab!BY101</f>
        <v>-1.1268123994453276</v>
      </c>
      <c r="L101">
        <f>[1]SzTab!BZ101</f>
        <v>1.7108199368621213</v>
      </c>
      <c r="M101">
        <f t="shared" si="12"/>
        <v>3.4326373187923926</v>
      </c>
      <c r="N101">
        <f t="shared" si="8"/>
        <v>5</v>
      </c>
      <c r="O101" s="5">
        <f t="shared" si="9"/>
        <v>1</v>
      </c>
      <c r="P101" s="5">
        <f t="shared" si="10"/>
        <v>3</v>
      </c>
      <c r="Q101">
        <f t="shared" si="11"/>
        <v>9</v>
      </c>
    </row>
    <row r="102" spans="5:17">
      <c r="E102" s="4">
        <f>[1]SzTab!F102</f>
        <v>1032</v>
      </c>
      <c r="F102" s="4">
        <f>[1]SzTab!G102</f>
        <v>5</v>
      </c>
      <c r="G102" s="4">
        <f>[1]SzTab!H102</f>
        <v>1967</v>
      </c>
      <c r="H102">
        <f>[1]SzTab!BV102</f>
        <v>1032</v>
      </c>
      <c r="I102">
        <f>[1]SzTab!BW102</f>
        <v>97.186046511627907</v>
      </c>
      <c r="J102">
        <f>[1]SzTab!BX102</f>
        <v>9.4239659336343173</v>
      </c>
      <c r="K102">
        <f>[1]SzTab!BY102</f>
        <v>-0.26331553038273031</v>
      </c>
      <c r="L102">
        <f>[1]SzTab!BZ102</f>
        <v>-1.2739755511948656</v>
      </c>
      <c r="M102">
        <f t="shared" si="12"/>
        <v>1.3725229418805693</v>
      </c>
      <c r="N102">
        <f t="shared" si="8"/>
        <v>5</v>
      </c>
      <c r="O102" s="5">
        <f t="shared" si="9"/>
        <v>5</v>
      </c>
      <c r="P102" s="5">
        <f t="shared" si="10"/>
        <v>1</v>
      </c>
      <c r="Q102">
        <f t="shared" si="11"/>
        <v>11</v>
      </c>
    </row>
    <row r="103" spans="5:17">
      <c r="E103" s="4">
        <f>[1]SzTab!F103</f>
        <v>473</v>
      </c>
      <c r="F103" s="4">
        <f>[1]SzTab!G103</f>
        <v>5</v>
      </c>
      <c r="G103" s="4">
        <f>[1]SzTab!H103</f>
        <v>1968</v>
      </c>
      <c r="H103">
        <f>[1]SzTab!BV103</f>
        <v>473</v>
      </c>
      <c r="I103">
        <f>[1]SzTab!BW103</f>
        <v>94.972515856236782</v>
      </c>
      <c r="J103">
        <f>[1]SzTab!BX103</f>
        <v>4.87136276875927</v>
      </c>
      <c r="K103">
        <f>[1]SzTab!BY103</f>
        <v>0.55170788067282672</v>
      </c>
      <c r="L103">
        <f>[1]SzTab!BZ103</f>
        <v>0.13689550324366592</v>
      </c>
      <c r="M103">
        <f t="shared" si="12"/>
        <v>0.62907301502859425</v>
      </c>
      <c r="N103">
        <f t="shared" si="8"/>
        <v>5</v>
      </c>
      <c r="O103" s="5">
        <f t="shared" si="9"/>
        <v>3</v>
      </c>
      <c r="P103" s="5">
        <f t="shared" si="10"/>
        <v>5</v>
      </c>
      <c r="Q103">
        <f t="shared" si="11"/>
        <v>13</v>
      </c>
    </row>
    <row r="104" spans="5:17">
      <c r="E104" s="4">
        <f>[1]SzTab!F104</f>
        <v>24</v>
      </c>
      <c r="F104" s="4">
        <f>[1]SzTab!G104</f>
        <v>5</v>
      </c>
      <c r="G104" s="4">
        <f>[1]SzTab!H104</f>
        <v>1969</v>
      </c>
      <c r="H104">
        <f>[1]SzTab!BV104</f>
        <v>24</v>
      </c>
      <c r="I104">
        <f>[1]SzTab!BW104</f>
        <v>94.083333333333329</v>
      </c>
      <c r="J104">
        <f>[1]SzTab!BX104</f>
        <v>4.7357719784512495</v>
      </c>
      <c r="K104">
        <f>[1]SzTab!BY104</f>
        <v>0.45205980245667676</v>
      </c>
      <c r="L104">
        <f>[1]SzTab!BZ104</f>
        <v>-0.47049093261922498</v>
      </c>
      <c r="M104">
        <f t="shared" si="12"/>
        <v>3.1919138183269052E-2</v>
      </c>
      <c r="N104">
        <f t="shared" si="8"/>
        <v>1</v>
      </c>
      <c r="O104" s="5">
        <f t="shared" si="9"/>
        <v>3</v>
      </c>
      <c r="P104" s="5">
        <f t="shared" si="10"/>
        <v>3</v>
      </c>
      <c r="Q104">
        <f t="shared" si="11"/>
        <v>7</v>
      </c>
    </row>
    <row r="105" spans="5:17">
      <c r="E105" s="4">
        <f>[1]SzTab!F105</f>
        <v>1</v>
      </c>
      <c r="F105" s="6">
        <f>[1]SzTab!G105</f>
        <v>6</v>
      </c>
      <c r="G105" s="4">
        <f>[1]SzTab!H105</f>
        <v>1970</v>
      </c>
      <c r="H105">
        <f>[1]SzTab!BV105</f>
        <v>1</v>
      </c>
      <c r="I105">
        <f>[1]SzTab!BW105</f>
        <v>94</v>
      </c>
      <c r="J105">
        <f>[1]SzTab!BX105</f>
        <v>0</v>
      </c>
      <c r="K105">
        <f>[1]SzTab!BY105</f>
        <v>0</v>
      </c>
      <c r="L105">
        <f>[1]SzTab!BZ105</f>
        <v>0</v>
      </c>
      <c r="M105">
        <f>H105/AVERAGE($H$105:$H$110)</f>
        <v>1.9730351857941467E-3</v>
      </c>
      <c r="N105">
        <f t="shared" si="8"/>
        <v>1</v>
      </c>
      <c r="O105" s="5">
        <f t="shared" si="9"/>
        <v>5</v>
      </c>
      <c r="P105" s="5">
        <f t="shared" si="10"/>
        <v>5</v>
      </c>
      <c r="Q105">
        <f t="shared" si="11"/>
        <v>11</v>
      </c>
    </row>
    <row r="106" spans="5:17">
      <c r="E106" s="4">
        <f>[1]SzTab!F106</f>
        <v>9</v>
      </c>
      <c r="F106" s="6">
        <f>[1]SzTab!G106</f>
        <v>6</v>
      </c>
      <c r="G106" s="4">
        <f>[1]SzTab!H106</f>
        <v>1971</v>
      </c>
      <c r="H106">
        <f>[1]SzTab!BV106</f>
        <v>9</v>
      </c>
      <c r="I106">
        <f>[1]SzTab!BW106</f>
        <v>95.777777777777771</v>
      </c>
      <c r="J106">
        <f>[1]SzTab!BX106</f>
        <v>3.666666666666667</v>
      </c>
      <c r="K106">
        <f>[1]SzTab!BY106</f>
        <v>4.3175398848885396E-2</v>
      </c>
      <c r="L106">
        <f>[1]SzTab!BZ106</f>
        <v>-1.1639840620556874</v>
      </c>
      <c r="M106">
        <f t="shared" ref="M106:M110" si="13">H106/AVERAGE($H$105:$H$110)</f>
        <v>1.7757316672147319E-2</v>
      </c>
      <c r="N106">
        <f t="shared" si="8"/>
        <v>1</v>
      </c>
      <c r="O106" s="5">
        <f t="shared" si="9"/>
        <v>5</v>
      </c>
      <c r="P106" s="5">
        <f t="shared" si="10"/>
        <v>1</v>
      </c>
      <c r="Q106">
        <f t="shared" si="11"/>
        <v>7</v>
      </c>
    </row>
    <row r="107" spans="5:17">
      <c r="E107" s="4">
        <f>[1]SzTab!F107</f>
        <v>1241</v>
      </c>
      <c r="F107" s="6">
        <f>[1]SzTab!G107</f>
        <v>6</v>
      </c>
      <c r="G107" s="4">
        <f>[1]SzTab!H107</f>
        <v>1972</v>
      </c>
      <c r="H107">
        <f>[1]SzTab!BV107</f>
        <v>1241</v>
      </c>
      <c r="I107">
        <f>[1]SzTab!BW107</f>
        <v>80.459307010475428</v>
      </c>
      <c r="J107">
        <f>[1]SzTab!BX107</f>
        <v>15.827859141502657</v>
      </c>
      <c r="K107">
        <f>[1]SzTab!BY107</f>
        <v>0.42111506054926523</v>
      </c>
      <c r="L107">
        <f>[1]SzTab!BZ107</f>
        <v>-1.2001051357932304</v>
      </c>
      <c r="M107">
        <f t="shared" si="13"/>
        <v>2.4485366655705363</v>
      </c>
      <c r="N107">
        <f t="shared" si="8"/>
        <v>5</v>
      </c>
      <c r="O107" s="5">
        <f t="shared" si="9"/>
        <v>3</v>
      </c>
      <c r="P107" s="5">
        <f t="shared" si="10"/>
        <v>1</v>
      </c>
      <c r="Q107">
        <f t="shared" si="11"/>
        <v>9</v>
      </c>
    </row>
    <row r="108" spans="5:17">
      <c r="E108" s="4">
        <f>[1]SzTab!F108</f>
        <v>1176</v>
      </c>
      <c r="F108" s="6">
        <f>[1]SzTab!G108</f>
        <v>6</v>
      </c>
      <c r="G108" s="4">
        <f>[1]SzTab!H108</f>
        <v>1973</v>
      </c>
      <c r="H108">
        <f>[1]SzTab!BV108</f>
        <v>1176</v>
      </c>
      <c r="I108">
        <f>[1]SzTab!BW108</f>
        <v>86.549319727891159</v>
      </c>
      <c r="J108">
        <f>[1]SzTab!BX108</f>
        <v>11.853041245641499</v>
      </c>
      <c r="K108">
        <f>[1]SzTab!BY108</f>
        <v>-3.5189229823769243E-2</v>
      </c>
      <c r="L108">
        <f>[1]SzTab!BZ108</f>
        <v>-0.55738758180065939</v>
      </c>
      <c r="M108">
        <f t="shared" si="13"/>
        <v>2.3202893784939165</v>
      </c>
      <c r="N108">
        <f t="shared" si="8"/>
        <v>5</v>
      </c>
      <c r="O108" s="5">
        <f t="shared" si="9"/>
        <v>5</v>
      </c>
      <c r="P108" s="5">
        <f t="shared" si="10"/>
        <v>3</v>
      </c>
      <c r="Q108">
        <f t="shared" si="11"/>
        <v>13</v>
      </c>
    </row>
    <row r="109" spans="5:17">
      <c r="E109" s="4">
        <f>[1]SzTab!F109</f>
        <v>131</v>
      </c>
      <c r="F109" s="6">
        <f>[1]SzTab!G109</f>
        <v>6</v>
      </c>
      <c r="G109" s="4">
        <f>[1]SzTab!H109</f>
        <v>1974</v>
      </c>
      <c r="H109">
        <f>[1]SzTab!BV109</f>
        <v>131</v>
      </c>
      <c r="I109">
        <f>[1]SzTab!BW109</f>
        <v>78.900763358778633</v>
      </c>
      <c r="J109">
        <f>[1]SzTab!BX109</f>
        <v>16.075234158759702</v>
      </c>
      <c r="K109">
        <f>[1]SzTab!BY109</f>
        <v>0.43362592676186573</v>
      </c>
      <c r="L109">
        <f>[1]SzTab!BZ109</f>
        <v>-0.42440541215048139</v>
      </c>
      <c r="M109">
        <f t="shared" si="13"/>
        <v>0.25846760933903323</v>
      </c>
      <c r="N109">
        <f t="shared" si="8"/>
        <v>3</v>
      </c>
      <c r="O109" s="5">
        <f t="shared" si="9"/>
        <v>3</v>
      </c>
      <c r="P109" s="5">
        <f t="shared" si="10"/>
        <v>3</v>
      </c>
      <c r="Q109">
        <f t="shared" si="11"/>
        <v>9</v>
      </c>
    </row>
    <row r="110" spans="5:17">
      <c r="E110" s="4">
        <f>[1]SzTab!F110</f>
        <v>483</v>
      </c>
      <c r="F110" s="6">
        <f>[1]SzTab!G110</f>
        <v>6</v>
      </c>
      <c r="G110" s="4">
        <f>[1]SzTab!H110</f>
        <v>1975</v>
      </c>
      <c r="H110">
        <f>[1]SzTab!BV110</f>
        <v>483</v>
      </c>
      <c r="I110">
        <f>[1]SzTab!BW110</f>
        <v>89.995859213250512</v>
      </c>
      <c r="J110">
        <f>[1]SzTab!BX110</f>
        <v>12.813050248759405</v>
      </c>
      <c r="K110">
        <f>[1]SzTab!BY110</f>
        <v>0.37126962969073096</v>
      </c>
      <c r="L110">
        <f>[1]SzTab!BZ110</f>
        <v>-0.91414202584118354</v>
      </c>
      <c r="M110">
        <f t="shared" si="13"/>
        <v>0.95297599473857286</v>
      </c>
      <c r="N110">
        <f t="shared" si="8"/>
        <v>5</v>
      </c>
      <c r="O110" s="5">
        <f t="shared" si="9"/>
        <v>5</v>
      </c>
      <c r="P110" s="5">
        <f t="shared" si="10"/>
        <v>1</v>
      </c>
      <c r="Q110">
        <f t="shared" si="11"/>
        <v>11</v>
      </c>
    </row>
    <row r="111" spans="5:17">
      <c r="E111" s="4">
        <f>[1]SzTab!F111</f>
        <v>5225</v>
      </c>
      <c r="F111" s="4">
        <f>[1]SzTab!G111</f>
        <v>7</v>
      </c>
      <c r="G111" s="4">
        <f>[1]SzTab!H111</f>
        <v>1976</v>
      </c>
      <c r="H111">
        <f>[1]SzTab!BV111</f>
        <v>5225</v>
      </c>
      <c r="I111">
        <f>[1]SzTab!BW111</f>
        <v>90.267559808612447</v>
      </c>
      <c r="J111">
        <f>[1]SzTab!BX111</f>
        <v>9.9306742393224283</v>
      </c>
      <c r="K111">
        <f>[1]SzTab!BY111</f>
        <v>3.0291174489294161E-2</v>
      </c>
      <c r="L111">
        <f>[1]SzTab!BZ111</f>
        <v>0.8127627547831473</v>
      </c>
      <c r="M111">
        <f>H111/AVERAGE($H$111:$H$138)</f>
        <v>3.2776234429608389</v>
      </c>
      <c r="N111">
        <f t="shared" si="8"/>
        <v>5</v>
      </c>
      <c r="O111" s="5">
        <f t="shared" si="9"/>
        <v>5</v>
      </c>
      <c r="P111" s="5">
        <f t="shared" si="10"/>
        <v>5</v>
      </c>
      <c r="Q111">
        <f t="shared" si="11"/>
        <v>15</v>
      </c>
    </row>
    <row r="112" spans="5:17">
      <c r="E112" s="4">
        <f>[1]SzTab!F112</f>
        <v>5596</v>
      </c>
      <c r="F112" s="4">
        <f>[1]SzTab!G112</f>
        <v>7</v>
      </c>
      <c r="G112" s="4">
        <f>[1]SzTab!H112</f>
        <v>1977</v>
      </c>
      <c r="H112">
        <f>[1]SzTab!BV112</f>
        <v>5596</v>
      </c>
      <c r="I112">
        <f>[1]SzTab!BW112</f>
        <v>89.812723373838452</v>
      </c>
      <c r="J112">
        <f>[1]SzTab!BX112</f>
        <v>8.6424326137213026</v>
      </c>
      <c r="K112">
        <f>[1]SzTab!BY112</f>
        <v>-0.48610960491117422</v>
      </c>
      <c r="L112">
        <f>[1]SzTab!BZ112</f>
        <v>0.57786773811809544</v>
      </c>
      <c r="M112">
        <f t="shared" ref="M112:M138" si="14">H112/AVERAGE($H$111:$H$138)</f>
        <v>3.5103503898198762</v>
      </c>
      <c r="N112">
        <f t="shared" si="8"/>
        <v>5</v>
      </c>
      <c r="O112" s="5">
        <f t="shared" si="9"/>
        <v>3</v>
      </c>
      <c r="P112" s="5">
        <f t="shared" si="10"/>
        <v>5</v>
      </c>
      <c r="Q112">
        <f t="shared" si="11"/>
        <v>13</v>
      </c>
    </row>
    <row r="113" spans="5:17">
      <c r="E113" s="4">
        <f>[1]SzTab!F113</f>
        <v>1700</v>
      </c>
      <c r="F113" s="4">
        <f>[1]SzTab!G113</f>
        <v>7</v>
      </c>
      <c r="G113" s="4">
        <f>[1]SzTab!H113</f>
        <v>1978</v>
      </c>
      <c r="H113">
        <f>[1]SzTab!BV113</f>
        <v>1700</v>
      </c>
      <c r="I113">
        <f>[1]SzTab!BW113</f>
        <v>87.257647058823522</v>
      </c>
      <c r="J113">
        <f>[1]SzTab!BX113</f>
        <v>11.715359456598559</v>
      </c>
      <c r="K113">
        <f>[1]SzTab!BY113</f>
        <v>1.8568925298460756E-2</v>
      </c>
      <c r="L113">
        <f>[1]SzTab!BZ113</f>
        <v>-0.25712872830374167</v>
      </c>
      <c r="M113">
        <f t="shared" si="14"/>
        <v>1.0664037996236222</v>
      </c>
      <c r="N113">
        <f t="shared" si="8"/>
        <v>5</v>
      </c>
      <c r="O113" s="5">
        <f t="shared" si="9"/>
        <v>5</v>
      </c>
      <c r="P113" s="5">
        <f t="shared" si="10"/>
        <v>5</v>
      </c>
      <c r="Q113">
        <f t="shared" si="11"/>
        <v>15</v>
      </c>
    </row>
    <row r="114" spans="5:17">
      <c r="E114" s="4">
        <f>[1]SzTab!F114</f>
        <v>5227</v>
      </c>
      <c r="F114" s="4">
        <f>[1]SzTab!G114</f>
        <v>7</v>
      </c>
      <c r="G114" s="4">
        <f>[1]SzTab!H114</f>
        <v>1979</v>
      </c>
      <c r="H114">
        <f>[1]SzTab!BV114</f>
        <v>5227</v>
      </c>
      <c r="I114">
        <f>[1]SzTab!BW114</f>
        <v>86.25330017218289</v>
      </c>
      <c r="J114">
        <f>[1]SzTab!BX114</f>
        <v>10.629557446040089</v>
      </c>
      <c r="K114">
        <f>[1]SzTab!BY114</f>
        <v>-0.10757683890644225</v>
      </c>
      <c r="L114">
        <f>[1]SzTab!BZ114</f>
        <v>-0.21019121388081832</v>
      </c>
      <c r="M114">
        <f t="shared" si="14"/>
        <v>3.2788780356662786</v>
      </c>
      <c r="N114">
        <f t="shared" si="8"/>
        <v>5</v>
      </c>
      <c r="O114" s="5">
        <f t="shared" si="9"/>
        <v>5</v>
      </c>
      <c r="P114" s="5">
        <f t="shared" si="10"/>
        <v>5</v>
      </c>
      <c r="Q114">
        <f t="shared" si="11"/>
        <v>15</v>
      </c>
    </row>
    <row r="115" spans="5:17">
      <c r="E115" s="4">
        <f>[1]SzTab!F115</f>
        <v>1824</v>
      </c>
      <c r="F115" s="4">
        <f>[1]SzTab!G115</f>
        <v>7</v>
      </c>
      <c r="G115" s="4">
        <f>[1]SzTab!H115</f>
        <v>1980</v>
      </c>
      <c r="H115">
        <f>[1]SzTab!BV115</f>
        <v>1824</v>
      </c>
      <c r="I115">
        <f>[1]SzTab!BW115</f>
        <v>83.15460526315789</v>
      </c>
      <c r="J115">
        <f>[1]SzTab!BX115</f>
        <v>7.5787473623936874</v>
      </c>
      <c r="K115">
        <f>[1]SzTab!BY115</f>
        <v>1.1484773533894783</v>
      </c>
      <c r="L115">
        <f>[1]SzTab!BZ115</f>
        <v>2.7471708755150126</v>
      </c>
      <c r="M115">
        <f t="shared" si="14"/>
        <v>1.1441885473608746</v>
      </c>
      <c r="N115">
        <f t="shared" si="8"/>
        <v>5</v>
      </c>
      <c r="O115" s="5">
        <f t="shared" si="9"/>
        <v>1</v>
      </c>
      <c r="P115" s="5">
        <f t="shared" si="10"/>
        <v>3</v>
      </c>
      <c r="Q115">
        <f t="shared" si="11"/>
        <v>9</v>
      </c>
    </row>
    <row r="116" spans="5:17">
      <c r="E116" s="4">
        <f>[1]SzTab!F116</f>
        <v>3752</v>
      </c>
      <c r="F116" s="4">
        <f>[1]SzTab!G116</f>
        <v>7</v>
      </c>
      <c r="G116" s="4">
        <f>[1]SzTab!H116</f>
        <v>1981</v>
      </c>
      <c r="H116">
        <f>[1]SzTab!BV116</f>
        <v>3752</v>
      </c>
      <c r="I116">
        <f>[1]SzTab!BW116</f>
        <v>88.624733475479744</v>
      </c>
      <c r="J116">
        <f>[1]SzTab!BX116</f>
        <v>13.32000202482001</v>
      </c>
      <c r="K116">
        <f>[1]SzTab!BY116</f>
        <v>-0.25887855353913247</v>
      </c>
      <c r="L116">
        <f>[1]SzTab!BZ116</f>
        <v>-0.20104480027475768</v>
      </c>
      <c r="M116">
        <f t="shared" si="14"/>
        <v>2.3536159154046064</v>
      </c>
      <c r="N116">
        <f t="shared" si="8"/>
        <v>5</v>
      </c>
      <c r="O116" s="5">
        <f t="shared" si="9"/>
        <v>5</v>
      </c>
      <c r="P116" s="5">
        <f t="shared" si="10"/>
        <v>5</v>
      </c>
      <c r="Q116">
        <f t="shared" si="11"/>
        <v>15</v>
      </c>
    </row>
    <row r="117" spans="5:17">
      <c r="E117" s="4">
        <f>[1]SzTab!F117</f>
        <v>203</v>
      </c>
      <c r="F117" s="4">
        <f>[1]SzTab!G117</f>
        <v>7</v>
      </c>
      <c r="G117" s="4">
        <f>[1]SzTab!H117</f>
        <v>1982</v>
      </c>
      <c r="H117">
        <f>[1]SzTab!BV117</f>
        <v>203</v>
      </c>
      <c r="I117">
        <f>[1]SzTab!BW117</f>
        <v>89.083743842364527</v>
      </c>
      <c r="J117">
        <f>[1]SzTab!BX117</f>
        <v>7.323357570969498</v>
      </c>
      <c r="K117">
        <f>[1]SzTab!BY117</f>
        <v>0.24512266826190326</v>
      </c>
      <c r="L117">
        <f>[1]SzTab!BZ117</f>
        <v>-5.5742315808987079E-2</v>
      </c>
      <c r="M117">
        <f t="shared" si="14"/>
        <v>0.1273411596021149</v>
      </c>
      <c r="N117">
        <f t="shared" si="8"/>
        <v>3</v>
      </c>
      <c r="O117" s="5">
        <f t="shared" si="9"/>
        <v>5</v>
      </c>
      <c r="P117" s="5">
        <f t="shared" si="10"/>
        <v>5</v>
      </c>
      <c r="Q117">
        <f t="shared" si="11"/>
        <v>13</v>
      </c>
    </row>
    <row r="118" spans="5:17">
      <c r="E118" s="4">
        <f>[1]SzTab!F118</f>
        <v>4331</v>
      </c>
      <c r="F118" s="4">
        <f>[1]SzTab!G118</f>
        <v>7</v>
      </c>
      <c r="G118" s="4">
        <f>[1]SzTab!H118</f>
        <v>1983</v>
      </c>
      <c r="H118">
        <f>[1]SzTab!BV118</f>
        <v>4331</v>
      </c>
      <c r="I118">
        <f>[1]SzTab!BW118</f>
        <v>89.456938351419993</v>
      </c>
      <c r="J118">
        <f>[1]SzTab!BX118</f>
        <v>8.3531012205399851</v>
      </c>
      <c r="K118">
        <f>[1]SzTab!BY118</f>
        <v>5.6885347857001936E-4</v>
      </c>
      <c r="L118">
        <f>[1]SzTab!BZ118</f>
        <v>1.2969040119552866</v>
      </c>
      <c r="M118">
        <f t="shared" si="14"/>
        <v>2.7168205036293576</v>
      </c>
      <c r="N118">
        <f t="shared" si="8"/>
        <v>5</v>
      </c>
      <c r="O118" s="5">
        <f t="shared" si="9"/>
        <v>5</v>
      </c>
      <c r="P118" s="5">
        <f t="shared" si="10"/>
        <v>3</v>
      </c>
      <c r="Q118">
        <f t="shared" si="11"/>
        <v>13</v>
      </c>
    </row>
    <row r="119" spans="5:17">
      <c r="E119" s="4">
        <f>[1]SzTab!F119</f>
        <v>578</v>
      </c>
      <c r="F119" s="4">
        <f>[1]SzTab!G119</f>
        <v>7</v>
      </c>
      <c r="G119" s="4">
        <f>[1]SzTab!H119</f>
        <v>1984</v>
      </c>
      <c r="H119">
        <f>[1]SzTab!BV119</f>
        <v>578</v>
      </c>
      <c r="I119">
        <f>[1]SzTab!BW119</f>
        <v>73.844290657439444</v>
      </c>
      <c r="J119">
        <f>[1]SzTab!BX119</f>
        <v>9.707506266742147</v>
      </c>
      <c r="K119">
        <f>[1]SzTab!BY119</f>
        <v>0.25618425964889391</v>
      </c>
      <c r="L119">
        <f>[1]SzTab!BZ119</f>
        <v>0.22719835297224555</v>
      </c>
      <c r="M119">
        <f t="shared" si="14"/>
        <v>0.36257729187203153</v>
      </c>
      <c r="N119">
        <f t="shared" si="8"/>
        <v>3</v>
      </c>
      <c r="O119" s="5">
        <f t="shared" si="9"/>
        <v>5</v>
      </c>
      <c r="P119" s="5">
        <f t="shared" si="10"/>
        <v>5</v>
      </c>
      <c r="Q119">
        <f t="shared" si="11"/>
        <v>13</v>
      </c>
    </row>
    <row r="120" spans="5:17">
      <c r="E120" s="4">
        <f>[1]SzTab!F120</f>
        <v>1162</v>
      </c>
      <c r="F120" s="4">
        <f>[1]SzTab!G120</f>
        <v>7</v>
      </c>
      <c r="G120" s="4">
        <f>[1]SzTab!H120</f>
        <v>1985</v>
      </c>
      <c r="H120">
        <f>[1]SzTab!BV120</f>
        <v>1162</v>
      </c>
      <c r="I120">
        <f>[1]SzTab!BW120</f>
        <v>93.022375215146297</v>
      </c>
      <c r="J120">
        <f>[1]SzTab!BX120</f>
        <v>8.1049010727549309</v>
      </c>
      <c r="K120">
        <f>[1]SzTab!BY120</f>
        <v>-0.10317817847818206</v>
      </c>
      <c r="L120">
        <f>[1]SzTab!BZ120</f>
        <v>-0.50175011839936701</v>
      </c>
      <c r="M120">
        <f t="shared" si="14"/>
        <v>0.72891836186038172</v>
      </c>
      <c r="N120">
        <f t="shared" si="8"/>
        <v>5</v>
      </c>
      <c r="O120" s="5">
        <f t="shared" si="9"/>
        <v>5</v>
      </c>
      <c r="P120" s="5">
        <f t="shared" si="10"/>
        <v>3</v>
      </c>
      <c r="Q120">
        <f t="shared" si="11"/>
        <v>13</v>
      </c>
    </row>
    <row r="121" spans="5:17">
      <c r="E121" s="4">
        <f>[1]SzTab!F121</f>
        <v>952</v>
      </c>
      <c r="F121" s="4">
        <f>[1]SzTab!G121</f>
        <v>7</v>
      </c>
      <c r="G121" s="4">
        <f>[1]SzTab!H121</f>
        <v>1986</v>
      </c>
      <c r="H121">
        <f>[1]SzTab!BV121</f>
        <v>952</v>
      </c>
      <c r="I121">
        <f>[1]SzTab!BW121</f>
        <v>91.899159663865547</v>
      </c>
      <c r="J121">
        <f>[1]SzTab!BX121</f>
        <v>10.205373696731446</v>
      </c>
      <c r="K121">
        <f>[1]SzTab!BY121</f>
        <v>1.6404056934107385E-2</v>
      </c>
      <c r="L121">
        <f>[1]SzTab!BZ121</f>
        <v>0.23549276231152413</v>
      </c>
      <c r="M121">
        <f t="shared" si="14"/>
        <v>0.59718612778922842</v>
      </c>
      <c r="N121">
        <f t="shared" si="8"/>
        <v>5</v>
      </c>
      <c r="O121" s="5">
        <f t="shared" si="9"/>
        <v>5</v>
      </c>
      <c r="P121" s="5">
        <f t="shared" si="10"/>
        <v>5</v>
      </c>
      <c r="Q121">
        <f t="shared" si="11"/>
        <v>15</v>
      </c>
    </row>
    <row r="122" spans="5:17">
      <c r="E122" s="4">
        <f>[1]SzTab!F122</f>
        <v>617</v>
      </c>
      <c r="F122" s="4">
        <f>[1]SzTab!G122</f>
        <v>7</v>
      </c>
      <c r="G122" s="4">
        <f>[1]SzTab!H122</f>
        <v>1987</v>
      </c>
      <c r="H122">
        <f>[1]SzTab!BV122</f>
        <v>617</v>
      </c>
      <c r="I122">
        <f>[1]SzTab!BW122</f>
        <v>91.348460291734199</v>
      </c>
      <c r="J122">
        <f>[1]SzTab!BX122</f>
        <v>10.465627182985362</v>
      </c>
      <c r="K122">
        <f>[1]SzTab!BY122</f>
        <v>7.4509502398794726E-3</v>
      </c>
      <c r="L122">
        <f>[1]SzTab!BZ122</f>
        <v>-0.86407606247498048</v>
      </c>
      <c r="M122">
        <f t="shared" si="14"/>
        <v>0.3870418496281029</v>
      </c>
      <c r="N122">
        <f t="shared" si="8"/>
        <v>3</v>
      </c>
      <c r="O122" s="5">
        <f t="shared" si="9"/>
        <v>5</v>
      </c>
      <c r="P122" s="5">
        <f t="shared" si="10"/>
        <v>1</v>
      </c>
      <c r="Q122">
        <f t="shared" si="11"/>
        <v>9</v>
      </c>
    </row>
    <row r="123" spans="5:17">
      <c r="E123" s="4">
        <f>[1]SzTab!F123</f>
        <v>3900</v>
      </c>
      <c r="F123" s="4">
        <f>[1]SzTab!G123</f>
        <v>7</v>
      </c>
      <c r="G123" s="4">
        <f>[1]SzTab!H123</f>
        <v>1988</v>
      </c>
      <c r="H123">
        <f>[1]SzTab!BV123</f>
        <v>3900</v>
      </c>
      <c r="I123">
        <f>[1]SzTab!BW123</f>
        <v>92.222564102564107</v>
      </c>
      <c r="J123">
        <f>[1]SzTab!BX123</f>
        <v>10.55367470829076</v>
      </c>
      <c r="K123">
        <f>[1]SzTab!BY123</f>
        <v>-0.43388850653111466</v>
      </c>
      <c r="L123">
        <f>[1]SzTab!BZ123</f>
        <v>-0.26767077429350938</v>
      </c>
      <c r="M123">
        <f t="shared" si="14"/>
        <v>2.4464557756071335</v>
      </c>
      <c r="N123">
        <f t="shared" si="8"/>
        <v>5</v>
      </c>
      <c r="O123" s="5">
        <f t="shared" si="9"/>
        <v>3</v>
      </c>
      <c r="P123" s="5">
        <f t="shared" si="10"/>
        <v>5</v>
      </c>
      <c r="Q123">
        <f t="shared" si="11"/>
        <v>13</v>
      </c>
    </row>
    <row r="124" spans="5:17">
      <c r="E124" s="4">
        <f>[1]SzTab!F124</f>
        <v>5287</v>
      </c>
      <c r="F124" s="4">
        <f>[1]SzTab!G124</f>
        <v>7</v>
      </c>
      <c r="G124" s="4">
        <f>[1]SzTab!H124</f>
        <v>1989</v>
      </c>
      <c r="H124">
        <f>[1]SzTab!BV124</f>
        <v>5287</v>
      </c>
      <c r="I124">
        <f>[1]SzTab!BW124</f>
        <v>88.717230943824475</v>
      </c>
      <c r="J124">
        <f>[1]SzTab!BX124</f>
        <v>11.187260505945517</v>
      </c>
      <c r="K124">
        <f>[1]SzTab!BY124</f>
        <v>0.40854856922445687</v>
      </c>
      <c r="L124">
        <f>[1]SzTab!BZ124</f>
        <v>-0.32269940122910362</v>
      </c>
      <c r="M124">
        <f t="shared" si="14"/>
        <v>3.3165158168294653</v>
      </c>
      <c r="N124">
        <f t="shared" si="8"/>
        <v>5</v>
      </c>
      <c r="O124" s="5">
        <f t="shared" si="9"/>
        <v>5</v>
      </c>
      <c r="P124" s="5">
        <f t="shared" si="10"/>
        <v>3</v>
      </c>
      <c r="Q124">
        <f t="shared" si="11"/>
        <v>13</v>
      </c>
    </row>
    <row r="125" spans="5:17">
      <c r="E125" s="4">
        <f>[1]SzTab!F125</f>
        <v>1086</v>
      </c>
      <c r="F125" s="4">
        <f>[1]SzTab!G125</f>
        <v>7</v>
      </c>
      <c r="G125" s="4">
        <f>[1]SzTab!H125</f>
        <v>1990</v>
      </c>
      <c r="H125">
        <f>[1]SzTab!BV125</f>
        <v>1086</v>
      </c>
      <c r="I125">
        <f>[1]SzTab!BW125</f>
        <v>92.506445672191532</v>
      </c>
      <c r="J125">
        <f>[1]SzTab!BX125</f>
        <v>8.9490856253712021</v>
      </c>
      <c r="K125">
        <f>[1]SzTab!BY125</f>
        <v>-0.28954279105971409</v>
      </c>
      <c r="L125">
        <f>[1]SzTab!BZ125</f>
        <v>0.4867465991790102</v>
      </c>
      <c r="M125">
        <f t="shared" si="14"/>
        <v>0.68124383905367869</v>
      </c>
      <c r="N125">
        <f t="shared" si="8"/>
        <v>5</v>
      </c>
      <c r="O125" s="5">
        <f t="shared" si="9"/>
        <v>5</v>
      </c>
      <c r="P125" s="5">
        <f t="shared" si="10"/>
        <v>5</v>
      </c>
      <c r="Q125">
        <f t="shared" si="11"/>
        <v>15</v>
      </c>
    </row>
    <row r="126" spans="5:17">
      <c r="E126" s="4">
        <f>[1]SzTab!F126</f>
        <v>1201</v>
      </c>
      <c r="F126" s="4">
        <f>[1]SzTab!G126</f>
        <v>7</v>
      </c>
      <c r="G126" s="4">
        <f>[1]SzTab!H126</f>
        <v>1991</v>
      </c>
      <c r="H126">
        <f>[1]SzTab!BV126</f>
        <v>1201</v>
      </c>
      <c r="I126">
        <f>[1]SzTab!BW126</f>
        <v>88.817651956702747</v>
      </c>
      <c r="J126">
        <f>[1]SzTab!BX126</f>
        <v>9.3299279105163269</v>
      </c>
      <c r="K126">
        <f>[1]SzTab!BY126</f>
        <v>0.10155400626568817</v>
      </c>
      <c r="L126">
        <f>[1]SzTab!BZ126</f>
        <v>-0.57529665508390249</v>
      </c>
      <c r="M126">
        <f t="shared" si="14"/>
        <v>0.7533829196164531</v>
      </c>
      <c r="N126">
        <f t="shared" si="8"/>
        <v>5</v>
      </c>
      <c r="O126" s="5">
        <f t="shared" si="9"/>
        <v>5</v>
      </c>
      <c r="P126" s="5">
        <f t="shared" si="10"/>
        <v>3</v>
      </c>
      <c r="Q126">
        <f t="shared" si="11"/>
        <v>13</v>
      </c>
    </row>
    <row r="127" spans="5:17">
      <c r="E127" s="4">
        <f>[1]SzTab!F127</f>
        <v>264</v>
      </c>
      <c r="F127" s="4">
        <f>[1]SzTab!G127</f>
        <v>7</v>
      </c>
      <c r="G127" s="4">
        <f>[1]SzTab!H127</f>
        <v>1992</v>
      </c>
      <c r="H127">
        <f>[1]SzTab!BV127</f>
        <v>264</v>
      </c>
      <c r="I127">
        <f>[1]SzTab!BW127</f>
        <v>83.416666666666671</v>
      </c>
      <c r="J127">
        <f>[1]SzTab!BX127</f>
        <v>12.409086372013299</v>
      </c>
      <c r="K127">
        <f>[1]SzTab!BY127</f>
        <v>0.42716601367002721</v>
      </c>
      <c r="L127">
        <f>[1]SzTab!BZ127</f>
        <v>-0.52418339349120824</v>
      </c>
      <c r="M127">
        <f t="shared" si="14"/>
        <v>0.16560623711802133</v>
      </c>
      <c r="N127">
        <f t="shared" si="8"/>
        <v>3</v>
      </c>
      <c r="O127" s="5">
        <f t="shared" si="9"/>
        <v>3</v>
      </c>
      <c r="P127" s="5">
        <f t="shared" si="10"/>
        <v>3</v>
      </c>
      <c r="Q127">
        <f t="shared" si="11"/>
        <v>9</v>
      </c>
    </row>
    <row r="128" spans="5:17">
      <c r="E128" s="4">
        <f>[1]SzTab!F128</f>
        <v>126</v>
      </c>
      <c r="F128" s="4">
        <f>[1]SzTab!G128</f>
        <v>7</v>
      </c>
      <c r="G128" s="4">
        <f>[1]SzTab!H128</f>
        <v>1993</v>
      </c>
      <c r="H128">
        <f>[1]SzTab!BV128</f>
        <v>126</v>
      </c>
      <c r="I128">
        <f>[1]SzTab!BW128</f>
        <v>90.238095238095241</v>
      </c>
      <c r="J128">
        <f>[1]SzTab!BX128</f>
        <v>5.4880649725433406</v>
      </c>
      <c r="K128">
        <f>[1]SzTab!BY128</f>
        <v>1.0413448283272762</v>
      </c>
      <c r="L128">
        <f>[1]SzTab!BZ128</f>
        <v>1.0976428168453496</v>
      </c>
      <c r="M128">
        <f t="shared" si="14"/>
        <v>7.9039340442691994E-2</v>
      </c>
      <c r="N128">
        <f t="shared" si="8"/>
        <v>1</v>
      </c>
      <c r="O128" s="5">
        <f t="shared" si="9"/>
        <v>1</v>
      </c>
      <c r="P128" s="5">
        <f t="shared" si="10"/>
        <v>5</v>
      </c>
      <c r="Q128">
        <f t="shared" si="11"/>
        <v>7</v>
      </c>
    </row>
    <row r="129" spans="5:17">
      <c r="E129" s="4">
        <f>[1]SzTab!F129</f>
        <v>188</v>
      </c>
      <c r="F129" s="4">
        <f>[1]SzTab!G129</f>
        <v>7</v>
      </c>
      <c r="G129" s="4">
        <f>[1]SzTab!H129</f>
        <v>1994</v>
      </c>
      <c r="H129">
        <f>[1]SzTab!BV129</f>
        <v>188</v>
      </c>
      <c r="I129">
        <f>[1]SzTab!BW129</f>
        <v>50.734042553191486</v>
      </c>
      <c r="J129">
        <f>[1]SzTab!BX129</f>
        <v>5.1660668474165465</v>
      </c>
      <c r="K129">
        <f>[1]SzTab!BY129</f>
        <v>0.27812804909323258</v>
      </c>
      <c r="L129">
        <f>[1]SzTab!BZ129</f>
        <v>9.1706890468421939E-2</v>
      </c>
      <c r="M129">
        <f t="shared" si="14"/>
        <v>0.11793171431131821</v>
      </c>
      <c r="N129">
        <f t="shared" si="8"/>
        <v>1</v>
      </c>
      <c r="O129" s="5">
        <f t="shared" si="9"/>
        <v>5</v>
      </c>
      <c r="P129" s="5">
        <f t="shared" si="10"/>
        <v>5</v>
      </c>
      <c r="Q129">
        <f t="shared" si="11"/>
        <v>11</v>
      </c>
    </row>
    <row r="130" spans="5:17">
      <c r="E130" s="4">
        <f>[1]SzTab!F130</f>
        <v>5</v>
      </c>
      <c r="F130" s="4">
        <f>[1]SzTab!G130</f>
        <v>7</v>
      </c>
      <c r="G130" s="4">
        <f>[1]SzTab!H130</f>
        <v>1996</v>
      </c>
      <c r="H130">
        <f>[1]SzTab!BV130</f>
        <v>5</v>
      </c>
      <c r="I130">
        <f>[1]SzTab!BW130</f>
        <v>81.599999999999994</v>
      </c>
      <c r="J130">
        <f>[1]SzTab!BX130</f>
        <v>4.3358966777357599</v>
      </c>
      <c r="K130">
        <f>[1]SzTab!BY130</f>
        <v>0.65308715507791293</v>
      </c>
      <c r="L130">
        <f>[1]SzTab!BZ130</f>
        <v>-3.3522498868266108</v>
      </c>
      <c r="M130">
        <f t="shared" si="14"/>
        <v>3.136481763598889E-3</v>
      </c>
      <c r="N130">
        <f t="shared" si="8"/>
        <v>1</v>
      </c>
      <c r="O130" s="5">
        <f t="shared" si="9"/>
        <v>3</v>
      </c>
      <c r="P130" s="5">
        <f t="shared" si="10"/>
        <v>1</v>
      </c>
      <c r="Q130">
        <f t="shared" si="11"/>
        <v>5</v>
      </c>
    </row>
    <row r="131" spans="5:17">
      <c r="E131" s="4">
        <f>[1]SzTab!F131</f>
        <v>14</v>
      </c>
      <c r="F131" s="4">
        <f>[1]SzTab!G131</f>
        <v>7</v>
      </c>
      <c r="G131" s="4">
        <f>[1]SzTab!H131</f>
        <v>1997</v>
      </c>
      <c r="H131">
        <f>[1]SzTab!BV131</f>
        <v>14</v>
      </c>
      <c r="I131">
        <f>[1]SzTab!BW131</f>
        <v>91.714285714285708</v>
      </c>
      <c r="J131">
        <f>[1]SzTab!BX131</f>
        <v>12.375090187261552</v>
      </c>
      <c r="K131">
        <f>[1]SzTab!BY131</f>
        <v>-0.64834696342757869</v>
      </c>
      <c r="L131">
        <f>[1]SzTab!BZ131</f>
        <v>-0.86636402951184532</v>
      </c>
      <c r="M131">
        <f t="shared" si="14"/>
        <v>8.7821489380768888E-3</v>
      </c>
      <c r="N131">
        <f t="shared" si="8"/>
        <v>1</v>
      </c>
      <c r="O131" s="5">
        <f t="shared" si="9"/>
        <v>3</v>
      </c>
      <c r="P131" s="5">
        <f t="shared" si="10"/>
        <v>1</v>
      </c>
      <c r="Q131">
        <f t="shared" si="11"/>
        <v>5</v>
      </c>
    </row>
    <row r="132" spans="5:17">
      <c r="E132" s="4">
        <f>[1]SzTab!F132</f>
        <v>174</v>
      </c>
      <c r="F132" s="4">
        <f>[1]SzTab!G132</f>
        <v>7</v>
      </c>
      <c r="G132" s="4">
        <f>[1]SzTab!H132</f>
        <v>1998</v>
      </c>
      <c r="H132">
        <f>[1]SzTab!BV132</f>
        <v>174</v>
      </c>
      <c r="I132">
        <f>[1]SzTab!BW132</f>
        <v>95.206896551724142</v>
      </c>
      <c r="J132">
        <f>[1]SzTab!BX132</f>
        <v>14.071360600768735</v>
      </c>
      <c r="K132">
        <f>[1]SzTab!BY132</f>
        <v>0.74888318368721052</v>
      </c>
      <c r="L132">
        <f>[1]SzTab!BZ132</f>
        <v>-0.21728471626575493</v>
      </c>
      <c r="M132">
        <f t="shared" si="14"/>
        <v>0.10914956537324133</v>
      </c>
      <c r="N132">
        <f t="shared" si="8"/>
        <v>1</v>
      </c>
      <c r="O132" s="5">
        <f t="shared" si="9"/>
        <v>1</v>
      </c>
      <c r="P132" s="5">
        <f t="shared" si="10"/>
        <v>5</v>
      </c>
      <c r="Q132">
        <f t="shared" si="11"/>
        <v>7</v>
      </c>
    </row>
    <row r="133" spans="5:17">
      <c r="E133" s="4">
        <f>[1]SzTab!F133</f>
        <v>177</v>
      </c>
      <c r="F133" s="4">
        <f>[1]SzTab!G133</f>
        <v>7</v>
      </c>
      <c r="G133" s="4">
        <f>[1]SzTab!H133</f>
        <v>1999</v>
      </c>
      <c r="H133">
        <f>[1]SzTab!BV133</f>
        <v>177</v>
      </c>
      <c r="I133">
        <f>[1]SzTab!BW133</f>
        <v>79.638418079096041</v>
      </c>
      <c r="J133">
        <f>[1]SzTab!BX133</f>
        <v>16.692550522249533</v>
      </c>
      <c r="K133">
        <f>[1]SzTab!BY133</f>
        <v>-0.57674046434379522</v>
      </c>
      <c r="L133">
        <f>[1]SzTab!BZ133</f>
        <v>0.47589038254185773</v>
      </c>
      <c r="M133">
        <f t="shared" si="14"/>
        <v>0.11103145443140067</v>
      </c>
      <c r="N133">
        <f t="shared" si="8"/>
        <v>1</v>
      </c>
      <c r="O133" s="5">
        <f t="shared" si="9"/>
        <v>3</v>
      </c>
      <c r="P133" s="5">
        <f t="shared" si="10"/>
        <v>5</v>
      </c>
      <c r="Q133">
        <f t="shared" si="11"/>
        <v>9</v>
      </c>
    </row>
    <row r="134" spans="5:17">
      <c r="E134" s="4">
        <f>[1]SzTab!F134</f>
        <v>50</v>
      </c>
      <c r="F134" s="4">
        <f>[1]SzTab!G134</f>
        <v>7</v>
      </c>
      <c r="G134" s="4">
        <f>[1]SzTab!H134</f>
        <v>2000</v>
      </c>
      <c r="H134">
        <f>[1]SzTab!BV134</f>
        <v>50</v>
      </c>
      <c r="I134">
        <f>[1]SzTab!BW134</f>
        <v>90.88</v>
      </c>
      <c r="J134">
        <f>[1]SzTab!BX134</f>
        <v>8.0524809207840935</v>
      </c>
      <c r="K134">
        <f>[1]SzTab!BY134</f>
        <v>-0.48307263837941478</v>
      </c>
      <c r="L134">
        <f>[1]SzTab!BZ134</f>
        <v>7.4042542083468957E-2</v>
      </c>
      <c r="M134">
        <f t="shared" si="14"/>
        <v>3.136481763598889E-2</v>
      </c>
      <c r="N134">
        <f t="shared" si="8"/>
        <v>1</v>
      </c>
      <c r="O134" s="5">
        <f t="shared" si="9"/>
        <v>3</v>
      </c>
      <c r="P134" s="5">
        <f t="shared" si="10"/>
        <v>5</v>
      </c>
      <c r="Q134">
        <f t="shared" si="11"/>
        <v>9</v>
      </c>
    </row>
    <row r="135" spans="5:17">
      <c r="E135" s="4">
        <f>[1]SzTab!F135</f>
        <v>336</v>
      </c>
      <c r="F135" s="4">
        <f>[1]SzTab!G135</f>
        <v>7</v>
      </c>
      <c r="G135" s="4">
        <f>[1]SzTab!H135</f>
        <v>2001</v>
      </c>
      <c r="H135">
        <f>[1]SzTab!BV135</f>
        <v>336</v>
      </c>
      <c r="I135">
        <f>[1]SzTab!BW135</f>
        <v>89.63095238095238</v>
      </c>
      <c r="J135">
        <f>[1]SzTab!BX135</f>
        <v>11.857139431927642</v>
      </c>
      <c r="K135">
        <f>[1]SzTab!BY135</f>
        <v>-0.45817849517432702</v>
      </c>
      <c r="L135">
        <f>[1]SzTab!BZ135</f>
        <v>-0.17722568615835771</v>
      </c>
      <c r="M135">
        <f t="shared" si="14"/>
        <v>0.21077157451384534</v>
      </c>
      <c r="N135">
        <f t="shared" si="8"/>
        <v>3</v>
      </c>
      <c r="O135" s="5">
        <f t="shared" si="9"/>
        <v>3</v>
      </c>
      <c r="P135" s="5">
        <f t="shared" si="10"/>
        <v>5</v>
      </c>
      <c r="Q135">
        <f t="shared" si="11"/>
        <v>11</v>
      </c>
    </row>
    <row r="136" spans="5:17">
      <c r="E136" s="4">
        <f>[1]SzTab!F136</f>
        <v>496</v>
      </c>
      <c r="F136" s="4">
        <f>[1]SzTab!G136</f>
        <v>7</v>
      </c>
      <c r="G136" s="4">
        <f>[1]SzTab!H136</f>
        <v>2002</v>
      </c>
      <c r="H136">
        <f>[1]SzTab!BV136</f>
        <v>496</v>
      </c>
      <c r="I136">
        <f>[1]SzTab!BW136</f>
        <v>82.895161290322577</v>
      </c>
      <c r="J136">
        <f>[1]SzTab!BX136</f>
        <v>6.9611546103564175</v>
      </c>
      <c r="K136">
        <f>[1]SzTab!BY136</f>
        <v>0.57540682951135924</v>
      </c>
      <c r="L136">
        <f>[1]SzTab!BZ136</f>
        <v>0.52103151388946345</v>
      </c>
      <c r="M136">
        <f t="shared" si="14"/>
        <v>0.31113899094900976</v>
      </c>
      <c r="N136">
        <f t="shared" si="8"/>
        <v>3</v>
      </c>
      <c r="O136" s="5">
        <f t="shared" si="9"/>
        <v>3</v>
      </c>
      <c r="P136" s="5">
        <f t="shared" si="10"/>
        <v>5</v>
      </c>
      <c r="Q136">
        <f t="shared" si="11"/>
        <v>11</v>
      </c>
    </row>
    <row r="137" spans="5:17">
      <c r="E137" s="4">
        <f>[1]SzTab!F137</f>
        <v>16</v>
      </c>
      <c r="F137" s="4">
        <f>[1]SzTab!G137</f>
        <v>7</v>
      </c>
      <c r="G137" s="4">
        <f>[1]SzTab!H137</f>
        <v>2003</v>
      </c>
      <c r="H137">
        <f>[1]SzTab!BV137</f>
        <v>16</v>
      </c>
      <c r="I137">
        <f>[1]SzTab!BW137</f>
        <v>91.625</v>
      </c>
      <c r="J137">
        <f>[1]SzTab!BX137</f>
        <v>8.770214744615247</v>
      </c>
      <c r="K137">
        <f>[1]SzTab!BY137</f>
        <v>-0.36141747009665154</v>
      </c>
      <c r="L137">
        <f>[1]SzTab!BZ137</f>
        <v>-1.8744258445725308</v>
      </c>
      <c r="M137">
        <f t="shared" si="14"/>
        <v>1.0036741643516445E-2</v>
      </c>
      <c r="N137">
        <f t="shared" ref="N137:N200" si="15">IF(M137&lt;0.524,IF(M137&lt;0.125,1,3),5)</f>
        <v>1</v>
      </c>
      <c r="O137" s="5">
        <f t="shared" ref="O137:O200" si="16">IF(K137&lt;-0.82,1,IF(K137&lt;-0.399,3,IF(K137&gt;0.702,1,IF(K137&gt;0.413,3,5))))</f>
        <v>5</v>
      </c>
      <c r="P137" s="5">
        <f t="shared" ref="P137:P200" si="17">IF(L137&lt;-0.83,1,IF(L137&lt;-0.32,3,IF(L137&gt;3.81,1,IF(L137&gt;1.11,3,5))))</f>
        <v>1</v>
      </c>
      <c r="Q137">
        <f t="shared" ref="Q137:Q200" si="18">SUM(N137:P137)</f>
        <v>7</v>
      </c>
    </row>
    <row r="138" spans="5:17">
      <c r="E138" s="4">
        <f>[1]SzTab!F138</f>
        <v>149</v>
      </c>
      <c r="F138" s="4">
        <f>[1]SzTab!G138</f>
        <v>7</v>
      </c>
      <c r="G138" s="4">
        <f>[1]SzTab!H138</f>
        <v>2004</v>
      </c>
      <c r="H138">
        <f>[1]SzTab!BV138</f>
        <v>149</v>
      </c>
      <c r="I138">
        <f>[1]SzTab!BW138</f>
        <v>82.026845637583889</v>
      </c>
      <c r="J138">
        <f>[1]SzTab!BX138</f>
        <v>6.268697770631853</v>
      </c>
      <c r="K138">
        <f>[1]SzTab!BY138</f>
        <v>1.4975451131424575</v>
      </c>
      <c r="L138">
        <f>[1]SzTab!BZ138</f>
        <v>2.9298915404378096</v>
      </c>
      <c r="M138">
        <f t="shared" si="14"/>
        <v>9.3467156555246886E-2</v>
      </c>
      <c r="N138">
        <f t="shared" si="15"/>
        <v>1</v>
      </c>
      <c r="O138" s="5">
        <f t="shared" si="16"/>
        <v>1</v>
      </c>
      <c r="P138" s="5">
        <f t="shared" si="17"/>
        <v>3</v>
      </c>
      <c r="Q138">
        <f t="shared" si="18"/>
        <v>5</v>
      </c>
    </row>
    <row r="139" spans="5:17">
      <c r="E139" s="4">
        <f>[1]SzTab!F139</f>
        <v>387</v>
      </c>
      <c r="F139" s="6">
        <f>[1]SzTab!G139</f>
        <v>8</v>
      </c>
      <c r="G139" s="4">
        <f>[1]SzTab!H139</f>
        <v>1975</v>
      </c>
      <c r="H139">
        <f>[1]SzTab!BV139</f>
        <v>387</v>
      </c>
      <c r="I139">
        <f>[1]SzTab!BW139</f>
        <v>93.870801033591732</v>
      </c>
      <c r="J139">
        <f>[1]SzTab!BX139</f>
        <v>11.050231523103749</v>
      </c>
      <c r="K139">
        <f>[1]SzTab!BY139</f>
        <v>-0.22447404910335023</v>
      </c>
      <c r="L139">
        <f>[1]SzTab!BZ139</f>
        <v>-0.81827910331022446</v>
      </c>
      <c r="M139">
        <f>H139/AVERAGE($H$139:$H$168)</f>
        <v>4.9142274715897549E-2</v>
      </c>
      <c r="N139">
        <f t="shared" si="15"/>
        <v>1</v>
      </c>
      <c r="O139" s="5">
        <f t="shared" si="16"/>
        <v>5</v>
      </c>
      <c r="P139" s="5">
        <f t="shared" si="17"/>
        <v>3</v>
      </c>
      <c r="Q139">
        <f t="shared" si="18"/>
        <v>9</v>
      </c>
    </row>
    <row r="140" spans="5:17">
      <c r="E140" s="4">
        <f>[1]SzTab!F140</f>
        <v>329</v>
      </c>
      <c r="F140" s="6">
        <f>[1]SzTab!G140</f>
        <v>8</v>
      </c>
      <c r="G140" s="4">
        <f>[1]SzTab!H140</f>
        <v>1976</v>
      </c>
      <c r="H140">
        <f>[1]SzTab!BV140</f>
        <v>329</v>
      </c>
      <c r="I140">
        <f>[1]SzTab!BW140</f>
        <v>95.835866261398181</v>
      </c>
      <c r="J140">
        <f>[1]SzTab!BX140</f>
        <v>10.058841635855998</v>
      </c>
      <c r="K140">
        <f>[1]SzTab!BY140</f>
        <v>-0.69081291666376055</v>
      </c>
      <c r="L140">
        <f>[1]SzTab!BZ140</f>
        <v>0.93404494219955625</v>
      </c>
      <c r="M140">
        <f t="shared" ref="M140:M168" si="19">H140/AVERAGE($H$139:$H$168)</f>
        <v>4.177728263961316E-2</v>
      </c>
      <c r="N140">
        <f t="shared" si="15"/>
        <v>1</v>
      </c>
      <c r="O140" s="5">
        <f t="shared" si="16"/>
        <v>3</v>
      </c>
      <c r="P140" s="5">
        <f t="shared" si="17"/>
        <v>5</v>
      </c>
      <c r="Q140">
        <f t="shared" si="18"/>
        <v>9</v>
      </c>
    </row>
    <row r="141" spans="5:17">
      <c r="E141" s="4">
        <f>[1]SzTab!F141</f>
        <v>665</v>
      </c>
      <c r="F141" s="6">
        <f>[1]SzTab!G141</f>
        <v>8</v>
      </c>
      <c r="G141" s="4">
        <f>[1]SzTab!H141</f>
        <v>1977</v>
      </c>
      <c r="H141">
        <f>[1]SzTab!BV141</f>
        <v>665</v>
      </c>
      <c r="I141">
        <f>[1]SzTab!BW141</f>
        <v>96.090225563909769</v>
      </c>
      <c r="J141">
        <f>[1]SzTab!BX141</f>
        <v>7.8986984655096366</v>
      </c>
      <c r="K141">
        <f>[1]SzTab!BY141</f>
        <v>-0.20297229502785821</v>
      </c>
      <c r="L141">
        <f>[1]SzTab!BZ141</f>
        <v>0.27322836333165967</v>
      </c>
      <c r="M141">
        <f t="shared" si="19"/>
        <v>8.4443443633260645E-2</v>
      </c>
      <c r="N141">
        <f t="shared" si="15"/>
        <v>1</v>
      </c>
      <c r="O141" s="5">
        <f t="shared" si="16"/>
        <v>5</v>
      </c>
      <c r="P141" s="5">
        <f t="shared" si="17"/>
        <v>5</v>
      </c>
      <c r="Q141">
        <f t="shared" si="18"/>
        <v>11</v>
      </c>
    </row>
    <row r="142" spans="5:17">
      <c r="E142" s="4">
        <f>[1]SzTab!F142</f>
        <v>599</v>
      </c>
      <c r="F142" s="6">
        <f>[1]SzTab!G142</f>
        <v>8</v>
      </c>
      <c r="G142" s="4">
        <f>[1]SzTab!H142</f>
        <v>1978</v>
      </c>
      <c r="H142">
        <f>[1]SzTab!BV142</f>
        <v>599</v>
      </c>
      <c r="I142">
        <f>[1]SzTab!BW142</f>
        <v>99.045075125208683</v>
      </c>
      <c r="J142">
        <f>[1]SzTab!BX142</f>
        <v>5.5994778440899093</v>
      </c>
      <c r="K142">
        <f>[1]SzTab!BY142</f>
        <v>-0.15821104616602569</v>
      </c>
      <c r="L142">
        <f>[1]SzTab!BZ142</f>
        <v>1.3455852075259145</v>
      </c>
      <c r="M142">
        <f t="shared" si="19"/>
        <v>7.6062590580937034E-2</v>
      </c>
      <c r="N142">
        <f t="shared" si="15"/>
        <v>1</v>
      </c>
      <c r="O142" s="5">
        <f t="shared" si="16"/>
        <v>5</v>
      </c>
      <c r="P142" s="5">
        <f t="shared" si="17"/>
        <v>3</v>
      </c>
      <c r="Q142">
        <f t="shared" si="18"/>
        <v>9</v>
      </c>
    </row>
    <row r="143" spans="5:17">
      <c r="E143" s="4">
        <f>[1]SzTab!F143</f>
        <v>492</v>
      </c>
      <c r="F143" s="6">
        <f>[1]SzTab!G143</f>
        <v>8</v>
      </c>
      <c r="G143" s="4">
        <f>[1]SzTab!H143</f>
        <v>1979</v>
      </c>
      <c r="H143">
        <f>[1]SzTab!BV143</f>
        <v>492</v>
      </c>
      <c r="I143">
        <f>[1]SzTab!BW143</f>
        <v>86.402439024390247</v>
      </c>
      <c r="J143">
        <f>[1]SzTab!BX143</f>
        <v>10.349918294508193</v>
      </c>
      <c r="K143">
        <f>[1]SzTab!BY143</f>
        <v>0.51749426246130892</v>
      </c>
      <c r="L143">
        <f>[1]SzTab!BZ143</f>
        <v>-0.22343883915323687</v>
      </c>
      <c r="M143">
        <f t="shared" si="19"/>
        <v>6.2475450026412388E-2</v>
      </c>
      <c r="N143">
        <f t="shared" si="15"/>
        <v>1</v>
      </c>
      <c r="O143" s="5">
        <f t="shared" si="16"/>
        <v>3</v>
      </c>
      <c r="P143" s="5">
        <f t="shared" si="17"/>
        <v>5</v>
      </c>
      <c r="Q143">
        <f t="shared" si="18"/>
        <v>9</v>
      </c>
    </row>
    <row r="144" spans="5:17">
      <c r="E144" s="4">
        <f>[1]SzTab!F144</f>
        <v>5753</v>
      </c>
      <c r="F144" s="6">
        <f>[1]SzTab!G144</f>
        <v>8</v>
      </c>
      <c r="G144" s="4">
        <f>[1]SzTab!H144</f>
        <v>1980</v>
      </c>
      <c r="H144">
        <f>[1]SzTab!BV144</f>
        <v>5753</v>
      </c>
      <c r="I144">
        <f>[1]SzTab!BW144</f>
        <v>86.038936207196244</v>
      </c>
      <c r="J144">
        <f>[1]SzTab!BX144</f>
        <v>10.747895598027071</v>
      </c>
      <c r="K144">
        <f>[1]SzTab!BY144</f>
        <v>-8.4623584812955566E-2</v>
      </c>
      <c r="L144">
        <f>[1]SzTab!BZ144</f>
        <v>0.16752176354220102</v>
      </c>
      <c r="M144">
        <f t="shared" si="19"/>
        <v>0.73053102439420825</v>
      </c>
      <c r="N144">
        <f t="shared" si="15"/>
        <v>5</v>
      </c>
      <c r="O144" s="5">
        <f t="shared" si="16"/>
        <v>5</v>
      </c>
      <c r="P144" s="5">
        <f t="shared" si="17"/>
        <v>5</v>
      </c>
      <c r="Q144">
        <f t="shared" si="18"/>
        <v>15</v>
      </c>
    </row>
    <row r="145" spans="5:17">
      <c r="E145" s="4">
        <f>[1]SzTab!F145</f>
        <v>12163</v>
      </c>
      <c r="F145" s="6">
        <f>[1]SzTab!G145</f>
        <v>8</v>
      </c>
      <c r="G145" s="4">
        <f>[1]SzTab!H145</f>
        <v>1981</v>
      </c>
      <c r="H145">
        <f>[1]SzTab!BV145</f>
        <v>12163</v>
      </c>
      <c r="I145">
        <f>[1]SzTab!BW145</f>
        <v>85.477431554715125</v>
      </c>
      <c r="J145">
        <f>[1]SzTab!BX145</f>
        <v>9.9748019767180587</v>
      </c>
      <c r="K145">
        <f>[1]SzTab!BY145</f>
        <v>-0.51689629561308792</v>
      </c>
      <c r="L145">
        <f>[1]SzTab!BZ145</f>
        <v>1.542867048237762</v>
      </c>
      <c r="M145">
        <f t="shared" si="19"/>
        <v>1.544489631445638</v>
      </c>
      <c r="N145">
        <f t="shared" si="15"/>
        <v>5</v>
      </c>
      <c r="O145" s="5">
        <f t="shared" si="16"/>
        <v>3</v>
      </c>
      <c r="P145" s="5">
        <f t="shared" si="17"/>
        <v>3</v>
      </c>
      <c r="Q145">
        <f t="shared" si="18"/>
        <v>11</v>
      </c>
    </row>
    <row r="146" spans="5:17">
      <c r="E146" s="4">
        <f>[1]SzTab!F146</f>
        <v>17899</v>
      </c>
      <c r="F146" s="6">
        <f>[1]SzTab!G146</f>
        <v>8</v>
      </c>
      <c r="G146" s="4">
        <f>[1]SzTab!H146</f>
        <v>1982</v>
      </c>
      <c r="H146">
        <f>[1]SzTab!BV146</f>
        <v>17899</v>
      </c>
      <c r="I146">
        <f>[1]SzTab!BW146</f>
        <v>84.82350969327895</v>
      </c>
      <c r="J146">
        <f>[1]SzTab!BX146</f>
        <v>9.6645417508799412</v>
      </c>
      <c r="K146">
        <f>[1]SzTab!BY146</f>
        <v>0.23829345395493015</v>
      </c>
      <c r="L146">
        <f>[1]SzTab!BZ146</f>
        <v>1.3531842910251735</v>
      </c>
      <c r="M146">
        <f t="shared" si="19"/>
        <v>2.2728619512657628</v>
      </c>
      <c r="N146">
        <f t="shared" si="15"/>
        <v>5</v>
      </c>
      <c r="O146" s="5">
        <f t="shared" si="16"/>
        <v>5</v>
      </c>
      <c r="P146" s="5">
        <f t="shared" si="17"/>
        <v>3</v>
      </c>
      <c r="Q146">
        <f t="shared" si="18"/>
        <v>13</v>
      </c>
    </row>
    <row r="147" spans="5:17">
      <c r="E147" s="4">
        <f>[1]SzTab!F147</f>
        <v>27942</v>
      </c>
      <c r="F147" s="6">
        <f>[1]SzTab!G147</f>
        <v>8</v>
      </c>
      <c r="G147" s="4">
        <f>[1]SzTab!H147</f>
        <v>1983</v>
      </c>
      <c r="H147">
        <f>[1]SzTab!BV147</f>
        <v>27942</v>
      </c>
      <c r="I147">
        <f>[1]SzTab!BW147</f>
        <v>87.299620642760004</v>
      </c>
      <c r="J147">
        <f>[1]SzTab!BX147</f>
        <v>10.699191332917136</v>
      </c>
      <c r="K147">
        <f>[1]SzTab!BY147</f>
        <v>0.43999600740279254</v>
      </c>
      <c r="L147">
        <f>[1]SzTab!BZ147</f>
        <v>1.1876884323340884</v>
      </c>
      <c r="M147">
        <f t="shared" si="19"/>
        <v>3.5481484240610057</v>
      </c>
      <c r="N147">
        <f t="shared" si="15"/>
        <v>5</v>
      </c>
      <c r="O147" s="5">
        <f t="shared" si="16"/>
        <v>3</v>
      </c>
      <c r="P147" s="5">
        <f t="shared" si="17"/>
        <v>3</v>
      </c>
      <c r="Q147">
        <f t="shared" si="18"/>
        <v>11</v>
      </c>
    </row>
    <row r="148" spans="5:17">
      <c r="E148" s="4">
        <f>[1]SzTab!F148</f>
        <v>44531</v>
      </c>
      <c r="F148" s="6">
        <f>[1]SzTab!G148</f>
        <v>8</v>
      </c>
      <c r="G148" s="4">
        <f>[1]SzTab!H148</f>
        <v>1984</v>
      </c>
      <c r="H148">
        <f>[1]SzTab!BV148</f>
        <v>44531</v>
      </c>
      <c r="I148">
        <f>[1]SzTab!BW148</f>
        <v>90.850418809368747</v>
      </c>
      <c r="J148">
        <f>[1]SzTab!BX148</f>
        <v>14.77448307366711</v>
      </c>
      <c r="K148">
        <f>[1]SzTab!BY148</f>
        <v>-0.43502660521067443</v>
      </c>
      <c r="L148">
        <f>[1]SzTab!BZ148</f>
        <v>1.1445540785114061</v>
      </c>
      <c r="M148">
        <f t="shared" si="19"/>
        <v>5.6546631405003458</v>
      </c>
      <c r="N148">
        <f t="shared" si="15"/>
        <v>5</v>
      </c>
      <c r="O148" s="5">
        <f t="shared" si="16"/>
        <v>3</v>
      </c>
      <c r="P148" s="5">
        <f t="shared" si="17"/>
        <v>3</v>
      </c>
      <c r="Q148">
        <f t="shared" si="18"/>
        <v>11</v>
      </c>
    </row>
    <row r="149" spans="5:17">
      <c r="E149" s="4">
        <f>[1]SzTab!F149</f>
        <v>49510</v>
      </c>
      <c r="F149" s="6">
        <f>[1]SzTab!G149</f>
        <v>8</v>
      </c>
      <c r="G149" s="4">
        <f>[1]SzTab!H149</f>
        <v>1985</v>
      </c>
      <c r="H149">
        <f>[1]SzTab!BV149</f>
        <v>49510</v>
      </c>
      <c r="I149">
        <f>[1]SzTab!BW149</f>
        <v>94.654332458089272</v>
      </c>
      <c r="J149">
        <f>[1]SzTab!BX149</f>
        <v>12.298424785738275</v>
      </c>
      <c r="K149">
        <f>[1]SzTab!BY149</f>
        <v>-0.31479491719011898</v>
      </c>
      <c r="L149">
        <f>[1]SzTab!BZ149</f>
        <v>0.56885434798716983</v>
      </c>
      <c r="M149">
        <f t="shared" si="19"/>
        <v>6.2869096154627586</v>
      </c>
      <c r="N149">
        <f t="shared" si="15"/>
        <v>5</v>
      </c>
      <c r="O149" s="5">
        <f t="shared" si="16"/>
        <v>5</v>
      </c>
      <c r="P149" s="5">
        <f t="shared" si="17"/>
        <v>5</v>
      </c>
      <c r="Q149">
        <f t="shared" si="18"/>
        <v>15</v>
      </c>
    </row>
    <row r="150" spans="5:17">
      <c r="E150" s="4">
        <f>[1]SzTab!F150</f>
        <v>34644</v>
      </c>
      <c r="F150" s="6">
        <f>[1]SzTab!G150</f>
        <v>8</v>
      </c>
      <c r="G150" s="4">
        <f>[1]SzTab!H150</f>
        <v>1986</v>
      </c>
      <c r="H150">
        <f>[1]SzTab!BV150</f>
        <v>34644</v>
      </c>
      <c r="I150">
        <f>[1]SzTab!BW150</f>
        <v>93.920794365546698</v>
      </c>
      <c r="J150">
        <f>[1]SzTab!BX150</f>
        <v>11.258420512562799</v>
      </c>
      <c r="K150">
        <f>[1]SzTab!BY150</f>
        <v>8.7250488697403848E-3</v>
      </c>
      <c r="L150">
        <f>[1]SzTab!BZ150</f>
        <v>0.83017099704256203</v>
      </c>
      <c r="M150">
        <f t="shared" si="19"/>
        <v>4.3991859567378677</v>
      </c>
      <c r="N150">
        <f t="shared" si="15"/>
        <v>5</v>
      </c>
      <c r="O150" s="5">
        <f t="shared" si="16"/>
        <v>5</v>
      </c>
      <c r="P150" s="5">
        <f t="shared" si="17"/>
        <v>5</v>
      </c>
      <c r="Q150">
        <f t="shared" si="18"/>
        <v>15</v>
      </c>
    </row>
    <row r="151" spans="5:17">
      <c r="E151" s="4">
        <f>[1]SzTab!F151</f>
        <v>19370</v>
      </c>
      <c r="F151" s="6">
        <f>[1]SzTab!G151</f>
        <v>8</v>
      </c>
      <c r="G151" s="4">
        <f>[1]SzTab!H151</f>
        <v>1987</v>
      </c>
      <c r="H151">
        <f>[1]SzTab!BV151</f>
        <v>19370</v>
      </c>
      <c r="I151">
        <f>[1]SzTab!BW151</f>
        <v>83.802478058853893</v>
      </c>
      <c r="J151">
        <f>[1]SzTab!BX151</f>
        <v>16.75834672600682</v>
      </c>
      <c r="K151">
        <f>[1]SzTab!BY151</f>
        <v>3.9010648951683699E-2</v>
      </c>
      <c r="L151">
        <f>[1]SzTab!BZ151</f>
        <v>-0.82656585495337431</v>
      </c>
      <c r="M151">
        <f t="shared" si="19"/>
        <v>2.4596533882349756</v>
      </c>
      <c r="N151">
        <f t="shared" si="15"/>
        <v>5</v>
      </c>
      <c r="O151" s="5">
        <f t="shared" si="16"/>
        <v>5</v>
      </c>
      <c r="P151" s="5">
        <f t="shared" si="17"/>
        <v>3</v>
      </c>
      <c r="Q151">
        <f t="shared" si="18"/>
        <v>13</v>
      </c>
    </row>
    <row r="152" spans="5:17">
      <c r="E152" s="4">
        <f>[1]SzTab!F152</f>
        <v>1874.4</v>
      </c>
      <c r="F152" s="6">
        <f>[1]SzTab!G152</f>
        <v>8</v>
      </c>
      <c r="G152" s="4">
        <f>[1]SzTab!H152</f>
        <v>1988</v>
      </c>
      <c r="H152">
        <f>[1]SzTab!BV152</f>
        <v>1874.4</v>
      </c>
      <c r="I152">
        <f>[1]SzTab!BW152</f>
        <v>98.798975672215093</v>
      </c>
      <c r="J152">
        <f>[1]SzTab!BX152</f>
        <v>10.125745488618236</v>
      </c>
      <c r="K152">
        <f>[1]SzTab!BY152</f>
        <v>-0.82371224521646536</v>
      </c>
      <c r="L152">
        <f>[1]SzTab!BZ152</f>
        <v>0.16450374247914293</v>
      </c>
      <c r="M152">
        <f t="shared" si="19"/>
        <v>0.23801622668599062</v>
      </c>
      <c r="N152">
        <f t="shared" si="15"/>
        <v>3</v>
      </c>
      <c r="O152" s="5">
        <f t="shared" si="16"/>
        <v>1</v>
      </c>
      <c r="P152" s="5">
        <f t="shared" si="17"/>
        <v>5</v>
      </c>
      <c r="Q152">
        <f t="shared" si="18"/>
        <v>9</v>
      </c>
    </row>
    <row r="153" spans="5:17">
      <c r="E153" s="4">
        <f>[1]SzTab!F153</f>
        <v>560.39999999999986</v>
      </c>
      <c r="F153" s="6">
        <f>[1]SzTab!G153</f>
        <v>8</v>
      </c>
      <c r="G153" s="4">
        <f>[1]SzTab!H153</f>
        <v>1989</v>
      </c>
      <c r="H153">
        <f>[1]SzTab!BV153</f>
        <v>560.39999999999986</v>
      </c>
      <c r="I153">
        <f>[1]SzTab!BW153</f>
        <v>91.104211277658848</v>
      </c>
      <c r="J153">
        <f>[1]SzTab!BX153</f>
        <v>10.080327540683708</v>
      </c>
      <c r="K153">
        <f>[1]SzTab!BY153</f>
        <v>-5.8207982947528325E-2</v>
      </c>
      <c r="L153">
        <f>[1]SzTab!BZ153</f>
        <v>-0.75848297698165978</v>
      </c>
      <c r="M153">
        <f t="shared" si="19"/>
        <v>7.1161061371547749E-2</v>
      </c>
      <c r="N153">
        <f t="shared" si="15"/>
        <v>1</v>
      </c>
      <c r="O153" s="5">
        <f t="shared" si="16"/>
        <v>5</v>
      </c>
      <c r="P153" s="5">
        <f t="shared" si="17"/>
        <v>3</v>
      </c>
      <c r="Q153">
        <f t="shared" si="18"/>
        <v>9</v>
      </c>
    </row>
    <row r="154" spans="5:17">
      <c r="E154" s="4">
        <f>[1]SzTab!F154</f>
        <v>15</v>
      </c>
      <c r="F154" s="6">
        <f>[1]SzTab!G154</f>
        <v>8</v>
      </c>
      <c r="G154" s="4">
        <f>[1]SzTab!H154</f>
        <v>1990</v>
      </c>
      <c r="H154">
        <f>[1]SzTab!BV154</f>
        <v>15</v>
      </c>
      <c r="I154">
        <f>[1]SzTab!BW154</f>
        <v>98.8</v>
      </c>
      <c r="J154">
        <f>[1]SzTab!BX154</f>
        <v>3.0047581314594072</v>
      </c>
      <c r="K154">
        <f>[1]SzTab!BY154</f>
        <v>0.33135097799020391</v>
      </c>
      <c r="L154">
        <f>[1]SzTab!BZ154</f>
        <v>-1.0055281519918577</v>
      </c>
      <c r="M154">
        <f t="shared" si="19"/>
        <v>1.9047393300735483E-3</v>
      </c>
      <c r="N154">
        <f t="shared" si="15"/>
        <v>1</v>
      </c>
      <c r="O154" s="5">
        <f t="shared" si="16"/>
        <v>5</v>
      </c>
      <c r="P154" s="5">
        <f t="shared" si="17"/>
        <v>1</v>
      </c>
      <c r="Q154">
        <f t="shared" si="18"/>
        <v>7</v>
      </c>
    </row>
    <row r="155" spans="5:17">
      <c r="E155" s="4">
        <f>[1]SzTab!F155</f>
        <v>2180</v>
      </c>
      <c r="F155" s="6">
        <f>[1]SzTab!G155</f>
        <v>8</v>
      </c>
      <c r="G155" s="4">
        <f>[1]SzTab!H155</f>
        <v>1991</v>
      </c>
      <c r="H155">
        <f>[1]SzTab!BV155</f>
        <v>2180</v>
      </c>
      <c r="I155">
        <f>[1]SzTab!BW155</f>
        <v>85.171559633027528</v>
      </c>
      <c r="J155">
        <f>[1]SzTab!BX155</f>
        <v>5.7461936120123376</v>
      </c>
      <c r="K155">
        <f>[1]SzTab!BY155</f>
        <v>3.1986278933994154</v>
      </c>
      <c r="L155">
        <f>[1]SzTab!BZ155</f>
        <v>12.908020586984263</v>
      </c>
      <c r="M155">
        <f t="shared" si="19"/>
        <v>0.27682211597068901</v>
      </c>
      <c r="N155">
        <f t="shared" si="15"/>
        <v>3</v>
      </c>
      <c r="O155" s="5">
        <f t="shared" si="16"/>
        <v>1</v>
      </c>
      <c r="P155" s="5">
        <f t="shared" si="17"/>
        <v>1</v>
      </c>
      <c r="Q155">
        <f t="shared" si="18"/>
        <v>5</v>
      </c>
    </row>
    <row r="156" spans="5:17">
      <c r="E156" s="4">
        <f>[1]SzTab!F156</f>
        <v>393</v>
      </c>
      <c r="F156" s="6">
        <f>[1]SzTab!G156</f>
        <v>8</v>
      </c>
      <c r="G156" s="4">
        <f>[1]SzTab!H156</f>
        <v>1992</v>
      </c>
      <c r="H156">
        <f>[1]SzTab!BV156</f>
        <v>393</v>
      </c>
      <c r="I156">
        <f>[1]SzTab!BW156</f>
        <v>109.5114503816794</v>
      </c>
      <c r="J156">
        <f>[1]SzTab!BX156</f>
        <v>5.3856855042055987</v>
      </c>
      <c r="K156">
        <f>[1]SzTab!BY156</f>
        <v>-2.7099900639079033</v>
      </c>
      <c r="L156">
        <f>[1]SzTab!BZ156</f>
        <v>7.5823723397265734</v>
      </c>
      <c r="M156">
        <f t="shared" si="19"/>
        <v>4.9904170447926964E-2</v>
      </c>
      <c r="N156">
        <f t="shared" si="15"/>
        <v>1</v>
      </c>
      <c r="O156" s="5">
        <f t="shared" si="16"/>
        <v>1</v>
      </c>
      <c r="P156" s="5">
        <f t="shared" si="17"/>
        <v>1</v>
      </c>
      <c r="Q156">
        <f t="shared" si="18"/>
        <v>3</v>
      </c>
    </row>
    <row r="157" spans="5:17">
      <c r="E157" s="4">
        <f>[1]SzTab!F157</f>
        <v>72</v>
      </c>
      <c r="F157" s="6">
        <f>[1]SzTab!G157</f>
        <v>8</v>
      </c>
      <c r="G157" s="4">
        <f>[1]SzTab!H157</f>
        <v>1993</v>
      </c>
      <c r="H157">
        <f>[1]SzTab!BV157</f>
        <v>72</v>
      </c>
      <c r="I157">
        <f>[1]SzTab!BW157</f>
        <v>103.63888888888889</v>
      </c>
      <c r="J157">
        <f>[1]SzTab!BX157</f>
        <v>2.7542824814242342</v>
      </c>
      <c r="K157">
        <f>[1]SzTab!BY157</f>
        <v>0.42562573665294212</v>
      </c>
      <c r="L157">
        <f>[1]SzTab!BZ157</f>
        <v>-0.69796595936228956</v>
      </c>
      <c r="M157">
        <f t="shared" si="19"/>
        <v>9.1427487843530313E-3</v>
      </c>
      <c r="N157">
        <f t="shared" si="15"/>
        <v>1</v>
      </c>
      <c r="O157" s="5">
        <f t="shared" si="16"/>
        <v>3</v>
      </c>
      <c r="P157" s="5">
        <f t="shared" si="17"/>
        <v>3</v>
      </c>
      <c r="Q157">
        <f t="shared" si="18"/>
        <v>7</v>
      </c>
    </row>
    <row r="158" spans="5:17">
      <c r="E158" s="4">
        <f>[1]SzTab!F158</f>
        <v>128</v>
      </c>
      <c r="F158" s="6">
        <f>[1]SzTab!G158</f>
        <v>8</v>
      </c>
      <c r="G158" s="4">
        <f>[1]SzTab!H158</f>
        <v>1994</v>
      </c>
      <c r="H158">
        <f>[1]SzTab!BV158</f>
        <v>128</v>
      </c>
      <c r="I158">
        <f>[1]SzTab!BW158</f>
        <v>94.34375</v>
      </c>
      <c r="J158">
        <f>[1]SzTab!BX158</f>
        <v>18.001066241386138</v>
      </c>
      <c r="K158">
        <f>[1]SzTab!BY158</f>
        <v>-0.3873685960632296</v>
      </c>
      <c r="L158">
        <f>[1]SzTab!BZ158</f>
        <v>-0.42955534956922731</v>
      </c>
      <c r="M158">
        <f t="shared" si="19"/>
        <v>1.6253775616627612E-2</v>
      </c>
      <c r="N158">
        <f t="shared" si="15"/>
        <v>1</v>
      </c>
      <c r="O158" s="5">
        <f t="shared" si="16"/>
        <v>5</v>
      </c>
      <c r="P158" s="5">
        <f t="shared" si="17"/>
        <v>3</v>
      </c>
      <c r="Q158">
        <f t="shared" si="18"/>
        <v>9</v>
      </c>
    </row>
    <row r="159" spans="5:17">
      <c r="E159" s="4">
        <f>[1]SzTab!F159</f>
        <v>55</v>
      </c>
      <c r="F159" s="6">
        <f>[1]SzTab!G159</f>
        <v>8</v>
      </c>
      <c r="G159" s="4">
        <f>[1]SzTab!H159</f>
        <v>1995</v>
      </c>
      <c r="H159">
        <f>[1]SzTab!BV159</f>
        <v>55</v>
      </c>
      <c r="I159">
        <f>[1]SzTab!BW159</f>
        <v>103.16363636363636</v>
      </c>
      <c r="J159">
        <f>[1]SzTab!BX159</f>
        <v>10.5246863881554</v>
      </c>
      <c r="K159">
        <f>[1]SzTab!BY159</f>
        <v>-3.0647798561043627</v>
      </c>
      <c r="L159">
        <f>[1]SzTab!BZ159</f>
        <v>17.381468439798319</v>
      </c>
      <c r="M159">
        <f t="shared" si="19"/>
        <v>6.9840442102696776E-3</v>
      </c>
      <c r="N159">
        <f t="shared" si="15"/>
        <v>1</v>
      </c>
      <c r="O159" s="5">
        <f t="shared" si="16"/>
        <v>1</v>
      </c>
      <c r="P159" s="5">
        <f t="shared" si="17"/>
        <v>1</v>
      </c>
      <c r="Q159">
        <f t="shared" si="18"/>
        <v>3</v>
      </c>
    </row>
    <row r="160" spans="5:17">
      <c r="E160" s="4">
        <f>[1]SzTab!F160</f>
        <v>324</v>
      </c>
      <c r="F160" s="6">
        <f>[1]SzTab!G160</f>
        <v>8</v>
      </c>
      <c r="G160" s="4">
        <f>[1]SzTab!H160</f>
        <v>1996</v>
      </c>
      <c r="H160">
        <f>[1]SzTab!BV160</f>
        <v>324</v>
      </c>
      <c r="I160">
        <f>[1]SzTab!BW160</f>
        <v>96.518518518518519</v>
      </c>
      <c r="J160">
        <f>[1]SzTab!BX160</f>
        <v>18.784824328244319</v>
      </c>
      <c r="K160">
        <f>[1]SzTab!BY160</f>
        <v>-0.98298076247846933</v>
      </c>
      <c r="L160">
        <f>[1]SzTab!BZ160</f>
        <v>1.1484499731252313</v>
      </c>
      <c r="M160">
        <f t="shared" si="19"/>
        <v>4.1142369529588642E-2</v>
      </c>
      <c r="N160">
        <f t="shared" si="15"/>
        <v>1</v>
      </c>
      <c r="O160" s="5">
        <f t="shared" si="16"/>
        <v>1</v>
      </c>
      <c r="P160" s="5">
        <f t="shared" si="17"/>
        <v>3</v>
      </c>
      <c r="Q160">
        <f t="shared" si="18"/>
        <v>5</v>
      </c>
    </row>
    <row r="161" spans="5:17">
      <c r="E161" s="4">
        <f>[1]SzTab!F161</f>
        <v>67</v>
      </c>
      <c r="F161" s="6">
        <f>[1]SzTab!G161</f>
        <v>8</v>
      </c>
      <c r="G161" s="4">
        <f>[1]SzTab!H161</f>
        <v>1997</v>
      </c>
      <c r="H161">
        <f>[1]SzTab!BV161</f>
        <v>67</v>
      </c>
      <c r="I161">
        <f>[1]SzTab!BW161</f>
        <v>108.17910447761194</v>
      </c>
      <c r="J161">
        <f>[1]SzTab!BX161</f>
        <v>7.250758315899497</v>
      </c>
      <c r="K161">
        <f>[1]SzTab!BY161</f>
        <v>1.0385486249190476</v>
      </c>
      <c r="L161">
        <f>[1]SzTab!BZ161</f>
        <v>0.43140088165088697</v>
      </c>
      <c r="M161">
        <f t="shared" si="19"/>
        <v>8.5078356743285167E-3</v>
      </c>
      <c r="N161">
        <f t="shared" si="15"/>
        <v>1</v>
      </c>
      <c r="O161" s="5">
        <f t="shared" si="16"/>
        <v>1</v>
      </c>
      <c r="P161" s="5">
        <f t="shared" si="17"/>
        <v>5</v>
      </c>
      <c r="Q161">
        <f t="shared" si="18"/>
        <v>7</v>
      </c>
    </row>
    <row r="162" spans="5:17">
      <c r="E162" s="4">
        <f>[1]SzTab!F162</f>
        <v>171</v>
      </c>
      <c r="F162" s="6">
        <f>[1]SzTab!G162</f>
        <v>8</v>
      </c>
      <c r="G162" s="4">
        <f>[1]SzTab!H162</f>
        <v>1998</v>
      </c>
      <c r="H162">
        <f>[1]SzTab!BV162</f>
        <v>171</v>
      </c>
      <c r="I162">
        <f>[1]SzTab!BW162</f>
        <v>108.95906432748538</v>
      </c>
      <c r="J162">
        <f>[1]SzTab!BX162</f>
        <v>8.5414950648523149</v>
      </c>
      <c r="K162">
        <f>[1]SzTab!BY162</f>
        <v>0.22089852431126303</v>
      </c>
      <c r="L162">
        <f>[1]SzTab!BZ162</f>
        <v>-1.2915499081113277</v>
      </c>
      <c r="M162">
        <f t="shared" si="19"/>
        <v>2.171402836283845E-2</v>
      </c>
      <c r="N162">
        <f t="shared" si="15"/>
        <v>1</v>
      </c>
      <c r="O162" s="5">
        <f t="shared" si="16"/>
        <v>5</v>
      </c>
      <c r="P162" s="5">
        <f t="shared" si="17"/>
        <v>1</v>
      </c>
      <c r="Q162">
        <f t="shared" si="18"/>
        <v>7</v>
      </c>
    </row>
    <row r="163" spans="5:17">
      <c r="E163" s="4">
        <f>[1]SzTab!F163</f>
        <v>124</v>
      </c>
      <c r="F163" s="6">
        <f>[1]SzTab!G163</f>
        <v>8</v>
      </c>
      <c r="G163" s="4">
        <f>[1]SzTab!H163</f>
        <v>1999</v>
      </c>
      <c r="H163">
        <f>[1]SzTab!BV163</f>
        <v>124</v>
      </c>
      <c r="I163">
        <f>[1]SzTab!BW163</f>
        <v>110.29032258064517</v>
      </c>
      <c r="J163">
        <f>[1]SzTab!BX163</f>
        <v>8.0756325167445695</v>
      </c>
      <c r="K163">
        <f>[1]SzTab!BY163</f>
        <v>-5.6260596284153273E-2</v>
      </c>
      <c r="L163">
        <f>[1]SzTab!BZ163</f>
        <v>-1.4482303686354094</v>
      </c>
      <c r="M163">
        <f t="shared" si="19"/>
        <v>1.5745845128608001E-2</v>
      </c>
      <c r="N163">
        <f t="shared" si="15"/>
        <v>1</v>
      </c>
      <c r="O163" s="5">
        <f t="shared" si="16"/>
        <v>5</v>
      </c>
      <c r="P163" s="5">
        <f t="shared" si="17"/>
        <v>1</v>
      </c>
      <c r="Q163">
        <f t="shared" si="18"/>
        <v>7</v>
      </c>
    </row>
    <row r="164" spans="5:17">
      <c r="E164" s="4">
        <f>[1]SzTab!F164</f>
        <v>944</v>
      </c>
      <c r="F164" s="6">
        <f>[1]SzTab!G164</f>
        <v>8</v>
      </c>
      <c r="G164" s="4">
        <f>[1]SzTab!H164</f>
        <v>2000</v>
      </c>
      <c r="H164">
        <f>[1]SzTab!BV164</f>
        <v>944</v>
      </c>
      <c r="I164">
        <f>[1]SzTab!BW164</f>
        <v>98.866525423728817</v>
      </c>
      <c r="J164">
        <f>[1]SzTab!BX164</f>
        <v>6.4084367611388871</v>
      </c>
      <c r="K164">
        <f>[1]SzTab!BY164</f>
        <v>-2.0136691061884484</v>
      </c>
      <c r="L164">
        <f>[1]SzTab!BZ164</f>
        <v>5.0635339740495642</v>
      </c>
      <c r="M164">
        <f t="shared" si="19"/>
        <v>0.11987159517262864</v>
      </c>
      <c r="N164">
        <f t="shared" si="15"/>
        <v>1</v>
      </c>
      <c r="O164" s="5">
        <f t="shared" si="16"/>
        <v>1</v>
      </c>
      <c r="P164" s="5">
        <f t="shared" si="17"/>
        <v>1</v>
      </c>
      <c r="Q164">
        <f t="shared" si="18"/>
        <v>3</v>
      </c>
    </row>
    <row r="165" spans="5:17">
      <c r="E165" s="4">
        <f>[1]SzTab!F165</f>
        <v>836</v>
      </c>
      <c r="F165" s="6">
        <f>[1]SzTab!G165</f>
        <v>8</v>
      </c>
      <c r="G165" s="4">
        <f>[1]SzTab!H165</f>
        <v>2001</v>
      </c>
      <c r="H165">
        <f>[1]SzTab!BV165</f>
        <v>836</v>
      </c>
      <c r="I165">
        <f>[1]SzTab!BW165</f>
        <v>93.294258373205736</v>
      </c>
      <c r="J165">
        <f>[1]SzTab!BX165</f>
        <v>12.085306188792899</v>
      </c>
      <c r="K165">
        <f>[1]SzTab!BY165</f>
        <v>0.14234838009690073</v>
      </c>
      <c r="L165">
        <f>[1]SzTab!BZ165</f>
        <v>-1.6072626209429113</v>
      </c>
      <c r="M165">
        <f t="shared" si="19"/>
        <v>0.1061574719960991</v>
      </c>
      <c r="N165">
        <f t="shared" si="15"/>
        <v>1</v>
      </c>
      <c r="O165" s="5">
        <f t="shared" si="16"/>
        <v>5</v>
      </c>
      <c r="P165" s="5">
        <f t="shared" si="17"/>
        <v>1</v>
      </c>
      <c r="Q165">
        <f t="shared" si="18"/>
        <v>7</v>
      </c>
    </row>
    <row r="166" spans="5:17">
      <c r="E166" s="4">
        <f>[1]SzTab!F166</f>
        <v>450</v>
      </c>
      <c r="F166" s="6">
        <f>[1]SzTab!G166</f>
        <v>8</v>
      </c>
      <c r="G166" s="4">
        <f>[1]SzTab!H166</f>
        <v>2002</v>
      </c>
      <c r="H166">
        <f>[1]SzTab!BV166</f>
        <v>450</v>
      </c>
      <c r="I166">
        <f>[1]SzTab!BW166</f>
        <v>86.004444444444445</v>
      </c>
      <c r="J166">
        <f>[1]SzTab!BX166</f>
        <v>8.8998374789484291</v>
      </c>
      <c r="K166">
        <f>[1]SzTab!BY166</f>
        <v>3.475698340608933</v>
      </c>
      <c r="L166">
        <f>[1]SzTab!BZ166</f>
        <v>16.527538784355418</v>
      </c>
      <c r="M166">
        <f t="shared" si="19"/>
        <v>5.714217990220645E-2</v>
      </c>
      <c r="N166">
        <f t="shared" si="15"/>
        <v>1</v>
      </c>
      <c r="O166" s="5">
        <f t="shared" si="16"/>
        <v>1</v>
      </c>
      <c r="P166" s="5">
        <f t="shared" si="17"/>
        <v>1</v>
      </c>
      <c r="Q166">
        <f t="shared" si="18"/>
        <v>3</v>
      </c>
    </row>
    <row r="167" spans="5:17">
      <c r="E167" s="4">
        <f>[1]SzTab!F167</f>
        <v>13654</v>
      </c>
      <c r="F167" s="6">
        <f>[1]SzTab!G167</f>
        <v>8</v>
      </c>
      <c r="G167" s="4">
        <f>[1]SzTab!H167</f>
        <v>2003</v>
      </c>
      <c r="H167">
        <f>[1]SzTab!BV167</f>
        <v>13654</v>
      </c>
      <c r="I167">
        <f>[1]SzTab!BW167</f>
        <v>95.98579170938919</v>
      </c>
      <c r="J167">
        <f>[1]SzTab!BX167</f>
        <v>7.7333104299948268</v>
      </c>
      <c r="K167">
        <f>[1]SzTab!BY167</f>
        <v>-0.63943489382759011</v>
      </c>
      <c r="L167">
        <f>[1]SzTab!BZ167</f>
        <v>1.3131862334443785</v>
      </c>
      <c r="M167">
        <f t="shared" si="19"/>
        <v>1.7338207208549485</v>
      </c>
      <c r="N167">
        <f t="shared" si="15"/>
        <v>5</v>
      </c>
      <c r="O167" s="5">
        <f t="shared" si="16"/>
        <v>3</v>
      </c>
      <c r="P167" s="5">
        <f t="shared" si="17"/>
        <v>3</v>
      </c>
      <c r="Q167">
        <f t="shared" si="18"/>
        <v>11</v>
      </c>
    </row>
    <row r="168" spans="5:17">
      <c r="E168" s="4">
        <f>[1]SzTab!F168</f>
        <v>121</v>
      </c>
      <c r="F168" s="6">
        <f>[1]SzTab!G168</f>
        <v>8</v>
      </c>
      <c r="G168" s="4">
        <f>[1]SzTab!H168</f>
        <v>2004</v>
      </c>
      <c r="H168">
        <f>[1]SzTab!BV168</f>
        <v>121</v>
      </c>
      <c r="I168">
        <f>[1]SzTab!BW168</f>
        <v>97.950413223140501</v>
      </c>
      <c r="J168">
        <f>[1]SzTab!BX168</f>
        <v>9.9245917125671745</v>
      </c>
      <c r="K168">
        <f>[1]SzTab!BY168</f>
        <v>1.0491255636487433</v>
      </c>
      <c r="L168">
        <f>[1]SzTab!BZ168</f>
        <v>3.2905817687890178</v>
      </c>
      <c r="M168">
        <f t="shared" si="19"/>
        <v>1.536489726259329E-2</v>
      </c>
      <c r="N168">
        <f t="shared" si="15"/>
        <v>1</v>
      </c>
      <c r="O168" s="5">
        <f t="shared" si="16"/>
        <v>1</v>
      </c>
      <c r="P168" s="5">
        <f t="shared" si="17"/>
        <v>3</v>
      </c>
      <c r="Q168">
        <f t="shared" si="18"/>
        <v>5</v>
      </c>
    </row>
    <row r="169" spans="5:17">
      <c r="E169" s="4">
        <f>[1]SzTab!F169</f>
        <v>1039</v>
      </c>
      <c r="F169" s="4">
        <f>[1]SzTab!G169</f>
        <v>9</v>
      </c>
      <c r="G169" s="4">
        <f>[1]SzTab!H169</f>
        <v>1976</v>
      </c>
      <c r="H169">
        <f>[1]SzTab!BV169</f>
        <v>1039</v>
      </c>
      <c r="I169">
        <f>[1]SzTab!BW169</f>
        <v>93.86717998075072</v>
      </c>
      <c r="J169">
        <f>[1]SzTab!BX169</f>
        <v>8.6446476717856946</v>
      </c>
      <c r="K169">
        <f>[1]SzTab!BY169</f>
        <v>0.21610027620378761</v>
      </c>
      <c r="L169">
        <f>[1]SzTab!BZ169</f>
        <v>2.4899389012107132</v>
      </c>
      <c r="M169">
        <f>H169/AVERAGE($H$169:$H$180)</f>
        <v>2.7731316725978647</v>
      </c>
      <c r="N169">
        <f t="shared" si="15"/>
        <v>5</v>
      </c>
      <c r="O169" s="5">
        <f t="shared" si="16"/>
        <v>5</v>
      </c>
      <c r="P169" s="5">
        <f t="shared" si="17"/>
        <v>3</v>
      </c>
      <c r="Q169">
        <f t="shared" si="18"/>
        <v>13</v>
      </c>
    </row>
    <row r="170" spans="5:17">
      <c r="E170" s="4">
        <f>[1]SzTab!F170</f>
        <v>1080</v>
      </c>
      <c r="F170" s="4">
        <f>[1]SzTab!G170</f>
        <v>9</v>
      </c>
      <c r="G170" s="4">
        <f>[1]SzTab!H170</f>
        <v>1977</v>
      </c>
      <c r="H170">
        <f>[1]SzTab!BV170</f>
        <v>1080</v>
      </c>
      <c r="I170">
        <f>[1]SzTab!BW170</f>
        <v>96.618518518518513</v>
      </c>
      <c r="J170">
        <f>[1]SzTab!BX170</f>
        <v>6.7302609906627762</v>
      </c>
      <c r="K170">
        <f>[1]SzTab!BY170</f>
        <v>4.7734395877813071E-2</v>
      </c>
      <c r="L170">
        <f>[1]SzTab!BZ170</f>
        <v>0.61839351773774309</v>
      </c>
      <c r="M170">
        <f t="shared" ref="M170:M180" si="20">H170/AVERAGE($H$169:$H$180)</f>
        <v>2.882562277580071</v>
      </c>
      <c r="N170">
        <f t="shared" si="15"/>
        <v>5</v>
      </c>
      <c r="O170" s="5">
        <f t="shared" si="16"/>
        <v>5</v>
      </c>
      <c r="P170" s="5">
        <f t="shared" si="17"/>
        <v>5</v>
      </c>
      <c r="Q170">
        <f t="shared" si="18"/>
        <v>15</v>
      </c>
    </row>
    <row r="171" spans="5:17">
      <c r="E171" s="4">
        <f>[1]SzTab!F171</f>
        <v>563</v>
      </c>
      <c r="F171" s="4">
        <f>[1]SzTab!G171</f>
        <v>9</v>
      </c>
      <c r="G171" s="4">
        <f>[1]SzTab!H171</f>
        <v>1978</v>
      </c>
      <c r="H171">
        <f>[1]SzTab!BV171</f>
        <v>563</v>
      </c>
      <c r="I171">
        <f>[1]SzTab!BW171</f>
        <v>95.989342806394319</v>
      </c>
      <c r="J171">
        <f>[1]SzTab!BX171</f>
        <v>6.7338757006399881</v>
      </c>
      <c r="K171">
        <f>[1]SzTab!BY171</f>
        <v>-0.32910100528075659</v>
      </c>
      <c r="L171">
        <f>[1]SzTab!BZ171</f>
        <v>0.46763076429715167</v>
      </c>
      <c r="M171">
        <f t="shared" si="20"/>
        <v>1.5026690391459074</v>
      </c>
      <c r="N171">
        <f t="shared" si="15"/>
        <v>5</v>
      </c>
      <c r="O171" s="5">
        <f t="shared" si="16"/>
        <v>5</v>
      </c>
      <c r="P171" s="5">
        <f t="shared" si="17"/>
        <v>5</v>
      </c>
      <c r="Q171">
        <f t="shared" si="18"/>
        <v>15</v>
      </c>
    </row>
    <row r="172" spans="5:17">
      <c r="E172" s="4">
        <f>[1]SzTab!F172</f>
        <v>316</v>
      </c>
      <c r="F172" s="4">
        <f>[1]SzTab!G172</f>
        <v>9</v>
      </c>
      <c r="G172" s="4">
        <f>[1]SzTab!H172</f>
        <v>1979</v>
      </c>
      <c r="H172">
        <f>[1]SzTab!BV172</f>
        <v>316</v>
      </c>
      <c r="I172">
        <f>[1]SzTab!BW172</f>
        <v>92.911392405063296</v>
      </c>
      <c r="J172">
        <f>[1]SzTab!BX172</f>
        <v>10.45648868001925</v>
      </c>
      <c r="K172">
        <f>[1]SzTab!BY172</f>
        <v>-0.61298901618798307</v>
      </c>
      <c r="L172">
        <f>[1]SzTab!BZ172</f>
        <v>0.26382962530062148</v>
      </c>
      <c r="M172">
        <f t="shared" si="20"/>
        <v>0.84341637010676151</v>
      </c>
      <c r="N172">
        <f t="shared" si="15"/>
        <v>5</v>
      </c>
      <c r="O172" s="5">
        <f t="shared" si="16"/>
        <v>3</v>
      </c>
      <c r="P172" s="5">
        <f t="shared" si="17"/>
        <v>5</v>
      </c>
      <c r="Q172">
        <f t="shared" si="18"/>
        <v>13</v>
      </c>
    </row>
    <row r="173" spans="5:17">
      <c r="E173" s="4">
        <f>[1]SzTab!F173</f>
        <v>572</v>
      </c>
      <c r="F173" s="4">
        <f>[1]SzTab!G173</f>
        <v>9</v>
      </c>
      <c r="G173" s="4">
        <f>[1]SzTab!H173</f>
        <v>1980</v>
      </c>
      <c r="H173">
        <f>[1]SzTab!BV173</f>
        <v>572</v>
      </c>
      <c r="I173">
        <f>[1]SzTab!BW173</f>
        <v>97.2027972027972</v>
      </c>
      <c r="J173">
        <f>[1]SzTab!BX173</f>
        <v>11.45435436169209</v>
      </c>
      <c r="K173">
        <f>[1]SzTab!BY173</f>
        <v>-0.47751245769615874</v>
      </c>
      <c r="L173">
        <f>[1]SzTab!BZ173</f>
        <v>0.27402425084542215</v>
      </c>
      <c r="M173">
        <f t="shared" si="20"/>
        <v>1.5266903914590746</v>
      </c>
      <c r="N173">
        <f t="shared" si="15"/>
        <v>5</v>
      </c>
      <c r="O173" s="5">
        <f t="shared" si="16"/>
        <v>3</v>
      </c>
      <c r="P173" s="5">
        <f t="shared" si="17"/>
        <v>5</v>
      </c>
      <c r="Q173">
        <f t="shared" si="18"/>
        <v>13</v>
      </c>
    </row>
    <row r="174" spans="5:17">
      <c r="E174" s="4">
        <f>[1]SzTab!F174</f>
        <v>94</v>
      </c>
      <c r="F174" s="4">
        <f>[1]SzTab!G174</f>
        <v>9</v>
      </c>
      <c r="G174" s="4">
        <f>[1]SzTab!H174</f>
        <v>1981</v>
      </c>
      <c r="H174">
        <f>[1]SzTab!BV174</f>
        <v>94</v>
      </c>
      <c r="I174">
        <f>[1]SzTab!BW174</f>
        <v>89.468085106382972</v>
      </c>
      <c r="J174">
        <f>[1]SzTab!BX174</f>
        <v>11.935942041698532</v>
      </c>
      <c r="K174">
        <f>[1]SzTab!BY174</f>
        <v>-0.15851215554108142</v>
      </c>
      <c r="L174">
        <f>[1]SzTab!BZ174</f>
        <v>2.3135190646108892E-2</v>
      </c>
      <c r="M174">
        <f t="shared" si="20"/>
        <v>0.25088967971530246</v>
      </c>
      <c r="N174">
        <f t="shared" si="15"/>
        <v>3</v>
      </c>
      <c r="O174" s="5">
        <f t="shared" si="16"/>
        <v>5</v>
      </c>
      <c r="P174" s="5">
        <f t="shared" si="17"/>
        <v>5</v>
      </c>
      <c r="Q174">
        <f t="shared" si="18"/>
        <v>13</v>
      </c>
    </row>
    <row r="175" spans="5:17">
      <c r="E175" s="4">
        <f>[1]SzTab!F175</f>
        <v>89</v>
      </c>
      <c r="F175" s="4">
        <f>[1]SzTab!G175</f>
        <v>9</v>
      </c>
      <c r="G175" s="4">
        <f>[1]SzTab!H175</f>
        <v>1982</v>
      </c>
      <c r="H175">
        <f>[1]SzTab!BV175</f>
        <v>89</v>
      </c>
      <c r="I175">
        <f>[1]SzTab!BW175</f>
        <v>104.78651685393258</v>
      </c>
      <c r="J175">
        <f>[1]SzTab!BX175</f>
        <v>10.739129715577896</v>
      </c>
      <c r="K175">
        <f>[1]SzTab!BY175</f>
        <v>-0.75079506128972628</v>
      </c>
      <c r="L175">
        <f>[1]SzTab!BZ175</f>
        <v>-0.38200891619497279</v>
      </c>
      <c r="M175">
        <f t="shared" si="20"/>
        <v>0.23754448398576511</v>
      </c>
      <c r="N175">
        <f t="shared" si="15"/>
        <v>3</v>
      </c>
      <c r="O175" s="5">
        <f t="shared" si="16"/>
        <v>3</v>
      </c>
      <c r="P175" s="5">
        <f t="shared" si="17"/>
        <v>3</v>
      </c>
      <c r="Q175">
        <f t="shared" si="18"/>
        <v>9</v>
      </c>
    </row>
    <row r="176" spans="5:17">
      <c r="E176" s="4">
        <f>[1]SzTab!F176</f>
        <v>211</v>
      </c>
      <c r="F176" s="4">
        <f>[1]SzTab!G176</f>
        <v>9</v>
      </c>
      <c r="G176" s="4">
        <f>[1]SzTab!H176</f>
        <v>1983</v>
      </c>
      <c r="H176">
        <f>[1]SzTab!BV176</f>
        <v>211</v>
      </c>
      <c r="I176">
        <f>[1]SzTab!BW176</f>
        <v>100.29383886255924</v>
      </c>
      <c r="J176">
        <f>[1]SzTab!BX176</f>
        <v>7.3191796282817059</v>
      </c>
      <c r="K176">
        <f>[1]SzTab!BY176</f>
        <v>-1.3168691983031706</v>
      </c>
      <c r="L176">
        <f>[1]SzTab!BZ176</f>
        <v>1.8277093758936216</v>
      </c>
      <c r="M176">
        <f t="shared" si="20"/>
        <v>0.56316725978647686</v>
      </c>
      <c r="N176">
        <f t="shared" si="15"/>
        <v>5</v>
      </c>
      <c r="O176" s="5">
        <f t="shared" si="16"/>
        <v>1</v>
      </c>
      <c r="P176" s="5">
        <f t="shared" si="17"/>
        <v>3</v>
      </c>
      <c r="Q176">
        <f t="shared" si="18"/>
        <v>9</v>
      </c>
    </row>
    <row r="177" spans="5:17">
      <c r="E177" s="4">
        <f>[1]SzTab!F177</f>
        <v>150</v>
      </c>
      <c r="F177" s="4">
        <f>[1]SzTab!G177</f>
        <v>9</v>
      </c>
      <c r="G177" s="4">
        <f>[1]SzTab!H177</f>
        <v>1984</v>
      </c>
      <c r="H177">
        <f>[1]SzTab!BV177</f>
        <v>150</v>
      </c>
      <c r="I177">
        <f>[1]SzTab!BW177</f>
        <v>100.89333333333333</v>
      </c>
      <c r="J177">
        <f>[1]SzTab!BX177</f>
        <v>9.0086808743676148</v>
      </c>
      <c r="K177">
        <f>[1]SzTab!BY177</f>
        <v>-1.5112722201415605</v>
      </c>
      <c r="L177">
        <f>[1]SzTab!BZ177</f>
        <v>2.5467291708346607</v>
      </c>
      <c r="M177">
        <f t="shared" si="20"/>
        <v>0.40035587188612098</v>
      </c>
      <c r="N177">
        <f t="shared" si="15"/>
        <v>3</v>
      </c>
      <c r="O177" s="5">
        <f t="shared" si="16"/>
        <v>1</v>
      </c>
      <c r="P177" s="5">
        <f t="shared" si="17"/>
        <v>3</v>
      </c>
      <c r="Q177">
        <f t="shared" si="18"/>
        <v>7</v>
      </c>
    </row>
    <row r="178" spans="5:17">
      <c r="E178" s="4">
        <f>[1]SzTab!F178</f>
        <v>154</v>
      </c>
      <c r="F178" s="4">
        <f>[1]SzTab!G178</f>
        <v>9</v>
      </c>
      <c r="G178" s="4">
        <f>[1]SzTab!H178</f>
        <v>1985</v>
      </c>
      <c r="H178">
        <f>[1]SzTab!BV178</f>
        <v>154</v>
      </c>
      <c r="I178">
        <f>[1]SzTab!BW178</f>
        <v>105.16883116883118</v>
      </c>
      <c r="J178">
        <f>[1]SzTab!BX178</f>
        <v>4.3788039594278008</v>
      </c>
      <c r="K178">
        <f>[1]SzTab!BY178</f>
        <v>-0.46648574729029618</v>
      </c>
      <c r="L178">
        <f>[1]SzTab!BZ178</f>
        <v>0.84438181747845709</v>
      </c>
      <c r="M178">
        <f t="shared" si="20"/>
        <v>0.41103202846975084</v>
      </c>
      <c r="N178">
        <f t="shared" si="15"/>
        <v>3</v>
      </c>
      <c r="O178" s="5">
        <f t="shared" si="16"/>
        <v>3</v>
      </c>
      <c r="P178" s="5">
        <f t="shared" si="17"/>
        <v>5</v>
      </c>
      <c r="Q178">
        <f t="shared" si="18"/>
        <v>11</v>
      </c>
    </row>
    <row r="179" spans="5:17">
      <c r="E179" s="4">
        <f>[1]SzTab!F179</f>
        <v>96</v>
      </c>
      <c r="F179" s="4">
        <f>[1]SzTab!G179</f>
        <v>9</v>
      </c>
      <c r="G179" s="4">
        <f>[1]SzTab!H179</f>
        <v>1986</v>
      </c>
      <c r="H179">
        <f>[1]SzTab!BV179</f>
        <v>96</v>
      </c>
      <c r="I179">
        <f>[1]SzTab!BW179</f>
        <v>102.60416666666667</v>
      </c>
      <c r="J179">
        <f>[1]SzTab!BX179</f>
        <v>6.4375202265054412</v>
      </c>
      <c r="K179">
        <f>[1]SzTab!BY179</f>
        <v>8.3267205381111084E-2</v>
      </c>
      <c r="L179">
        <f>[1]SzTab!BZ179</f>
        <v>-0.17142443669284135</v>
      </c>
      <c r="M179">
        <f t="shared" si="20"/>
        <v>0.25622775800711745</v>
      </c>
      <c r="N179">
        <f t="shared" si="15"/>
        <v>3</v>
      </c>
      <c r="O179" s="5">
        <f t="shared" si="16"/>
        <v>5</v>
      </c>
      <c r="P179" s="5">
        <f t="shared" si="17"/>
        <v>5</v>
      </c>
      <c r="Q179">
        <f t="shared" si="18"/>
        <v>13</v>
      </c>
    </row>
    <row r="180" spans="5:17">
      <c r="E180" s="4">
        <f>[1]SzTab!F180</f>
        <v>132</v>
      </c>
      <c r="F180" s="4">
        <f>[1]SzTab!G180</f>
        <v>9</v>
      </c>
      <c r="G180" s="4">
        <f>[1]SzTab!H180</f>
        <v>1987</v>
      </c>
      <c r="H180">
        <f>[1]SzTab!BV180</f>
        <v>132</v>
      </c>
      <c r="I180">
        <f>[1]SzTab!BW180</f>
        <v>105.54545454545455</v>
      </c>
      <c r="J180">
        <f>[1]SzTab!BX180</f>
        <v>6.7658365385678954</v>
      </c>
      <c r="K180">
        <f>[1]SzTab!BY180</f>
        <v>-0.77360023683861179</v>
      </c>
      <c r="L180">
        <f>[1]SzTab!BZ180</f>
        <v>-0.2403553332903039</v>
      </c>
      <c r="M180">
        <f t="shared" si="20"/>
        <v>0.35231316725978645</v>
      </c>
      <c r="N180">
        <f t="shared" si="15"/>
        <v>3</v>
      </c>
      <c r="O180" s="5">
        <f t="shared" si="16"/>
        <v>3</v>
      </c>
      <c r="P180" s="5">
        <f t="shared" si="17"/>
        <v>5</v>
      </c>
      <c r="Q180">
        <f t="shared" si="18"/>
        <v>11</v>
      </c>
    </row>
    <row r="181" spans="5:17">
      <c r="E181" s="4">
        <f>[1]SzTab!F181</f>
        <v>2261</v>
      </c>
      <c r="F181" s="6">
        <f>[1]SzTab!G181</f>
        <v>10</v>
      </c>
      <c r="G181" s="4">
        <f>[1]SzTab!H181</f>
        <v>1978</v>
      </c>
      <c r="H181">
        <f>[1]SzTab!BV181</f>
        <v>2261</v>
      </c>
      <c r="I181">
        <f>[1]SzTab!BW181</f>
        <v>64.556390977443613</v>
      </c>
      <c r="J181">
        <f>[1]SzTab!BX181</f>
        <v>10.608563500095787</v>
      </c>
      <c r="K181">
        <f>[1]SzTab!BY181</f>
        <v>2.3718803116574372</v>
      </c>
      <c r="L181">
        <f>[1]SzTab!BZ181</f>
        <v>7.3654455284948241</v>
      </c>
      <c r="M181">
        <f>H181/AVERAGE($H$181:$H$208)</f>
        <v>1.4653272845106935</v>
      </c>
      <c r="N181">
        <f t="shared" si="15"/>
        <v>5</v>
      </c>
      <c r="O181" s="5">
        <f t="shared" si="16"/>
        <v>1</v>
      </c>
      <c r="P181" s="5">
        <f t="shared" si="17"/>
        <v>1</v>
      </c>
      <c r="Q181">
        <f t="shared" si="18"/>
        <v>7</v>
      </c>
    </row>
    <row r="182" spans="5:17">
      <c r="E182" s="4">
        <f>[1]SzTab!F182</f>
        <v>2086</v>
      </c>
      <c r="F182" s="6">
        <f>[1]SzTab!G182</f>
        <v>10</v>
      </c>
      <c r="G182" s="4">
        <f>[1]SzTab!H182</f>
        <v>1979</v>
      </c>
      <c r="H182">
        <f>[1]SzTab!BV182</f>
        <v>2086</v>
      </c>
      <c r="I182">
        <f>[1]SzTab!BW182</f>
        <v>60.659635666347079</v>
      </c>
      <c r="J182">
        <f>[1]SzTab!BX182</f>
        <v>6.1599908640463887</v>
      </c>
      <c r="K182">
        <f>[1]SzTab!BY182</f>
        <v>0.61053691462987836</v>
      </c>
      <c r="L182">
        <f>[1]SzTab!BZ182</f>
        <v>0.73528141271907177</v>
      </c>
      <c r="M182">
        <f t="shared" ref="M182:M208" si="21">H182/AVERAGE($H$181:$H$208)</f>
        <v>1.3519118600129618</v>
      </c>
      <c r="N182">
        <f t="shared" si="15"/>
        <v>5</v>
      </c>
      <c r="O182" s="5">
        <f t="shared" si="16"/>
        <v>3</v>
      </c>
      <c r="P182" s="5">
        <f t="shared" si="17"/>
        <v>5</v>
      </c>
      <c r="Q182">
        <f t="shared" si="18"/>
        <v>13</v>
      </c>
    </row>
    <row r="183" spans="5:17">
      <c r="E183" s="4">
        <f>[1]SzTab!F183</f>
        <v>859</v>
      </c>
      <c r="F183" s="6">
        <f>[1]SzTab!G183</f>
        <v>10</v>
      </c>
      <c r="G183" s="4">
        <f>[1]SzTab!H183</f>
        <v>1980</v>
      </c>
      <c r="H183">
        <f>[1]SzTab!BV183</f>
        <v>859</v>
      </c>
      <c r="I183">
        <f>[1]SzTab!BW183</f>
        <v>62.710128055878926</v>
      </c>
      <c r="J183">
        <f>[1]SzTab!BX183</f>
        <v>9.5898901387881121</v>
      </c>
      <c r="K183">
        <f>[1]SzTab!BY183</f>
        <v>2.5009800736821188</v>
      </c>
      <c r="L183">
        <f>[1]SzTab!BZ183</f>
        <v>8.3670903695619661</v>
      </c>
      <c r="M183">
        <f t="shared" si="21"/>
        <v>0.55670771224886584</v>
      </c>
      <c r="N183">
        <f t="shared" si="15"/>
        <v>5</v>
      </c>
      <c r="O183" s="5">
        <f t="shared" si="16"/>
        <v>1</v>
      </c>
      <c r="P183" s="5">
        <f t="shared" si="17"/>
        <v>1</v>
      </c>
      <c r="Q183">
        <f t="shared" si="18"/>
        <v>7</v>
      </c>
    </row>
    <row r="184" spans="5:17">
      <c r="E184" s="4">
        <f>[1]SzTab!F184</f>
        <v>1195</v>
      </c>
      <c r="F184" s="6">
        <f>[1]SzTab!G184</f>
        <v>10</v>
      </c>
      <c r="G184" s="4">
        <f>[1]SzTab!H184</f>
        <v>1981</v>
      </c>
      <c r="H184">
        <f>[1]SzTab!BV184</f>
        <v>1195</v>
      </c>
      <c r="I184">
        <f>[1]SzTab!BW184</f>
        <v>63.096234309623433</v>
      </c>
      <c r="J184">
        <f>[1]SzTab!BX184</f>
        <v>6.1292563274538114</v>
      </c>
      <c r="K184">
        <f>[1]SzTab!BY184</f>
        <v>0.64940333993144395</v>
      </c>
      <c r="L184">
        <f>[1]SzTab!BZ184</f>
        <v>-0.42644066992467078</v>
      </c>
      <c r="M184">
        <f t="shared" si="21"/>
        <v>0.77446532728451067</v>
      </c>
      <c r="N184">
        <f t="shared" si="15"/>
        <v>5</v>
      </c>
      <c r="O184" s="5">
        <f t="shared" si="16"/>
        <v>3</v>
      </c>
      <c r="P184" s="5">
        <f t="shared" si="17"/>
        <v>3</v>
      </c>
      <c r="Q184">
        <f t="shared" si="18"/>
        <v>11</v>
      </c>
    </row>
    <row r="185" spans="5:17">
      <c r="E185" s="4">
        <f>[1]SzTab!F185</f>
        <v>302</v>
      </c>
      <c r="F185" s="6">
        <f>[1]SzTab!G185</f>
        <v>10</v>
      </c>
      <c r="G185" s="4">
        <f>[1]SzTab!H185</f>
        <v>1982</v>
      </c>
      <c r="H185">
        <f>[1]SzTab!BV185</f>
        <v>302</v>
      </c>
      <c r="I185">
        <f>[1]SzTab!BW185</f>
        <v>79.443708609271525</v>
      </c>
      <c r="J185">
        <f>[1]SzTab!BX185</f>
        <v>14.79365750852687</v>
      </c>
      <c r="K185">
        <f>[1]SzTab!BY185</f>
        <v>-0.55817837738804554</v>
      </c>
      <c r="L185">
        <f>[1]SzTab!BZ185</f>
        <v>-0.1782634036019318</v>
      </c>
      <c r="M185">
        <f t="shared" si="21"/>
        <v>0.19572261827608556</v>
      </c>
      <c r="N185">
        <f t="shared" si="15"/>
        <v>3</v>
      </c>
      <c r="O185" s="5">
        <f t="shared" si="16"/>
        <v>3</v>
      </c>
      <c r="P185" s="5">
        <f t="shared" si="17"/>
        <v>5</v>
      </c>
      <c r="Q185">
        <f t="shared" si="18"/>
        <v>11</v>
      </c>
    </row>
    <row r="186" spans="5:17">
      <c r="E186" s="4">
        <f>[1]SzTab!F186</f>
        <v>197</v>
      </c>
      <c r="F186" s="6">
        <f>[1]SzTab!G186</f>
        <v>10</v>
      </c>
      <c r="G186" s="4">
        <f>[1]SzTab!H186</f>
        <v>1983</v>
      </c>
      <c r="H186">
        <f>[1]SzTab!BV186</f>
        <v>197</v>
      </c>
      <c r="I186">
        <f>[1]SzTab!BW186</f>
        <v>96.294416243654823</v>
      </c>
      <c r="J186">
        <f>[1]SzTab!BX186</f>
        <v>5.8006526101300251</v>
      </c>
      <c r="K186">
        <f>[1]SzTab!BY186</f>
        <v>-0.22218892889575395</v>
      </c>
      <c r="L186">
        <f>[1]SzTab!BZ186</f>
        <v>-0.14822604833006711</v>
      </c>
      <c r="M186">
        <f t="shared" si="21"/>
        <v>0.12767336357744652</v>
      </c>
      <c r="N186">
        <f t="shared" si="15"/>
        <v>3</v>
      </c>
      <c r="O186" s="5">
        <f t="shared" si="16"/>
        <v>5</v>
      </c>
      <c r="P186" s="5">
        <f t="shared" si="17"/>
        <v>5</v>
      </c>
      <c r="Q186">
        <f t="shared" si="18"/>
        <v>13</v>
      </c>
    </row>
    <row r="187" spans="5:17">
      <c r="E187" s="4">
        <f>[1]SzTab!F187</f>
        <v>351</v>
      </c>
      <c r="F187" s="6">
        <f>[1]SzTab!G187</f>
        <v>10</v>
      </c>
      <c r="G187" s="4">
        <f>[1]SzTab!H187</f>
        <v>1984</v>
      </c>
      <c r="H187">
        <f>[1]SzTab!BV187</f>
        <v>351</v>
      </c>
      <c r="I187">
        <f>[1]SzTab!BW187</f>
        <v>89.179487179487182</v>
      </c>
      <c r="J187">
        <f>[1]SzTab!BX187</f>
        <v>7.572071297621525</v>
      </c>
      <c r="K187">
        <f>[1]SzTab!BY187</f>
        <v>0.70769749562277684</v>
      </c>
      <c r="L187">
        <f>[1]SzTab!BZ187</f>
        <v>1.1910403683559896</v>
      </c>
      <c r="M187">
        <f t="shared" si="21"/>
        <v>0.22747893713545042</v>
      </c>
      <c r="N187">
        <f t="shared" si="15"/>
        <v>3</v>
      </c>
      <c r="O187" s="5">
        <f t="shared" si="16"/>
        <v>1</v>
      </c>
      <c r="P187" s="5">
        <f t="shared" si="17"/>
        <v>3</v>
      </c>
      <c r="Q187">
        <f t="shared" si="18"/>
        <v>7</v>
      </c>
    </row>
    <row r="188" spans="5:17">
      <c r="E188" s="4">
        <f>[1]SzTab!F188</f>
        <v>32</v>
      </c>
      <c r="F188" s="6">
        <f>[1]SzTab!G188</f>
        <v>10</v>
      </c>
      <c r="G188" s="4">
        <f>[1]SzTab!H188</f>
        <v>1985</v>
      </c>
      <c r="H188">
        <f>[1]SzTab!BV188</f>
        <v>32</v>
      </c>
      <c r="I188">
        <f>[1]SzTab!BW188</f>
        <v>92.5625</v>
      </c>
      <c r="J188">
        <f>[1]SzTab!BX188</f>
        <v>16.154371225071539</v>
      </c>
      <c r="K188">
        <f>[1]SzTab!BY188</f>
        <v>0.62905764944296394</v>
      </c>
      <c r="L188">
        <f>[1]SzTab!BZ188</f>
        <v>4.8227720870676096</v>
      </c>
      <c r="M188">
        <f t="shared" si="21"/>
        <v>2.0738820479585224E-2</v>
      </c>
      <c r="N188">
        <f t="shared" si="15"/>
        <v>1</v>
      </c>
      <c r="O188" s="5">
        <f t="shared" si="16"/>
        <v>3</v>
      </c>
      <c r="P188" s="5">
        <f t="shared" si="17"/>
        <v>1</v>
      </c>
      <c r="Q188">
        <f t="shared" si="18"/>
        <v>5</v>
      </c>
    </row>
    <row r="189" spans="5:17">
      <c r="E189" s="4">
        <f>[1]SzTab!F189</f>
        <v>10</v>
      </c>
      <c r="F189" s="6">
        <f>[1]SzTab!G189</f>
        <v>10</v>
      </c>
      <c r="G189" s="4">
        <f>[1]SzTab!H189</f>
        <v>1986</v>
      </c>
      <c r="H189">
        <f>[1]SzTab!BV189</f>
        <v>10</v>
      </c>
      <c r="I189">
        <f>[1]SzTab!BW189</f>
        <v>62</v>
      </c>
      <c r="J189">
        <f>[1]SzTab!BX189</f>
        <v>6.7986926847903799</v>
      </c>
      <c r="K189">
        <f>[1]SzTab!BY189</f>
        <v>-1.1230212207458021</v>
      </c>
      <c r="L189">
        <f>[1]SzTab!BZ189</f>
        <v>0.11971550084530841</v>
      </c>
      <c r="M189">
        <f t="shared" si="21"/>
        <v>6.4808813998703824E-3</v>
      </c>
      <c r="N189">
        <f t="shared" si="15"/>
        <v>1</v>
      </c>
      <c r="O189" s="5">
        <f t="shared" si="16"/>
        <v>1</v>
      </c>
      <c r="P189" s="5">
        <f t="shared" si="17"/>
        <v>5</v>
      </c>
      <c r="Q189">
        <f t="shared" si="18"/>
        <v>7</v>
      </c>
    </row>
    <row r="190" spans="5:17">
      <c r="E190" s="4">
        <f>[1]SzTab!F190</f>
        <v>129</v>
      </c>
      <c r="F190" s="6">
        <f>[1]SzTab!G190</f>
        <v>10</v>
      </c>
      <c r="G190" s="4">
        <f>[1]SzTab!H190</f>
        <v>1987</v>
      </c>
      <c r="H190">
        <f>[1]SzTab!BV190</f>
        <v>129</v>
      </c>
      <c r="I190">
        <f>[1]SzTab!BW190</f>
        <v>105.72093023255815</v>
      </c>
      <c r="J190">
        <f>[1]SzTab!BX190</f>
        <v>9.3298720049048374</v>
      </c>
      <c r="K190">
        <f>[1]SzTab!BY190</f>
        <v>-1.244981094733137</v>
      </c>
      <c r="L190">
        <f>[1]SzTab!BZ190</f>
        <v>6.0341320834580996</v>
      </c>
      <c r="M190">
        <f t="shared" si="21"/>
        <v>8.3603370058327936E-2</v>
      </c>
      <c r="N190">
        <f t="shared" si="15"/>
        <v>1</v>
      </c>
      <c r="O190" s="5">
        <f t="shared" si="16"/>
        <v>1</v>
      </c>
      <c r="P190" s="5">
        <f t="shared" si="17"/>
        <v>1</v>
      </c>
      <c r="Q190">
        <f t="shared" si="18"/>
        <v>3</v>
      </c>
    </row>
    <row r="191" spans="5:17">
      <c r="E191" s="4">
        <f>[1]SzTab!F191</f>
        <v>93</v>
      </c>
      <c r="F191" s="6">
        <f>[1]SzTab!G191</f>
        <v>10</v>
      </c>
      <c r="G191" s="4">
        <f>[1]SzTab!H191</f>
        <v>1988</v>
      </c>
      <c r="H191">
        <f>[1]SzTab!BV191</f>
        <v>93</v>
      </c>
      <c r="I191">
        <f>[1]SzTab!BW191</f>
        <v>96.365591397849457</v>
      </c>
      <c r="J191">
        <f>[1]SzTab!BX191</f>
        <v>15.564581410478201</v>
      </c>
      <c r="K191">
        <f>[1]SzTab!BY191</f>
        <v>-1.2727506621913514</v>
      </c>
      <c r="L191">
        <f>[1]SzTab!BZ191</f>
        <v>0.64083053132202317</v>
      </c>
      <c r="M191">
        <f t="shared" si="21"/>
        <v>6.0272197018794556E-2</v>
      </c>
      <c r="N191">
        <f t="shared" si="15"/>
        <v>1</v>
      </c>
      <c r="O191" s="5">
        <f t="shared" si="16"/>
        <v>1</v>
      </c>
      <c r="P191" s="5">
        <f t="shared" si="17"/>
        <v>5</v>
      </c>
      <c r="Q191">
        <f t="shared" si="18"/>
        <v>7</v>
      </c>
    </row>
    <row r="192" spans="5:17">
      <c r="E192" s="4">
        <f>[1]SzTab!F192</f>
        <v>2165</v>
      </c>
      <c r="F192" s="6">
        <f>[1]SzTab!G192</f>
        <v>10</v>
      </c>
      <c r="G192" s="4">
        <f>[1]SzTab!H192</f>
        <v>1989</v>
      </c>
      <c r="H192">
        <f>[1]SzTab!BV192</f>
        <v>2165</v>
      </c>
      <c r="I192">
        <f>[1]SzTab!BW192</f>
        <v>70.636489607390303</v>
      </c>
      <c r="J192">
        <f>[1]SzTab!BX192</f>
        <v>12.715697528719156</v>
      </c>
      <c r="K192">
        <f>[1]SzTab!BY192</f>
        <v>1.2195743167909536</v>
      </c>
      <c r="L192">
        <f>[1]SzTab!BZ192</f>
        <v>0.65906025091850673</v>
      </c>
      <c r="M192">
        <f t="shared" si="21"/>
        <v>1.4031108230719378</v>
      </c>
      <c r="N192">
        <f t="shared" si="15"/>
        <v>5</v>
      </c>
      <c r="O192" s="5">
        <f t="shared" si="16"/>
        <v>1</v>
      </c>
      <c r="P192" s="5">
        <f t="shared" si="17"/>
        <v>5</v>
      </c>
      <c r="Q192">
        <f t="shared" si="18"/>
        <v>11</v>
      </c>
    </row>
    <row r="193" spans="5:17">
      <c r="E193" s="4">
        <f>[1]SzTab!F193</f>
        <v>3949</v>
      </c>
      <c r="F193" s="6">
        <f>[1]SzTab!G193</f>
        <v>10</v>
      </c>
      <c r="G193" s="4">
        <f>[1]SzTab!H193</f>
        <v>1990</v>
      </c>
      <c r="H193">
        <f>[1]SzTab!BV193</f>
        <v>3949</v>
      </c>
      <c r="I193">
        <f>[1]SzTab!BW193</f>
        <v>101.47328437579134</v>
      </c>
      <c r="J193">
        <f>[1]SzTab!BX193</f>
        <v>6.5586055579408011</v>
      </c>
      <c r="K193">
        <f>[1]SzTab!BY193</f>
        <v>-0.56982337683490147</v>
      </c>
      <c r="L193">
        <f>[1]SzTab!BZ193</f>
        <v>1.4446952366377459</v>
      </c>
      <c r="M193">
        <f t="shared" si="21"/>
        <v>2.5593000648088138</v>
      </c>
      <c r="N193">
        <f t="shared" si="15"/>
        <v>5</v>
      </c>
      <c r="O193" s="5">
        <f t="shared" si="16"/>
        <v>3</v>
      </c>
      <c r="P193" s="5">
        <f t="shared" si="17"/>
        <v>3</v>
      </c>
      <c r="Q193">
        <f t="shared" si="18"/>
        <v>11</v>
      </c>
    </row>
    <row r="194" spans="5:17">
      <c r="E194" s="4">
        <f>[1]SzTab!F194</f>
        <v>228</v>
      </c>
      <c r="F194" s="6">
        <f>[1]SzTab!G194</f>
        <v>10</v>
      </c>
      <c r="G194" s="4">
        <f>[1]SzTab!H194</f>
        <v>1991</v>
      </c>
      <c r="H194">
        <f>[1]SzTab!BV194</f>
        <v>228</v>
      </c>
      <c r="I194">
        <f>[1]SzTab!BW194</f>
        <v>83.736842105263165</v>
      </c>
      <c r="J194">
        <f>[1]SzTab!BX194</f>
        <v>17.578547514372381</v>
      </c>
      <c r="K194">
        <f>[1]SzTab!BY194</f>
        <v>-0.84721510571165914</v>
      </c>
      <c r="L194">
        <f>[1]SzTab!BZ194</f>
        <v>0.1516944319467704</v>
      </c>
      <c r="M194">
        <f t="shared" si="21"/>
        <v>0.14776409591704473</v>
      </c>
      <c r="N194">
        <f t="shared" si="15"/>
        <v>3</v>
      </c>
      <c r="O194" s="5">
        <f t="shared" si="16"/>
        <v>1</v>
      </c>
      <c r="P194" s="5">
        <f t="shared" si="17"/>
        <v>5</v>
      </c>
      <c r="Q194">
        <f t="shared" si="18"/>
        <v>9</v>
      </c>
    </row>
    <row r="195" spans="5:17">
      <c r="E195" s="4">
        <f>[1]SzTab!F195</f>
        <v>2880</v>
      </c>
      <c r="F195" s="6">
        <f>[1]SzTab!G195</f>
        <v>10</v>
      </c>
      <c r="G195" s="4">
        <f>[1]SzTab!H195</f>
        <v>1992</v>
      </c>
      <c r="H195">
        <f>[1]SzTab!BV195</f>
        <v>2880</v>
      </c>
      <c r="I195">
        <f>[1]SzTab!BW195</f>
        <v>100.26319444444445</v>
      </c>
      <c r="J195">
        <f>[1]SzTab!BX195</f>
        <v>7.5490407463488438</v>
      </c>
      <c r="K195">
        <f>[1]SzTab!BY195</f>
        <v>-1.6098703730735762</v>
      </c>
      <c r="L195">
        <f>[1]SzTab!BZ195</f>
        <v>6.8392411241798383</v>
      </c>
      <c r="M195">
        <f t="shared" si="21"/>
        <v>1.8664938431626701</v>
      </c>
      <c r="N195">
        <f t="shared" si="15"/>
        <v>5</v>
      </c>
      <c r="O195" s="5">
        <f t="shared" si="16"/>
        <v>1</v>
      </c>
      <c r="P195" s="5">
        <f t="shared" si="17"/>
        <v>1</v>
      </c>
      <c r="Q195">
        <f t="shared" si="18"/>
        <v>7</v>
      </c>
    </row>
    <row r="196" spans="5:17">
      <c r="E196" s="4">
        <f>[1]SzTab!F196</f>
        <v>4291</v>
      </c>
      <c r="F196" s="6">
        <f>[1]SzTab!G196</f>
        <v>10</v>
      </c>
      <c r="G196" s="4">
        <f>[1]SzTab!H196</f>
        <v>1993</v>
      </c>
      <c r="H196">
        <f>[1]SzTab!BV196</f>
        <v>4291</v>
      </c>
      <c r="I196">
        <f>[1]SzTab!BW196</f>
        <v>100.56443719412724</v>
      </c>
      <c r="J196">
        <f>[1]SzTab!BX196</f>
        <v>7.4530532707945651</v>
      </c>
      <c r="K196">
        <f>[1]SzTab!BY196</f>
        <v>0.24261712237428182</v>
      </c>
      <c r="L196">
        <f>[1]SzTab!BZ196</f>
        <v>1.5324035149022175</v>
      </c>
      <c r="M196">
        <f t="shared" si="21"/>
        <v>2.780946208684381</v>
      </c>
      <c r="N196">
        <f t="shared" si="15"/>
        <v>5</v>
      </c>
      <c r="O196" s="5">
        <f t="shared" si="16"/>
        <v>5</v>
      </c>
      <c r="P196" s="5">
        <f t="shared" si="17"/>
        <v>3</v>
      </c>
      <c r="Q196">
        <f t="shared" si="18"/>
        <v>13</v>
      </c>
    </row>
    <row r="197" spans="5:17">
      <c r="E197" s="4">
        <f>[1]SzTab!F197</f>
        <v>5918</v>
      </c>
      <c r="F197" s="6">
        <f>[1]SzTab!G197</f>
        <v>10</v>
      </c>
      <c r="G197" s="4">
        <f>[1]SzTab!H197</f>
        <v>1994</v>
      </c>
      <c r="H197">
        <f>[1]SzTab!BV197</f>
        <v>5918</v>
      </c>
      <c r="I197">
        <f>[1]SzTab!BW197</f>
        <v>96.178100709699223</v>
      </c>
      <c r="J197">
        <f>[1]SzTab!BX197</f>
        <v>14.022798753561144</v>
      </c>
      <c r="K197">
        <f>[1]SzTab!BY197</f>
        <v>-2.6479871461958573</v>
      </c>
      <c r="L197">
        <f>[1]SzTab!BZ197</f>
        <v>6.5121382724278982</v>
      </c>
      <c r="M197">
        <f t="shared" si="21"/>
        <v>3.8353856124432921</v>
      </c>
      <c r="N197">
        <f t="shared" si="15"/>
        <v>5</v>
      </c>
      <c r="O197" s="5">
        <f t="shared" si="16"/>
        <v>1</v>
      </c>
      <c r="P197" s="5">
        <f t="shared" si="17"/>
        <v>1</v>
      </c>
      <c r="Q197">
        <f t="shared" si="18"/>
        <v>7</v>
      </c>
    </row>
    <row r="198" spans="5:17">
      <c r="E198" s="4">
        <f>[1]SzTab!F198</f>
        <v>3051</v>
      </c>
      <c r="F198" s="6">
        <f>[1]SzTab!G198</f>
        <v>10</v>
      </c>
      <c r="G198" s="4">
        <f>[1]SzTab!H198</f>
        <v>1995</v>
      </c>
      <c r="H198">
        <f>[1]SzTab!BV198</f>
        <v>3051</v>
      </c>
      <c r="I198">
        <f>[1]SzTab!BW198</f>
        <v>63.38970829236316</v>
      </c>
      <c r="J198">
        <f>[1]SzTab!BX198</f>
        <v>21.206151573018374</v>
      </c>
      <c r="K198">
        <f>[1]SzTab!BY198</f>
        <v>1.1266348772019414</v>
      </c>
      <c r="L198">
        <f>[1]SzTab!BZ198</f>
        <v>-0.37021712895172859</v>
      </c>
      <c r="M198">
        <f t="shared" si="21"/>
        <v>1.9773169151004537</v>
      </c>
      <c r="N198">
        <f t="shared" si="15"/>
        <v>5</v>
      </c>
      <c r="O198" s="5">
        <f t="shared" si="16"/>
        <v>1</v>
      </c>
      <c r="P198" s="5">
        <f t="shared" si="17"/>
        <v>3</v>
      </c>
      <c r="Q198">
        <f t="shared" si="18"/>
        <v>9</v>
      </c>
    </row>
    <row r="199" spans="5:17">
      <c r="E199" s="4">
        <f>[1]SzTab!F199</f>
        <v>2949</v>
      </c>
      <c r="F199" s="6">
        <f>[1]SzTab!G199</f>
        <v>10</v>
      </c>
      <c r="G199" s="4">
        <f>[1]SzTab!H199</f>
        <v>1996</v>
      </c>
      <c r="H199">
        <f>[1]SzTab!BV199</f>
        <v>2949</v>
      </c>
      <c r="I199">
        <f>[1]SzTab!BW199</f>
        <v>102.03933536792132</v>
      </c>
      <c r="J199">
        <f>[1]SzTab!BX199</f>
        <v>7.7493694122877379</v>
      </c>
      <c r="K199">
        <f>[1]SzTab!BY199</f>
        <v>-0.47684251291898294</v>
      </c>
      <c r="L199">
        <f>[1]SzTab!BZ199</f>
        <v>2.2766566313168197</v>
      </c>
      <c r="M199">
        <f t="shared" si="21"/>
        <v>1.9112119248217758</v>
      </c>
      <c r="N199">
        <f t="shared" si="15"/>
        <v>5</v>
      </c>
      <c r="O199" s="5">
        <f t="shared" si="16"/>
        <v>3</v>
      </c>
      <c r="P199" s="5">
        <f t="shared" si="17"/>
        <v>3</v>
      </c>
      <c r="Q199">
        <f t="shared" si="18"/>
        <v>11</v>
      </c>
    </row>
    <row r="200" spans="5:17">
      <c r="E200" s="4">
        <f>[1]SzTab!F200</f>
        <v>101</v>
      </c>
      <c r="F200" s="6">
        <f>[1]SzTab!G200</f>
        <v>10</v>
      </c>
      <c r="G200" s="4">
        <f>[1]SzTab!H200</f>
        <v>1997</v>
      </c>
      <c r="H200">
        <f>[1]SzTab!BV200</f>
        <v>101</v>
      </c>
      <c r="I200">
        <f>[1]SzTab!BW200</f>
        <v>89.584158415841586</v>
      </c>
      <c r="J200">
        <f>[1]SzTab!BX200</f>
        <v>16.890984178982983</v>
      </c>
      <c r="K200">
        <f>[1]SzTab!BY200</f>
        <v>-0.88005685733813899</v>
      </c>
      <c r="L200">
        <f>[1]SzTab!BZ200</f>
        <v>1.1352847912449313</v>
      </c>
      <c r="M200">
        <f t="shared" si="21"/>
        <v>6.5456902138690862E-2</v>
      </c>
      <c r="N200">
        <f t="shared" si="15"/>
        <v>1</v>
      </c>
      <c r="O200" s="5">
        <f t="shared" si="16"/>
        <v>1</v>
      </c>
      <c r="P200" s="5">
        <f t="shared" si="17"/>
        <v>3</v>
      </c>
      <c r="Q200">
        <f t="shared" si="18"/>
        <v>5</v>
      </c>
    </row>
    <row r="201" spans="5:17">
      <c r="E201" s="4">
        <f>[1]SzTab!F201</f>
        <v>2725</v>
      </c>
      <c r="F201" s="6">
        <f>[1]SzTab!G201</f>
        <v>10</v>
      </c>
      <c r="G201" s="4">
        <f>[1]SzTab!H201</f>
        <v>1998</v>
      </c>
      <c r="H201">
        <f>[1]SzTab!BV201</f>
        <v>2725</v>
      </c>
      <c r="I201">
        <f>[1]SzTab!BW201</f>
        <v>80.600366972477062</v>
      </c>
      <c r="J201">
        <f>[1]SzTab!BX201</f>
        <v>16.047856564220979</v>
      </c>
      <c r="K201">
        <f>[1]SzTab!BY201</f>
        <v>0.78781360266051514</v>
      </c>
      <c r="L201">
        <f>[1]SzTab!BZ201</f>
        <v>-0.8856266731072322</v>
      </c>
      <c r="M201">
        <f t="shared" si="21"/>
        <v>1.7660401814646791</v>
      </c>
      <c r="N201">
        <f t="shared" ref="N201:N264" si="22">IF(M201&lt;0.524,IF(M201&lt;0.125,1,3),5)</f>
        <v>5</v>
      </c>
      <c r="O201" s="5">
        <f t="shared" ref="O201:O264" si="23">IF(K201&lt;-0.82,1,IF(K201&lt;-0.399,3,IF(K201&gt;0.702,1,IF(K201&gt;0.413,3,5))))</f>
        <v>1</v>
      </c>
      <c r="P201" s="5">
        <f t="shared" ref="P201:P264" si="24">IF(L201&lt;-0.83,1,IF(L201&lt;-0.32,3,IF(L201&gt;3.81,1,IF(L201&gt;1.11,3,5))))</f>
        <v>1</v>
      </c>
      <c r="Q201">
        <f t="shared" ref="Q201:Q264" si="25">SUM(N201:P201)</f>
        <v>7</v>
      </c>
    </row>
    <row r="202" spans="5:17">
      <c r="E202" s="4">
        <f>[1]SzTab!F202</f>
        <v>594</v>
      </c>
      <c r="F202" s="6">
        <f>[1]SzTab!G202</f>
        <v>10</v>
      </c>
      <c r="G202" s="4">
        <f>[1]SzTab!H202</f>
        <v>1999</v>
      </c>
      <c r="H202">
        <f>[1]SzTab!BV202</f>
        <v>594</v>
      </c>
      <c r="I202">
        <f>[1]SzTab!BW202</f>
        <v>72.531986531986533</v>
      </c>
      <c r="J202">
        <f>[1]SzTab!BX202</f>
        <v>9.7170676372522315</v>
      </c>
      <c r="K202">
        <f>[1]SzTab!BY202</f>
        <v>0.24527139611799953</v>
      </c>
      <c r="L202">
        <f>[1]SzTab!BZ202</f>
        <v>-0.25828215640239738</v>
      </c>
      <c r="M202">
        <f t="shared" si="21"/>
        <v>0.38496435515230071</v>
      </c>
      <c r="N202">
        <f t="shared" si="22"/>
        <v>3</v>
      </c>
      <c r="O202" s="5">
        <f t="shared" si="23"/>
        <v>5</v>
      </c>
      <c r="P202" s="5">
        <f t="shared" si="24"/>
        <v>5</v>
      </c>
      <c r="Q202">
        <f t="shared" si="25"/>
        <v>13</v>
      </c>
    </row>
    <row r="203" spans="5:17">
      <c r="E203" s="4">
        <f>[1]SzTab!F203</f>
        <v>43</v>
      </c>
      <c r="F203" s="6">
        <f>[1]SzTab!G203</f>
        <v>10</v>
      </c>
      <c r="G203" s="4">
        <f>[1]SzTab!H203</f>
        <v>2000</v>
      </c>
      <c r="H203">
        <f>[1]SzTab!BV203</f>
        <v>43</v>
      </c>
      <c r="I203">
        <f>[1]SzTab!BW203</f>
        <v>93.348837209302332</v>
      </c>
      <c r="J203">
        <f>[1]SzTab!BX203</f>
        <v>13.314660235513106</v>
      </c>
      <c r="K203">
        <f>[1]SzTab!BY203</f>
        <v>-0.60050288105141691</v>
      </c>
      <c r="L203">
        <f>[1]SzTab!BZ203</f>
        <v>0.28128789586886543</v>
      </c>
      <c r="M203">
        <f t="shared" si="21"/>
        <v>2.7867790019442645E-2</v>
      </c>
      <c r="N203">
        <f t="shared" si="22"/>
        <v>1</v>
      </c>
      <c r="O203" s="5">
        <f t="shared" si="23"/>
        <v>3</v>
      </c>
      <c r="P203" s="5">
        <f t="shared" si="24"/>
        <v>5</v>
      </c>
      <c r="Q203">
        <f t="shared" si="25"/>
        <v>9</v>
      </c>
    </row>
    <row r="204" spans="5:17">
      <c r="E204" s="4">
        <f>[1]SzTab!F204</f>
        <v>94</v>
      </c>
      <c r="F204" s="6">
        <f>[1]SzTab!G204</f>
        <v>10</v>
      </c>
      <c r="G204" s="4">
        <f>[1]SzTab!H204</f>
        <v>2001</v>
      </c>
      <c r="H204">
        <f>[1]SzTab!BV204</f>
        <v>94</v>
      </c>
      <c r="I204">
        <f>[1]SzTab!BW204</f>
        <v>95.38297872340425</v>
      </c>
      <c r="J204">
        <f>[1]SzTab!BX204</f>
        <v>8.5208238066297586</v>
      </c>
      <c r="K204">
        <f>[1]SzTab!BY204</f>
        <v>-0.58131058457923668</v>
      </c>
      <c r="L204">
        <f>[1]SzTab!BZ204</f>
        <v>0.7618137163046016</v>
      </c>
      <c r="M204">
        <f t="shared" si="21"/>
        <v>6.0920285158781597E-2</v>
      </c>
      <c r="N204">
        <f t="shared" si="22"/>
        <v>1</v>
      </c>
      <c r="O204" s="5">
        <f t="shared" si="23"/>
        <v>3</v>
      </c>
      <c r="P204" s="5">
        <f t="shared" si="24"/>
        <v>5</v>
      </c>
      <c r="Q204">
        <f t="shared" si="25"/>
        <v>9</v>
      </c>
    </row>
    <row r="205" spans="5:17">
      <c r="E205" s="4">
        <f>[1]SzTab!F205</f>
        <v>429</v>
      </c>
      <c r="F205" s="6">
        <f>[1]SzTab!G205</f>
        <v>10</v>
      </c>
      <c r="G205" s="4">
        <f>[1]SzTab!H205</f>
        <v>2002</v>
      </c>
      <c r="H205">
        <f>[1]SzTab!BV205</f>
        <v>429</v>
      </c>
      <c r="I205">
        <f>[1]SzTab!BW205</f>
        <v>96.988344988344991</v>
      </c>
      <c r="J205">
        <f>[1]SzTab!BX205</f>
        <v>8.49476773058527</v>
      </c>
      <c r="K205">
        <f>[1]SzTab!BY205</f>
        <v>-6.8524707430668519E-2</v>
      </c>
      <c r="L205">
        <f>[1]SzTab!BZ205</f>
        <v>2.5593387965370589</v>
      </c>
      <c r="M205">
        <f t="shared" si="21"/>
        <v>0.27802981205443938</v>
      </c>
      <c r="N205">
        <f t="shared" si="22"/>
        <v>3</v>
      </c>
      <c r="O205" s="5">
        <f t="shared" si="23"/>
        <v>5</v>
      </c>
      <c r="P205" s="5">
        <f t="shared" si="24"/>
        <v>3</v>
      </c>
      <c r="Q205">
        <f t="shared" si="25"/>
        <v>11</v>
      </c>
    </row>
    <row r="206" spans="5:17">
      <c r="E206" s="4">
        <f>[1]SzTab!F206</f>
        <v>5269</v>
      </c>
      <c r="F206" s="6">
        <f>[1]SzTab!G206</f>
        <v>10</v>
      </c>
      <c r="G206" s="4">
        <f>[1]SzTab!H206</f>
        <v>2003</v>
      </c>
      <c r="H206">
        <f>[1]SzTab!BV206</f>
        <v>5269</v>
      </c>
      <c r="I206">
        <f>[1]SzTab!BW206</f>
        <v>96.16132093376352</v>
      </c>
      <c r="J206">
        <f>[1]SzTab!BX206</f>
        <v>7.318272618876871</v>
      </c>
      <c r="K206">
        <f>[1]SzTab!BY206</f>
        <v>-0.10965115796716382</v>
      </c>
      <c r="L206">
        <f>[1]SzTab!BZ206</f>
        <v>-5.7213557087688965E-2</v>
      </c>
      <c r="M206">
        <f t="shared" si="21"/>
        <v>3.4147764095917044</v>
      </c>
      <c r="N206">
        <f t="shared" si="22"/>
        <v>5</v>
      </c>
      <c r="O206" s="5">
        <f t="shared" si="23"/>
        <v>5</v>
      </c>
      <c r="P206" s="5">
        <f t="shared" si="24"/>
        <v>5</v>
      </c>
      <c r="Q206">
        <f t="shared" si="25"/>
        <v>15</v>
      </c>
    </row>
    <row r="207" spans="5:17">
      <c r="E207" s="4">
        <f>[1]SzTab!F207</f>
        <v>445</v>
      </c>
      <c r="F207" s="6">
        <f>[1]SzTab!G207</f>
        <v>10</v>
      </c>
      <c r="G207" s="4">
        <f>[1]SzTab!H207</f>
        <v>2004</v>
      </c>
      <c r="H207">
        <f>[1]SzTab!BV207</f>
        <v>445</v>
      </c>
      <c r="I207">
        <f>[1]SzTab!BW207</f>
        <v>98.103370786516848</v>
      </c>
      <c r="J207">
        <f>[1]SzTab!BX207</f>
        <v>9.0473286266651307</v>
      </c>
      <c r="K207">
        <f>[1]SzTab!BY207</f>
        <v>-0.57698258201855945</v>
      </c>
      <c r="L207">
        <f>[1]SzTab!BZ207</f>
        <v>1.5506710375793356</v>
      </c>
      <c r="M207">
        <f t="shared" si="21"/>
        <v>0.28839922229423204</v>
      </c>
      <c r="N207">
        <f t="shared" si="22"/>
        <v>3</v>
      </c>
      <c r="O207" s="5">
        <f t="shared" si="23"/>
        <v>3</v>
      </c>
      <c r="P207" s="5">
        <f t="shared" si="24"/>
        <v>3</v>
      </c>
      <c r="Q207">
        <f t="shared" si="25"/>
        <v>9</v>
      </c>
    </row>
    <row r="208" spans="5:17">
      <c r="E208" s="4">
        <f>[1]SzTab!F208</f>
        <v>558</v>
      </c>
      <c r="F208" s="6">
        <f>[1]SzTab!G208</f>
        <v>10</v>
      </c>
      <c r="G208" s="4">
        <f>[1]SzTab!H208</f>
        <v>2005</v>
      </c>
      <c r="H208">
        <f>[1]SzTab!BV208</f>
        <v>558</v>
      </c>
      <c r="I208">
        <f>[1]SzTab!BW208</f>
        <v>94.297491039426518</v>
      </c>
      <c r="J208">
        <f>[1]SzTab!BX208</f>
        <v>9.7246301603123584</v>
      </c>
      <c r="K208">
        <f>[1]SzTab!BY208</f>
        <v>0.42638340083939863</v>
      </c>
      <c r="L208">
        <f>[1]SzTab!BZ208</f>
        <v>7.0804096902328834E-2</v>
      </c>
      <c r="M208">
        <f t="shared" si="21"/>
        <v>0.36163318211276735</v>
      </c>
      <c r="N208">
        <f t="shared" si="22"/>
        <v>3</v>
      </c>
      <c r="O208" s="5">
        <f t="shared" si="23"/>
        <v>3</v>
      </c>
      <c r="P208" s="5">
        <f t="shared" si="24"/>
        <v>5</v>
      </c>
      <c r="Q208">
        <f t="shared" si="25"/>
        <v>11</v>
      </c>
    </row>
    <row r="209" spans="5:17">
      <c r="E209" s="4">
        <f>[1]SzTab!F209</f>
        <v>3971</v>
      </c>
      <c r="F209" s="4">
        <f>[1]SzTab!G209</f>
        <v>11</v>
      </c>
      <c r="G209" s="4">
        <f>[1]SzTab!H209</f>
        <v>1971</v>
      </c>
      <c r="H209">
        <f>[1]SzTab!BV209</f>
        <v>3971</v>
      </c>
      <c r="I209">
        <f>[1]SzTab!BW209</f>
        <v>89.065726517250056</v>
      </c>
      <c r="J209">
        <f>[1]SzTab!BX209</f>
        <v>8.8147152753301086</v>
      </c>
      <c r="K209">
        <f>[1]SzTab!BY209</f>
        <v>-0.17902232427080395</v>
      </c>
      <c r="L209">
        <f>[1]SzTab!BZ209</f>
        <v>-0.10595552947334158</v>
      </c>
      <c r="M209">
        <f>H209/AVERAGE($H$209:$H$213)</f>
        <v>1.1296011833646242</v>
      </c>
      <c r="N209">
        <f t="shared" si="22"/>
        <v>5</v>
      </c>
      <c r="O209" s="5">
        <f t="shared" si="23"/>
        <v>5</v>
      </c>
      <c r="P209" s="5">
        <f t="shared" si="24"/>
        <v>5</v>
      </c>
      <c r="Q209">
        <f t="shared" si="25"/>
        <v>15</v>
      </c>
    </row>
    <row r="210" spans="5:17">
      <c r="E210" s="4">
        <f>[1]SzTab!F210</f>
        <v>3487</v>
      </c>
      <c r="F210" s="4">
        <f>[1]SzTab!G210</f>
        <v>11</v>
      </c>
      <c r="G210" s="4">
        <f>[1]SzTab!H210</f>
        <v>1972</v>
      </c>
      <c r="H210">
        <f>[1]SzTab!BV210</f>
        <v>3487</v>
      </c>
      <c r="I210">
        <f>[1]SzTab!BW210</f>
        <v>85.79638657872097</v>
      </c>
      <c r="J210">
        <f>[1]SzTab!BX210</f>
        <v>8.5315962054382446</v>
      </c>
      <c r="K210">
        <f>[1]SzTab!BY210</f>
        <v>-0.19631412060253392</v>
      </c>
      <c r="L210">
        <f>[1]SzTab!BZ210</f>
        <v>0.17951219279174227</v>
      </c>
      <c r="M210">
        <f t="shared" ref="M210:M213" si="26">H210/AVERAGE($H$209:$H$213)</f>
        <v>0.99192126073846498</v>
      </c>
      <c r="N210">
        <f t="shared" si="22"/>
        <v>5</v>
      </c>
      <c r="O210" s="5">
        <f t="shared" si="23"/>
        <v>5</v>
      </c>
      <c r="P210" s="5">
        <f t="shared" si="24"/>
        <v>5</v>
      </c>
      <c r="Q210">
        <f t="shared" si="25"/>
        <v>15</v>
      </c>
    </row>
    <row r="211" spans="5:17">
      <c r="E211" s="4">
        <f>[1]SzTab!F211</f>
        <v>2423</v>
      </c>
      <c r="F211" s="4">
        <f>[1]SzTab!G211</f>
        <v>11</v>
      </c>
      <c r="G211" s="4">
        <f>[1]SzTab!H211</f>
        <v>1973</v>
      </c>
      <c r="H211">
        <f>[1]SzTab!BV211</f>
        <v>2423</v>
      </c>
      <c r="I211">
        <f>[1]SzTab!BW211</f>
        <v>89.436236070986382</v>
      </c>
      <c r="J211">
        <f>[1]SzTab!BX211</f>
        <v>8.4611586077031955</v>
      </c>
      <c r="K211">
        <f>[1]SzTab!BY211</f>
        <v>0.2204223977222195</v>
      </c>
      <c r="L211">
        <f>[1]SzTab!BZ211</f>
        <v>0.32123618134534199</v>
      </c>
      <c r="M211">
        <f t="shared" si="26"/>
        <v>0.68925300108095811</v>
      </c>
      <c r="N211">
        <f t="shared" si="22"/>
        <v>5</v>
      </c>
      <c r="O211" s="5">
        <f t="shared" si="23"/>
        <v>5</v>
      </c>
      <c r="P211" s="5">
        <f t="shared" si="24"/>
        <v>5</v>
      </c>
      <c r="Q211">
        <f t="shared" si="25"/>
        <v>15</v>
      </c>
    </row>
    <row r="212" spans="5:17">
      <c r="E212" s="4">
        <f>[1]SzTab!F212</f>
        <v>743</v>
      </c>
      <c r="F212" s="4">
        <f>[1]SzTab!G212</f>
        <v>11</v>
      </c>
      <c r="G212" s="4">
        <f>[1]SzTab!H212</f>
        <v>1974</v>
      </c>
      <c r="H212">
        <f>[1]SzTab!BV212</f>
        <v>743</v>
      </c>
      <c r="I212">
        <f>[1]SzTab!BW212</f>
        <v>92.936742934051139</v>
      </c>
      <c r="J212">
        <f>[1]SzTab!BX212</f>
        <v>10.727953442505042</v>
      </c>
      <c r="K212">
        <f>[1]SzTab!BY212</f>
        <v>0.89585288491168669</v>
      </c>
      <c r="L212">
        <f>[1]SzTab!BZ212</f>
        <v>1.8395105433635923</v>
      </c>
      <c r="M212">
        <f t="shared" si="26"/>
        <v>0.21135574899015758</v>
      </c>
      <c r="N212">
        <f t="shared" si="22"/>
        <v>3</v>
      </c>
      <c r="O212" s="5">
        <f t="shared" si="23"/>
        <v>1</v>
      </c>
      <c r="P212" s="5">
        <f t="shared" si="24"/>
        <v>3</v>
      </c>
      <c r="Q212">
        <f t="shared" si="25"/>
        <v>7</v>
      </c>
    </row>
    <row r="213" spans="5:17">
      <c r="E213" s="4">
        <f>[1]SzTab!F213</f>
        <v>6953</v>
      </c>
      <c r="F213" s="4">
        <f>[1]SzTab!G213</f>
        <v>11</v>
      </c>
      <c r="G213" s="4">
        <f>[1]SzTab!H213</f>
        <v>1975</v>
      </c>
      <c r="H213">
        <f>[1]SzTab!BV213</f>
        <v>6953</v>
      </c>
      <c r="I213">
        <f>[1]SzTab!BW213</f>
        <v>91.247519056522364</v>
      </c>
      <c r="J213">
        <f>[1]SzTab!BX213</f>
        <v>9.6008892390563414</v>
      </c>
      <c r="K213">
        <f>[1]SzTab!BY213</f>
        <v>0.11695244665220454</v>
      </c>
      <c r="L213">
        <f>[1]SzTab!BZ213</f>
        <v>0.59635835814370719</v>
      </c>
      <c r="M213">
        <f t="shared" si="26"/>
        <v>1.9778688058257949</v>
      </c>
      <c r="N213">
        <f t="shared" si="22"/>
        <v>5</v>
      </c>
      <c r="O213" s="5">
        <f t="shared" si="23"/>
        <v>5</v>
      </c>
      <c r="P213" s="5">
        <f t="shared" si="24"/>
        <v>5</v>
      </c>
      <c r="Q213">
        <f t="shared" si="25"/>
        <v>15</v>
      </c>
    </row>
    <row r="214" spans="5:17">
      <c r="E214" s="4">
        <f>[1]SzTab!F214</f>
        <v>13036</v>
      </c>
      <c r="F214" s="6">
        <f>[1]SzTab!G214</f>
        <v>12</v>
      </c>
      <c r="G214" s="4">
        <f>[1]SzTab!H214</f>
        <v>1976</v>
      </c>
      <c r="H214">
        <f>[1]SzTab!BV214</f>
        <v>13036</v>
      </c>
      <c r="I214">
        <f>[1]SzTab!BW214</f>
        <v>90.43218778766493</v>
      </c>
      <c r="J214">
        <f>[1]SzTab!BX214</f>
        <v>8.6310785088467448</v>
      </c>
      <c r="K214">
        <f>[1]SzTab!BY214</f>
        <v>-0.69190151898284513</v>
      </c>
      <c r="L214">
        <f>[1]SzTab!BZ214</f>
        <v>2.3197985711282847</v>
      </c>
      <c r="M214">
        <f>H214/AVERAGE($H$214:$H$241)</f>
        <v>4.192313876829072</v>
      </c>
      <c r="N214">
        <f t="shared" si="22"/>
        <v>5</v>
      </c>
      <c r="O214" s="5">
        <f t="shared" si="23"/>
        <v>3</v>
      </c>
      <c r="P214" s="5">
        <f t="shared" si="24"/>
        <v>3</v>
      </c>
      <c r="Q214">
        <f t="shared" si="25"/>
        <v>11</v>
      </c>
    </row>
    <row r="215" spans="5:17">
      <c r="E215" s="4">
        <f>[1]SzTab!F215</f>
        <v>4169</v>
      </c>
      <c r="F215" s="6">
        <f>[1]SzTab!G215</f>
        <v>12</v>
      </c>
      <c r="G215" s="4">
        <f>[1]SzTab!H215</f>
        <v>1977</v>
      </c>
      <c r="H215">
        <f>[1]SzTab!BV215</f>
        <v>4169</v>
      </c>
      <c r="I215">
        <f>[1]SzTab!BW215</f>
        <v>87.082753657951542</v>
      </c>
      <c r="J215">
        <f>[1]SzTab!BX215</f>
        <v>10.15716762782673</v>
      </c>
      <c r="K215">
        <f>[1]SzTab!BY215</f>
        <v>6.6618848925090364E-4</v>
      </c>
      <c r="L215">
        <f>[1]SzTab!BZ215</f>
        <v>-8.6729871670742392E-2</v>
      </c>
      <c r="M215">
        <f t="shared" ref="M215:M241" si="27">H215/AVERAGE($H$214:$H$241)</f>
        <v>1.3407300209036823</v>
      </c>
      <c r="N215">
        <f t="shared" si="22"/>
        <v>5</v>
      </c>
      <c r="O215" s="5">
        <f t="shared" si="23"/>
        <v>5</v>
      </c>
      <c r="P215" s="5">
        <f t="shared" si="24"/>
        <v>5</v>
      </c>
      <c r="Q215">
        <f t="shared" si="25"/>
        <v>15</v>
      </c>
    </row>
    <row r="216" spans="5:17">
      <c r="E216" s="4">
        <f>[1]SzTab!F216</f>
        <v>5298</v>
      </c>
      <c r="F216" s="6">
        <f>[1]SzTab!G216</f>
        <v>12</v>
      </c>
      <c r="G216" s="4">
        <f>[1]SzTab!H216</f>
        <v>1978</v>
      </c>
      <c r="H216">
        <f>[1]SzTab!BV216</f>
        <v>5298</v>
      </c>
      <c r="I216">
        <f>[1]SzTab!BW216</f>
        <v>86.895054737636841</v>
      </c>
      <c r="J216">
        <f>[1]SzTab!BX216</f>
        <v>10.078862627223083</v>
      </c>
      <c r="K216">
        <f>[1]SzTab!BY216</f>
        <v>2.4270005423110221E-2</v>
      </c>
      <c r="L216">
        <f>[1]SzTab!BZ216</f>
        <v>6.0379751312307252E-2</v>
      </c>
      <c r="M216">
        <f t="shared" si="27"/>
        <v>1.7038109020742884</v>
      </c>
      <c r="N216">
        <f t="shared" si="22"/>
        <v>5</v>
      </c>
      <c r="O216" s="5">
        <f t="shared" si="23"/>
        <v>5</v>
      </c>
      <c r="P216" s="5">
        <f t="shared" si="24"/>
        <v>5</v>
      </c>
      <c r="Q216">
        <f t="shared" si="25"/>
        <v>15</v>
      </c>
    </row>
    <row r="217" spans="5:17">
      <c r="E217" s="4">
        <f>[1]SzTab!F217</f>
        <v>10484</v>
      </c>
      <c r="F217" s="6">
        <f>[1]SzTab!G217</f>
        <v>12</v>
      </c>
      <c r="G217" s="4">
        <f>[1]SzTab!H217</f>
        <v>1979</v>
      </c>
      <c r="H217">
        <f>[1]SzTab!BV217</f>
        <v>10484</v>
      </c>
      <c r="I217">
        <f>[1]SzTab!BW217</f>
        <v>87.712895841281949</v>
      </c>
      <c r="J217">
        <f>[1]SzTab!BX217</f>
        <v>8.5280947421761706</v>
      </c>
      <c r="K217">
        <f>[1]SzTab!BY217</f>
        <v>0.10015533310336829</v>
      </c>
      <c r="L217">
        <f>[1]SzTab!BZ217</f>
        <v>0.17565525446314409</v>
      </c>
      <c r="M217">
        <f t="shared" si="27"/>
        <v>3.3716031516320952</v>
      </c>
      <c r="N217">
        <f t="shared" si="22"/>
        <v>5</v>
      </c>
      <c r="O217" s="5">
        <f t="shared" si="23"/>
        <v>5</v>
      </c>
      <c r="P217" s="5">
        <f t="shared" si="24"/>
        <v>5</v>
      </c>
      <c r="Q217">
        <f t="shared" si="25"/>
        <v>15</v>
      </c>
    </row>
    <row r="218" spans="5:17">
      <c r="E218" s="4">
        <f>[1]SzTab!F218</f>
        <v>9118</v>
      </c>
      <c r="F218" s="6">
        <f>[1]SzTab!G218</f>
        <v>12</v>
      </c>
      <c r="G218" s="4">
        <f>[1]SzTab!H218</f>
        <v>1980</v>
      </c>
      <c r="H218">
        <f>[1]SzTab!BV218</f>
        <v>9118</v>
      </c>
      <c r="I218">
        <f>[1]SzTab!BW218</f>
        <v>87.945163413029178</v>
      </c>
      <c r="J218">
        <f>[1]SzTab!BX218</f>
        <v>9.9263746918517786</v>
      </c>
      <c r="K218">
        <f>[1]SzTab!BY218</f>
        <v>-0.28556203007429859</v>
      </c>
      <c r="L218">
        <f>[1]SzTab!BZ218</f>
        <v>0.75753906749165822</v>
      </c>
      <c r="M218">
        <f t="shared" si="27"/>
        <v>2.9323042289757195</v>
      </c>
      <c r="N218">
        <f t="shared" si="22"/>
        <v>5</v>
      </c>
      <c r="O218" s="5">
        <f t="shared" si="23"/>
        <v>5</v>
      </c>
      <c r="P218" s="5">
        <f t="shared" si="24"/>
        <v>5</v>
      </c>
      <c r="Q218">
        <f t="shared" si="25"/>
        <v>15</v>
      </c>
    </row>
    <row r="219" spans="5:17">
      <c r="E219" s="4">
        <f>[1]SzTab!F219</f>
        <v>6542</v>
      </c>
      <c r="F219" s="6">
        <f>[1]SzTab!G219</f>
        <v>12</v>
      </c>
      <c r="G219" s="4">
        <f>[1]SzTab!H219</f>
        <v>1981</v>
      </c>
      <c r="H219">
        <f>[1]SzTab!BV219</f>
        <v>6542</v>
      </c>
      <c r="I219">
        <f>[1]SzTab!BW219</f>
        <v>85.507490064200553</v>
      </c>
      <c r="J219">
        <f>[1]SzTab!BX219</f>
        <v>11.259317315715423</v>
      </c>
      <c r="K219">
        <f>[1]SzTab!BY219</f>
        <v>1.2718330166145873E-2</v>
      </c>
      <c r="L219">
        <f>[1]SzTab!BZ219</f>
        <v>-3.5662284331640988E-2</v>
      </c>
      <c r="M219">
        <f t="shared" si="27"/>
        <v>2.1038752210966392</v>
      </c>
      <c r="N219">
        <f t="shared" si="22"/>
        <v>5</v>
      </c>
      <c r="O219" s="5">
        <f t="shared" si="23"/>
        <v>5</v>
      </c>
      <c r="P219" s="5">
        <f t="shared" si="24"/>
        <v>5</v>
      </c>
      <c r="Q219">
        <f t="shared" si="25"/>
        <v>15</v>
      </c>
    </row>
    <row r="220" spans="5:17">
      <c r="E220" s="4">
        <f>[1]SzTab!F220</f>
        <v>5634</v>
      </c>
      <c r="F220" s="6">
        <f>[1]SzTab!G220</f>
        <v>12</v>
      </c>
      <c r="G220" s="4">
        <f>[1]SzTab!H220</f>
        <v>1982</v>
      </c>
      <c r="H220">
        <f>[1]SzTab!BV220</f>
        <v>5634</v>
      </c>
      <c r="I220">
        <f>[1]SzTab!BW220</f>
        <v>89.299254526091588</v>
      </c>
      <c r="J220">
        <f>[1]SzTab!BX220</f>
        <v>10.040442424924899</v>
      </c>
      <c r="K220">
        <f>[1]SzTab!BY220</f>
        <v>-0.21220306493356231</v>
      </c>
      <c r="L220">
        <f>[1]SzTab!BZ220</f>
        <v>1.6076025783173351</v>
      </c>
      <c r="M220">
        <f t="shared" si="27"/>
        <v>1.8118668596237337</v>
      </c>
      <c r="N220">
        <f t="shared" si="22"/>
        <v>5</v>
      </c>
      <c r="O220" s="5">
        <f t="shared" si="23"/>
        <v>5</v>
      </c>
      <c r="P220" s="5">
        <f t="shared" si="24"/>
        <v>3</v>
      </c>
      <c r="Q220">
        <f t="shared" si="25"/>
        <v>13</v>
      </c>
    </row>
    <row r="221" spans="5:17">
      <c r="E221" s="4">
        <f>[1]SzTab!F221</f>
        <v>2383</v>
      </c>
      <c r="F221" s="6">
        <f>[1]SzTab!G221</f>
        <v>12</v>
      </c>
      <c r="G221" s="4">
        <f>[1]SzTab!H221</f>
        <v>1983</v>
      </c>
      <c r="H221">
        <f>[1]SzTab!BV221</f>
        <v>2383</v>
      </c>
      <c r="I221">
        <f>[1]SzTab!BW221</f>
        <v>80.793957196810737</v>
      </c>
      <c r="J221">
        <f>[1]SzTab!BX221</f>
        <v>11.488866457141865</v>
      </c>
      <c r="K221">
        <f>[1]SzTab!BY221</f>
        <v>0.51926883689187109</v>
      </c>
      <c r="L221">
        <f>[1]SzTab!BZ221</f>
        <v>-4.2668662285243422E-2</v>
      </c>
      <c r="M221">
        <f t="shared" si="27"/>
        <v>0.76636115131050009</v>
      </c>
      <c r="N221">
        <f t="shared" si="22"/>
        <v>5</v>
      </c>
      <c r="O221" s="5">
        <f t="shared" si="23"/>
        <v>3</v>
      </c>
      <c r="P221" s="5">
        <f t="shared" si="24"/>
        <v>5</v>
      </c>
      <c r="Q221">
        <f t="shared" si="25"/>
        <v>13</v>
      </c>
    </row>
    <row r="222" spans="5:17">
      <c r="E222" s="4">
        <f>[1]SzTab!F222</f>
        <v>2909</v>
      </c>
      <c r="F222" s="6">
        <f>[1]SzTab!G222</f>
        <v>12</v>
      </c>
      <c r="G222" s="4">
        <f>[1]SzTab!H222</f>
        <v>1984</v>
      </c>
      <c r="H222">
        <f>[1]SzTab!BV222</f>
        <v>2909</v>
      </c>
      <c r="I222">
        <f>[1]SzTab!BW222</f>
        <v>92.54107940873152</v>
      </c>
      <c r="J222">
        <f>[1]SzTab!BX222</f>
        <v>12.937692459620868</v>
      </c>
      <c r="K222">
        <f>[1]SzTab!BY222</f>
        <v>-0.76133148152722596</v>
      </c>
      <c r="L222">
        <f>[1]SzTab!BZ222</f>
        <v>0.92742956100375085</v>
      </c>
      <c r="M222">
        <f t="shared" si="27"/>
        <v>0.93552018009326254</v>
      </c>
      <c r="N222">
        <f t="shared" si="22"/>
        <v>5</v>
      </c>
      <c r="O222" s="5">
        <f t="shared" si="23"/>
        <v>3</v>
      </c>
      <c r="P222" s="5">
        <f t="shared" si="24"/>
        <v>5</v>
      </c>
      <c r="Q222">
        <f t="shared" si="25"/>
        <v>13</v>
      </c>
    </row>
    <row r="223" spans="5:17">
      <c r="E223" s="4">
        <f>[1]SzTab!F223</f>
        <v>1862</v>
      </c>
      <c r="F223" s="6">
        <f>[1]SzTab!G223</f>
        <v>12</v>
      </c>
      <c r="G223" s="4">
        <f>[1]SzTab!H223</f>
        <v>1985</v>
      </c>
      <c r="H223">
        <f>[1]SzTab!BV223</f>
        <v>1862</v>
      </c>
      <c r="I223">
        <f>[1]SzTab!BW223</f>
        <v>91.984962406015043</v>
      </c>
      <c r="J223">
        <f>[1]SzTab!BX223</f>
        <v>9.6560844649186013</v>
      </c>
      <c r="K223">
        <f>[1]SzTab!BY223</f>
        <v>-0.15784185879514417</v>
      </c>
      <c r="L223">
        <f>[1]SzTab!BZ223</f>
        <v>-9.7956397939206283E-2</v>
      </c>
      <c r="M223">
        <f t="shared" si="27"/>
        <v>0.59881009808650909</v>
      </c>
      <c r="N223">
        <f t="shared" si="22"/>
        <v>5</v>
      </c>
      <c r="O223" s="5">
        <f t="shared" si="23"/>
        <v>5</v>
      </c>
      <c r="P223" s="5">
        <f t="shared" si="24"/>
        <v>5</v>
      </c>
      <c r="Q223">
        <f t="shared" si="25"/>
        <v>15</v>
      </c>
    </row>
    <row r="224" spans="5:17">
      <c r="E224" s="4">
        <f>[1]SzTab!F224</f>
        <v>3092</v>
      </c>
      <c r="F224" s="6">
        <f>[1]SzTab!G224</f>
        <v>12</v>
      </c>
      <c r="G224" s="4">
        <f>[1]SzTab!H224</f>
        <v>1986</v>
      </c>
      <c r="H224">
        <f>[1]SzTab!BV224</f>
        <v>3092</v>
      </c>
      <c r="I224">
        <f>[1]SzTab!BW224</f>
        <v>93.155239327296243</v>
      </c>
      <c r="J224">
        <f>[1]SzTab!BX224</f>
        <v>10.270137837182414</v>
      </c>
      <c r="K224">
        <f>[1]SzTab!BY224</f>
        <v>0.11321889578631313</v>
      </c>
      <c r="L224">
        <f>[1]SzTab!BZ224</f>
        <v>-0.11456971153918688</v>
      </c>
      <c r="M224">
        <f t="shared" si="27"/>
        <v>0.99437208554429968</v>
      </c>
      <c r="N224">
        <f t="shared" si="22"/>
        <v>5</v>
      </c>
      <c r="O224" s="5">
        <f t="shared" si="23"/>
        <v>5</v>
      </c>
      <c r="P224" s="5">
        <f t="shared" si="24"/>
        <v>5</v>
      </c>
      <c r="Q224">
        <f t="shared" si="25"/>
        <v>15</v>
      </c>
    </row>
    <row r="225" spans="5:17">
      <c r="E225" s="4">
        <f>[1]SzTab!F225</f>
        <v>3521</v>
      </c>
      <c r="F225" s="6">
        <f>[1]SzTab!G225</f>
        <v>12</v>
      </c>
      <c r="G225" s="4">
        <f>[1]SzTab!H225</f>
        <v>1987</v>
      </c>
      <c r="H225">
        <f>[1]SzTab!BV225</f>
        <v>3521</v>
      </c>
      <c r="I225">
        <f>[1]SzTab!BW225</f>
        <v>95.18091451292247</v>
      </c>
      <c r="J225">
        <f>[1]SzTab!BX225</f>
        <v>9.1185026285106581</v>
      </c>
      <c r="K225">
        <f>[1]SzTab!BY225</f>
        <v>-5.3803257751144973E-2</v>
      </c>
      <c r="L225">
        <f>[1]SzTab!BZ225</f>
        <v>-0.39161045680677098</v>
      </c>
      <c r="M225">
        <f t="shared" si="27"/>
        <v>1.1323363884868951</v>
      </c>
      <c r="N225">
        <f t="shared" si="22"/>
        <v>5</v>
      </c>
      <c r="O225" s="5">
        <f t="shared" si="23"/>
        <v>5</v>
      </c>
      <c r="P225" s="5">
        <f t="shared" si="24"/>
        <v>3</v>
      </c>
      <c r="Q225">
        <f t="shared" si="25"/>
        <v>13</v>
      </c>
    </row>
    <row r="226" spans="5:17">
      <c r="E226" s="4">
        <f>[1]SzTab!F226</f>
        <v>7687</v>
      </c>
      <c r="F226" s="6">
        <f>[1]SzTab!G226</f>
        <v>12</v>
      </c>
      <c r="G226" s="4">
        <f>[1]SzTab!H226</f>
        <v>1988</v>
      </c>
      <c r="H226">
        <f>[1]SzTab!BV226</f>
        <v>7687</v>
      </c>
      <c r="I226">
        <f>[1]SzTab!BW226</f>
        <v>90.102770911929227</v>
      </c>
      <c r="J226">
        <f>[1]SzTab!BX226</f>
        <v>8.7523151167942927</v>
      </c>
      <c r="K226">
        <f>[1]SzTab!BY226</f>
        <v>0.26090384271815797</v>
      </c>
      <c r="L226">
        <f>[1]SzTab!BZ226</f>
        <v>0.41309732078952305</v>
      </c>
      <c r="M226">
        <f t="shared" si="27"/>
        <v>2.4721016240553144</v>
      </c>
      <c r="N226">
        <f t="shared" si="22"/>
        <v>5</v>
      </c>
      <c r="O226" s="5">
        <f t="shared" si="23"/>
        <v>5</v>
      </c>
      <c r="P226" s="5">
        <f t="shared" si="24"/>
        <v>5</v>
      </c>
      <c r="Q226">
        <f t="shared" si="25"/>
        <v>15</v>
      </c>
    </row>
    <row r="227" spans="5:17">
      <c r="E227" s="4">
        <f>[1]SzTab!F227</f>
        <v>2696</v>
      </c>
      <c r="F227" s="6">
        <f>[1]SzTab!G227</f>
        <v>12</v>
      </c>
      <c r="G227" s="4">
        <f>[1]SzTab!H227</f>
        <v>1989</v>
      </c>
      <c r="H227">
        <f>[1]SzTab!BV227</f>
        <v>2696</v>
      </c>
      <c r="I227">
        <f>[1]SzTab!BW227</f>
        <v>94.563056379821958</v>
      </c>
      <c r="J227">
        <f>[1]SzTab!BX227</f>
        <v>8.0750946832230266</v>
      </c>
      <c r="K227">
        <f>[1]SzTab!BY227</f>
        <v>-0.1418470279341964</v>
      </c>
      <c r="L227">
        <f>[1]SzTab!BZ227</f>
        <v>1.2927231602194702</v>
      </c>
      <c r="M227">
        <f t="shared" si="27"/>
        <v>0.86702042128959644</v>
      </c>
      <c r="N227">
        <f t="shared" si="22"/>
        <v>5</v>
      </c>
      <c r="O227" s="5">
        <f t="shared" si="23"/>
        <v>5</v>
      </c>
      <c r="P227" s="5">
        <f t="shared" si="24"/>
        <v>3</v>
      </c>
      <c r="Q227">
        <f t="shared" si="25"/>
        <v>13</v>
      </c>
    </row>
    <row r="228" spans="5:17">
      <c r="E228" s="4">
        <f>[1]SzTab!F228</f>
        <v>746</v>
      </c>
      <c r="F228" s="6">
        <f>[1]SzTab!G228</f>
        <v>12</v>
      </c>
      <c r="G228" s="4">
        <f>[1]SzTab!H228</f>
        <v>1990</v>
      </c>
      <c r="H228">
        <f>[1]SzTab!BV228</f>
        <v>746</v>
      </c>
      <c r="I228">
        <f>[1]SzTab!BW228</f>
        <v>88.032171581769433</v>
      </c>
      <c r="J228">
        <f>[1]SzTab!BX228</f>
        <v>9.6036366072062442</v>
      </c>
      <c r="K228">
        <f>[1]SzTab!BY228</f>
        <v>-6.5158405934552327E-2</v>
      </c>
      <c r="L228">
        <f>[1]SzTab!BZ228</f>
        <v>-0.82558204365351973</v>
      </c>
      <c r="M228">
        <f t="shared" si="27"/>
        <v>0.23990995336870879</v>
      </c>
      <c r="N228">
        <f t="shared" si="22"/>
        <v>3</v>
      </c>
      <c r="O228" s="5">
        <f t="shared" si="23"/>
        <v>5</v>
      </c>
      <c r="P228" s="5">
        <f t="shared" si="24"/>
        <v>3</v>
      </c>
      <c r="Q228">
        <f t="shared" si="25"/>
        <v>11</v>
      </c>
    </row>
    <row r="229" spans="5:17">
      <c r="E229" s="4">
        <f>[1]SzTab!F229</f>
        <v>1094</v>
      </c>
      <c r="F229" s="6">
        <f>[1]SzTab!G229</f>
        <v>12</v>
      </c>
      <c r="G229" s="4">
        <f>[1]SzTab!H229</f>
        <v>1991</v>
      </c>
      <c r="H229">
        <f>[1]SzTab!BV229</f>
        <v>1094</v>
      </c>
      <c r="I229">
        <f>[1]SzTab!BW229</f>
        <v>84.700182815356484</v>
      </c>
      <c r="J229">
        <f>[1]SzTab!BX229</f>
        <v>13.201917711324194</v>
      </c>
      <c r="K229">
        <f>[1]SzTab!BY229</f>
        <v>-4.4213899813949763E-2</v>
      </c>
      <c r="L229">
        <f>[1]SzTab!BZ229</f>
        <v>-0.35372655648297247</v>
      </c>
      <c r="M229">
        <f t="shared" si="27"/>
        <v>0.35182505225920568</v>
      </c>
      <c r="N229">
        <f t="shared" si="22"/>
        <v>3</v>
      </c>
      <c r="O229" s="5">
        <f t="shared" si="23"/>
        <v>5</v>
      </c>
      <c r="P229" s="5">
        <f t="shared" si="24"/>
        <v>3</v>
      </c>
      <c r="Q229">
        <f t="shared" si="25"/>
        <v>11</v>
      </c>
    </row>
    <row r="230" spans="5:17">
      <c r="E230" s="4">
        <f>[1]SzTab!F230</f>
        <v>526</v>
      </c>
      <c r="F230" s="6">
        <f>[1]SzTab!G230</f>
        <v>12</v>
      </c>
      <c r="G230" s="4">
        <f>[1]SzTab!H230</f>
        <v>1992</v>
      </c>
      <c r="H230">
        <f>[1]SzTab!BV230</f>
        <v>526</v>
      </c>
      <c r="I230">
        <f>[1]SzTab!BW230</f>
        <v>98.346007604562743</v>
      </c>
      <c r="J230">
        <f>[1]SzTab!BX230</f>
        <v>9.3951382174854849</v>
      </c>
      <c r="K230">
        <f>[1]SzTab!BY230</f>
        <v>3.9679466577559518E-2</v>
      </c>
      <c r="L230">
        <f>[1]SzTab!BZ230</f>
        <v>-0.31643153869060098</v>
      </c>
      <c r="M230">
        <f t="shared" si="27"/>
        <v>0.16915902878276251</v>
      </c>
      <c r="N230">
        <f t="shared" si="22"/>
        <v>3</v>
      </c>
      <c r="O230" s="5">
        <f t="shared" si="23"/>
        <v>5</v>
      </c>
      <c r="P230" s="5">
        <f t="shared" si="24"/>
        <v>5</v>
      </c>
      <c r="Q230">
        <f t="shared" si="25"/>
        <v>13</v>
      </c>
    </row>
    <row r="231" spans="5:17">
      <c r="E231" s="4">
        <f>[1]SzTab!F231</f>
        <v>182</v>
      </c>
      <c r="F231" s="6">
        <f>[1]SzTab!G231</f>
        <v>12</v>
      </c>
      <c r="G231" s="4">
        <f>[1]SzTab!H231</f>
        <v>1993</v>
      </c>
      <c r="H231">
        <f>[1]SzTab!BV231</f>
        <v>182</v>
      </c>
      <c r="I231">
        <f>[1]SzTab!BW231</f>
        <v>55.329670329670328</v>
      </c>
      <c r="J231">
        <f>[1]SzTab!BX231</f>
        <v>15.505162173752437</v>
      </c>
      <c r="K231">
        <f>[1]SzTab!BY231</f>
        <v>2.0399463902398529</v>
      </c>
      <c r="L231">
        <f>[1]SzTab!BZ231</f>
        <v>4.1127724752036592</v>
      </c>
      <c r="M231">
        <f t="shared" si="27"/>
        <v>5.853031033928284E-2</v>
      </c>
      <c r="N231">
        <f t="shared" si="22"/>
        <v>1</v>
      </c>
      <c r="O231" s="5">
        <f t="shared" si="23"/>
        <v>1</v>
      </c>
      <c r="P231" s="5">
        <f t="shared" si="24"/>
        <v>1</v>
      </c>
      <c r="Q231">
        <f t="shared" si="25"/>
        <v>3</v>
      </c>
    </row>
    <row r="232" spans="5:17">
      <c r="E232" s="4">
        <f>[1]SzTab!F232</f>
        <v>282</v>
      </c>
      <c r="F232" s="6">
        <f>[1]SzTab!G232</f>
        <v>12</v>
      </c>
      <c r="G232" s="4">
        <f>[1]SzTab!H232</f>
        <v>1994</v>
      </c>
      <c r="H232">
        <f>[1]SzTab!BV232</f>
        <v>282</v>
      </c>
      <c r="I232">
        <f>[1]SzTab!BW232</f>
        <v>89.453900709219852</v>
      </c>
      <c r="J232">
        <f>[1]SzTab!BX232</f>
        <v>7.803617353833598</v>
      </c>
      <c r="K232">
        <f>[1]SzTab!BY232</f>
        <v>0.55281690477526102</v>
      </c>
      <c r="L232">
        <f>[1]SzTab!BZ232</f>
        <v>8.6989286857920678E-2</v>
      </c>
      <c r="M232">
        <f t="shared" si="27"/>
        <v>9.068982151471297E-2</v>
      </c>
      <c r="N232">
        <f t="shared" si="22"/>
        <v>1</v>
      </c>
      <c r="O232" s="5">
        <f t="shared" si="23"/>
        <v>3</v>
      </c>
      <c r="P232" s="5">
        <f t="shared" si="24"/>
        <v>5</v>
      </c>
      <c r="Q232">
        <f t="shared" si="25"/>
        <v>9</v>
      </c>
    </row>
    <row r="233" spans="5:17">
      <c r="E233" s="4">
        <f>[1]SzTab!F233</f>
        <v>40</v>
      </c>
      <c r="F233" s="6">
        <f>[1]SzTab!G233</f>
        <v>12</v>
      </c>
      <c r="G233" s="4">
        <f>[1]SzTab!H233</f>
        <v>1995</v>
      </c>
      <c r="H233">
        <f>[1]SzTab!BV233</f>
        <v>40</v>
      </c>
      <c r="I233">
        <f>[1]SzTab!BW233</f>
        <v>81.95</v>
      </c>
      <c r="J233">
        <f>[1]SzTab!BX233</f>
        <v>10.760683421247355</v>
      </c>
      <c r="K233">
        <f>[1]SzTab!BY233</f>
        <v>0.41236355922657142</v>
      </c>
      <c r="L233">
        <f>[1]SzTab!BZ233</f>
        <v>0.39704092426574156</v>
      </c>
      <c r="M233">
        <f t="shared" si="27"/>
        <v>1.2863804470172054E-2</v>
      </c>
      <c r="N233">
        <f t="shared" si="22"/>
        <v>1</v>
      </c>
      <c r="O233" s="5">
        <f t="shared" si="23"/>
        <v>5</v>
      </c>
      <c r="P233" s="5">
        <f t="shared" si="24"/>
        <v>5</v>
      </c>
      <c r="Q233">
        <f t="shared" si="25"/>
        <v>11</v>
      </c>
    </row>
    <row r="234" spans="5:17">
      <c r="E234" s="4">
        <f>[1]SzTab!F234</f>
        <v>354</v>
      </c>
      <c r="F234" s="6">
        <f>[1]SzTab!G234</f>
        <v>12</v>
      </c>
      <c r="G234" s="4">
        <f>[1]SzTab!H234</f>
        <v>1996</v>
      </c>
      <c r="H234">
        <f>[1]SzTab!BV234</f>
        <v>354</v>
      </c>
      <c r="I234">
        <f>[1]SzTab!BW234</f>
        <v>86.666666666666671</v>
      </c>
      <c r="J234">
        <f>[1]SzTab!BX234</f>
        <v>5.4076503007553729</v>
      </c>
      <c r="K234">
        <f>[1]SzTab!BY234</f>
        <v>0.29998511678480488</v>
      </c>
      <c r="L234">
        <f>[1]SzTab!BZ234</f>
        <v>0.23290027986130632</v>
      </c>
      <c r="M234">
        <f t="shared" si="27"/>
        <v>0.11384466956102267</v>
      </c>
      <c r="N234">
        <f t="shared" si="22"/>
        <v>1</v>
      </c>
      <c r="O234" s="5">
        <f t="shared" si="23"/>
        <v>5</v>
      </c>
      <c r="P234" s="5">
        <f t="shared" si="24"/>
        <v>5</v>
      </c>
      <c r="Q234">
        <f t="shared" si="25"/>
        <v>11</v>
      </c>
    </row>
    <row r="235" spans="5:17">
      <c r="E235" s="4">
        <f>[1]SzTab!F235</f>
        <v>1880</v>
      </c>
      <c r="F235" s="6">
        <f>[1]SzTab!G235</f>
        <v>12</v>
      </c>
      <c r="G235" s="4">
        <f>[1]SzTab!H235</f>
        <v>1997</v>
      </c>
      <c r="H235">
        <f>[1]SzTab!BV235</f>
        <v>1880</v>
      </c>
      <c r="I235">
        <f>[1]SzTab!BW235</f>
        <v>86.835106382978722</v>
      </c>
      <c r="J235">
        <f>[1]SzTab!BX235</f>
        <v>12.91683149661867</v>
      </c>
      <c r="K235">
        <f>[1]SzTab!BY235</f>
        <v>0.63971520149835448</v>
      </c>
      <c r="L235">
        <f>[1]SzTab!BZ235</f>
        <v>1.2228474599401848</v>
      </c>
      <c r="M235">
        <f t="shared" si="27"/>
        <v>0.60459881009808647</v>
      </c>
      <c r="N235">
        <f t="shared" si="22"/>
        <v>5</v>
      </c>
      <c r="O235" s="5">
        <f t="shared" si="23"/>
        <v>3</v>
      </c>
      <c r="P235" s="5">
        <f t="shared" si="24"/>
        <v>3</v>
      </c>
      <c r="Q235">
        <f t="shared" si="25"/>
        <v>11</v>
      </c>
    </row>
    <row r="236" spans="5:17">
      <c r="E236" s="4">
        <f>[1]SzTab!F236</f>
        <v>1510</v>
      </c>
      <c r="F236" s="6">
        <f>[1]SzTab!G236</f>
        <v>12</v>
      </c>
      <c r="G236" s="4">
        <f>[1]SzTab!H236</f>
        <v>1998</v>
      </c>
      <c r="H236">
        <f>[1]SzTab!BV236</f>
        <v>1510</v>
      </c>
      <c r="I236">
        <f>[1]SzTab!BW236</f>
        <v>86.737748344370857</v>
      </c>
      <c r="J236">
        <f>[1]SzTab!BX236</f>
        <v>13.074242514410798</v>
      </c>
      <c r="K236">
        <f>[1]SzTab!BY236</f>
        <v>-0.24711787089295487</v>
      </c>
      <c r="L236">
        <f>[1]SzTab!BZ236</f>
        <v>-5.8294831666754893E-2</v>
      </c>
      <c r="M236">
        <f t="shared" si="27"/>
        <v>0.48560861874899502</v>
      </c>
      <c r="N236">
        <f t="shared" si="22"/>
        <v>3</v>
      </c>
      <c r="O236" s="5">
        <f t="shared" si="23"/>
        <v>5</v>
      </c>
      <c r="P236" s="5">
        <f t="shared" si="24"/>
        <v>5</v>
      </c>
      <c r="Q236">
        <f t="shared" si="25"/>
        <v>13</v>
      </c>
    </row>
    <row r="237" spans="5:17">
      <c r="E237" s="4">
        <f>[1]SzTab!F237</f>
        <v>583</v>
      </c>
      <c r="F237" s="6">
        <f>[1]SzTab!G237</f>
        <v>12</v>
      </c>
      <c r="G237" s="4">
        <f>[1]SzTab!H237</f>
        <v>1999</v>
      </c>
      <c r="H237">
        <f>[1]SzTab!BV237</f>
        <v>583</v>
      </c>
      <c r="I237">
        <f>[1]SzTab!BW237</f>
        <v>84.483704974271006</v>
      </c>
      <c r="J237">
        <f>[1]SzTab!BX237</f>
        <v>9.0112182086292805</v>
      </c>
      <c r="K237">
        <f>[1]SzTab!BY237</f>
        <v>0.3504276390105785</v>
      </c>
      <c r="L237">
        <f>[1]SzTab!BZ237</f>
        <v>0.26904607752697235</v>
      </c>
      <c r="M237">
        <f t="shared" si="27"/>
        <v>0.18748995015275768</v>
      </c>
      <c r="N237">
        <f t="shared" si="22"/>
        <v>3</v>
      </c>
      <c r="O237" s="5">
        <f t="shared" si="23"/>
        <v>5</v>
      </c>
      <c r="P237" s="5">
        <f t="shared" si="24"/>
        <v>5</v>
      </c>
      <c r="Q237">
        <f t="shared" si="25"/>
        <v>13</v>
      </c>
    </row>
    <row r="238" spans="5:17">
      <c r="E238" s="4">
        <f>[1]SzTab!F238</f>
        <v>491</v>
      </c>
      <c r="F238" s="6">
        <f>[1]SzTab!G238</f>
        <v>12</v>
      </c>
      <c r="G238" s="4">
        <f>[1]SzTab!H238</f>
        <v>2000</v>
      </c>
      <c r="H238">
        <f>[1]SzTab!BV238</f>
        <v>491</v>
      </c>
      <c r="I238">
        <f>[1]SzTab!BW238</f>
        <v>89.804480651731154</v>
      </c>
      <c r="J238">
        <f>[1]SzTab!BX238</f>
        <v>12.250883361949628</v>
      </c>
      <c r="K238">
        <f>[1]SzTab!BY238</f>
        <v>-0.40224303850133053</v>
      </c>
      <c r="L238">
        <f>[1]SzTab!BZ238</f>
        <v>0.37725454062182001</v>
      </c>
      <c r="M238">
        <f t="shared" si="27"/>
        <v>0.15790319987136195</v>
      </c>
      <c r="N238">
        <f t="shared" si="22"/>
        <v>3</v>
      </c>
      <c r="O238" s="5">
        <f t="shared" si="23"/>
        <v>3</v>
      </c>
      <c r="P238" s="5">
        <f t="shared" si="24"/>
        <v>5</v>
      </c>
      <c r="Q238">
        <f t="shared" si="25"/>
        <v>11</v>
      </c>
    </row>
    <row r="239" spans="5:17">
      <c r="E239" s="4">
        <f>[1]SzTab!F239</f>
        <v>594</v>
      </c>
      <c r="F239" s="6">
        <f>[1]SzTab!G239</f>
        <v>12</v>
      </c>
      <c r="G239" s="4">
        <f>[1]SzTab!H239</f>
        <v>2001</v>
      </c>
      <c r="H239">
        <f>[1]SzTab!BV239</f>
        <v>594</v>
      </c>
      <c r="I239">
        <f>[1]SzTab!BW239</f>
        <v>84.067340067340069</v>
      </c>
      <c r="J239">
        <f>[1]SzTab!BX239</f>
        <v>8.7241119222464487</v>
      </c>
      <c r="K239">
        <f>[1]SzTab!BY239</f>
        <v>-4.387734836964656E-2</v>
      </c>
      <c r="L239">
        <f>[1]SzTab!BZ239</f>
        <v>0.40200136921790236</v>
      </c>
      <c r="M239">
        <f t="shared" si="27"/>
        <v>0.19102749638205499</v>
      </c>
      <c r="N239">
        <f t="shared" si="22"/>
        <v>3</v>
      </c>
      <c r="O239" s="5">
        <f t="shared" si="23"/>
        <v>5</v>
      </c>
      <c r="P239" s="5">
        <f t="shared" si="24"/>
        <v>5</v>
      </c>
      <c r="Q239">
        <f t="shared" si="25"/>
        <v>13</v>
      </c>
    </row>
    <row r="240" spans="5:17">
      <c r="E240" s="4">
        <f>[1]SzTab!F240</f>
        <v>291</v>
      </c>
      <c r="F240" s="6">
        <f>[1]SzTab!G240</f>
        <v>12</v>
      </c>
      <c r="G240" s="4">
        <f>[1]SzTab!H240</f>
        <v>2002</v>
      </c>
      <c r="H240">
        <f>[1]SzTab!BV240</f>
        <v>291</v>
      </c>
      <c r="I240">
        <f>[1]SzTab!BW240</f>
        <v>88.845360824742272</v>
      </c>
      <c r="J240">
        <f>[1]SzTab!BX240</f>
        <v>7.7823941970528629</v>
      </c>
      <c r="K240">
        <f>[1]SzTab!BY240</f>
        <v>0.34643527875602298</v>
      </c>
      <c r="L240">
        <f>[1]SzTab!BZ240</f>
        <v>1.4654481623880512E-2</v>
      </c>
      <c r="M240">
        <f t="shared" si="27"/>
        <v>9.3584177520501688E-2</v>
      </c>
      <c r="N240">
        <f t="shared" si="22"/>
        <v>1</v>
      </c>
      <c r="O240" s="5">
        <f t="shared" si="23"/>
        <v>5</v>
      </c>
      <c r="P240" s="5">
        <f t="shared" si="24"/>
        <v>5</v>
      </c>
      <c r="Q240">
        <f t="shared" si="25"/>
        <v>11</v>
      </c>
    </row>
    <row r="241" spans="5:17">
      <c r="E241" s="4">
        <f>[1]SzTab!F241</f>
        <v>62</v>
      </c>
      <c r="F241" s="6">
        <f>[1]SzTab!G241</f>
        <v>12</v>
      </c>
      <c r="G241" s="4">
        <f>[1]SzTab!H241</f>
        <v>2003</v>
      </c>
      <c r="H241">
        <f>[1]SzTab!BV241</f>
        <v>62</v>
      </c>
      <c r="I241">
        <f>[1]SzTab!BW241</f>
        <v>97.387096774193552</v>
      </c>
      <c r="J241">
        <f>[1]SzTab!BX241</f>
        <v>9.5717392062834747</v>
      </c>
      <c r="K241">
        <f>[1]SzTab!BY241</f>
        <v>-0.33913251489463014</v>
      </c>
      <c r="L241">
        <f>[1]SzTab!BZ241</f>
        <v>-0.86104851122798276</v>
      </c>
      <c r="M241">
        <f t="shared" si="27"/>
        <v>1.9938896928766683E-2</v>
      </c>
      <c r="N241">
        <f t="shared" si="22"/>
        <v>1</v>
      </c>
      <c r="O241" s="5">
        <f t="shared" si="23"/>
        <v>5</v>
      </c>
      <c r="P241" s="5">
        <f t="shared" si="24"/>
        <v>1</v>
      </c>
      <c r="Q241">
        <f t="shared" si="25"/>
        <v>7</v>
      </c>
    </row>
    <row r="242" spans="5:17">
      <c r="E242" s="4">
        <f>[1]SzTab!F242</f>
        <v>506</v>
      </c>
      <c r="F242" s="4">
        <f>[1]SzTab!G242</f>
        <v>13</v>
      </c>
      <c r="G242" s="4">
        <f>[1]SzTab!H242</f>
        <v>1974</v>
      </c>
      <c r="H242">
        <f>[1]SzTab!BV242</f>
        <v>506</v>
      </c>
      <c r="I242">
        <f>[1]SzTab!BW242</f>
        <v>86.976284584980235</v>
      </c>
      <c r="J242">
        <f>[1]SzTab!BX242</f>
        <v>9.0211759035730719</v>
      </c>
      <c r="K242">
        <f>[1]SzTab!BY242</f>
        <v>1.0476109384438688</v>
      </c>
      <c r="L242">
        <f>[1]SzTab!BZ242</f>
        <v>3.6747180600937019</v>
      </c>
      <c r="M242">
        <f>H242/AVERAGE($H$242:$H$273)</f>
        <v>2.3461960673395364E-2</v>
      </c>
      <c r="N242">
        <f t="shared" si="22"/>
        <v>1</v>
      </c>
      <c r="O242" s="5">
        <f t="shared" si="23"/>
        <v>1</v>
      </c>
      <c r="P242" s="5">
        <f t="shared" si="24"/>
        <v>3</v>
      </c>
      <c r="Q242">
        <f t="shared" si="25"/>
        <v>5</v>
      </c>
    </row>
    <row r="243" spans="5:17">
      <c r="E243" s="4">
        <f>[1]SzTab!F243</f>
        <v>2619</v>
      </c>
      <c r="F243" s="4">
        <f>[1]SzTab!G243</f>
        <v>13</v>
      </c>
      <c r="G243" s="4">
        <f>[1]SzTab!H243</f>
        <v>1975</v>
      </c>
      <c r="H243">
        <f>[1]SzTab!BV243</f>
        <v>2619</v>
      </c>
      <c r="I243">
        <f>[1]SzTab!BW243</f>
        <v>92.216876670484922</v>
      </c>
      <c r="J243">
        <f>[1]SzTab!BX243</f>
        <v>9.1130916425853581</v>
      </c>
      <c r="K243">
        <f>[1]SzTab!BY243</f>
        <v>0.29821787455713639</v>
      </c>
      <c r="L243">
        <f>[1]SzTab!BZ243</f>
        <v>0.17091307152924295</v>
      </c>
      <c r="M243">
        <f t="shared" ref="M243:M273" si="28">H243/AVERAGE($H$242:$H$273)</f>
        <v>0.12143651186486652</v>
      </c>
      <c r="N243">
        <f t="shared" si="22"/>
        <v>1</v>
      </c>
      <c r="O243" s="5">
        <f t="shared" si="23"/>
        <v>5</v>
      </c>
      <c r="P243" s="5">
        <f t="shared" si="24"/>
        <v>5</v>
      </c>
      <c r="Q243">
        <f t="shared" si="25"/>
        <v>11</v>
      </c>
    </row>
    <row r="244" spans="5:17">
      <c r="E244" s="4">
        <f>[1]SzTab!F244</f>
        <v>4740</v>
      </c>
      <c r="F244" s="4">
        <f>[1]SzTab!G244</f>
        <v>13</v>
      </c>
      <c r="G244" s="4">
        <f>[1]SzTab!H244</f>
        <v>1976</v>
      </c>
      <c r="H244">
        <f>[1]SzTab!BV244</f>
        <v>4740</v>
      </c>
      <c r="I244">
        <f>[1]SzTab!BW244</f>
        <v>92.76455696202531</v>
      </c>
      <c r="J244">
        <f>[1]SzTab!BX244</f>
        <v>10.058839824430621</v>
      </c>
      <c r="K244">
        <f>[1]SzTab!BY244</f>
        <v>-0.71599962465634059</v>
      </c>
      <c r="L244">
        <f>[1]SzTab!BZ244</f>
        <v>0.64566894335894642</v>
      </c>
      <c r="M244">
        <f t="shared" si="28"/>
        <v>0.21978200314603563</v>
      </c>
      <c r="N244">
        <f t="shared" si="22"/>
        <v>3</v>
      </c>
      <c r="O244" s="5">
        <f t="shared" si="23"/>
        <v>3</v>
      </c>
      <c r="P244" s="5">
        <f t="shared" si="24"/>
        <v>5</v>
      </c>
      <c r="Q244">
        <f t="shared" si="25"/>
        <v>11</v>
      </c>
    </row>
    <row r="245" spans="5:17">
      <c r="E245" s="4">
        <f>[1]SzTab!F245</f>
        <v>3452</v>
      </c>
      <c r="F245" s="4">
        <f>[1]SzTab!G245</f>
        <v>13</v>
      </c>
      <c r="G245" s="4">
        <f>[1]SzTab!H245</f>
        <v>1977</v>
      </c>
      <c r="H245">
        <f>[1]SzTab!BV245</f>
        <v>3452</v>
      </c>
      <c r="I245">
        <f>[1]SzTab!BW245</f>
        <v>92.505793742757817</v>
      </c>
      <c r="J245">
        <f>[1]SzTab!BX245</f>
        <v>9.8257328391265322</v>
      </c>
      <c r="K245">
        <f>[1]SzTab!BY245</f>
        <v>-0.28927337265938491</v>
      </c>
      <c r="L245">
        <f>[1]SzTab!BZ245</f>
        <v>0.20065167474064874</v>
      </c>
      <c r="M245">
        <f t="shared" si="28"/>
        <v>0.1600606487046656</v>
      </c>
      <c r="N245">
        <f t="shared" si="22"/>
        <v>3</v>
      </c>
      <c r="O245" s="5">
        <f t="shared" si="23"/>
        <v>5</v>
      </c>
      <c r="P245" s="5">
        <f t="shared" si="24"/>
        <v>5</v>
      </c>
      <c r="Q245">
        <f t="shared" si="25"/>
        <v>13</v>
      </c>
    </row>
    <row r="246" spans="5:17">
      <c r="E246" s="4">
        <f>[1]SzTab!F246</f>
        <v>1259</v>
      </c>
      <c r="F246" s="4">
        <f>[1]SzTab!G246</f>
        <v>13</v>
      </c>
      <c r="G246" s="4">
        <f>[1]SzTab!H246</f>
        <v>1978</v>
      </c>
      <c r="H246">
        <f>[1]SzTab!BV246</f>
        <v>1259</v>
      </c>
      <c r="I246">
        <f>[1]SzTab!BW246</f>
        <v>95.73153296266878</v>
      </c>
      <c r="J246">
        <f>[1]SzTab!BX246</f>
        <v>9.0017335435821408</v>
      </c>
      <c r="K246">
        <f>[1]SzTab!BY246</f>
        <v>-0.63007159583627625</v>
      </c>
      <c r="L246">
        <f>[1]SzTab!BZ246</f>
        <v>1.092857835048713</v>
      </c>
      <c r="M246">
        <f t="shared" si="28"/>
        <v>5.8376696616214946E-2</v>
      </c>
      <c r="N246">
        <f t="shared" si="22"/>
        <v>1</v>
      </c>
      <c r="O246" s="5">
        <f t="shared" si="23"/>
        <v>3</v>
      </c>
      <c r="P246" s="5">
        <f t="shared" si="24"/>
        <v>5</v>
      </c>
      <c r="Q246">
        <f t="shared" si="25"/>
        <v>9</v>
      </c>
    </row>
    <row r="247" spans="5:17">
      <c r="E247" s="4">
        <f>[1]SzTab!F247</f>
        <v>4947</v>
      </c>
      <c r="F247" s="4">
        <f>[1]SzTab!G247</f>
        <v>13</v>
      </c>
      <c r="G247" s="4">
        <f>[1]SzTab!H247</f>
        <v>1979</v>
      </c>
      <c r="H247">
        <f>[1]SzTab!BV247</f>
        <v>4947</v>
      </c>
      <c r="I247">
        <f>[1]SzTab!BW247</f>
        <v>89.462300384071156</v>
      </c>
      <c r="J247">
        <f>[1]SzTab!BX247</f>
        <v>11.588455490330047</v>
      </c>
      <c r="K247">
        <f>[1]SzTab!BY247</f>
        <v>-4.1268588597780341E-2</v>
      </c>
      <c r="L247">
        <f>[1]SzTab!BZ247</f>
        <v>0.41428858633427151</v>
      </c>
      <c r="M247">
        <f t="shared" si="28"/>
        <v>0.2293800779669701</v>
      </c>
      <c r="N247">
        <f t="shared" si="22"/>
        <v>3</v>
      </c>
      <c r="O247" s="5">
        <f t="shared" si="23"/>
        <v>5</v>
      </c>
      <c r="P247" s="5">
        <f t="shared" si="24"/>
        <v>5</v>
      </c>
      <c r="Q247">
        <f t="shared" si="25"/>
        <v>13</v>
      </c>
    </row>
    <row r="248" spans="5:17">
      <c r="E248" s="4">
        <f>[1]SzTab!F248</f>
        <v>11717</v>
      </c>
      <c r="F248" s="4">
        <f>[1]SzTab!G248</f>
        <v>13</v>
      </c>
      <c r="G248" s="4">
        <f>[1]SzTab!H248</f>
        <v>1980</v>
      </c>
      <c r="H248">
        <f>[1]SzTab!BV248</f>
        <v>11717</v>
      </c>
      <c r="I248">
        <f>[1]SzTab!BW248</f>
        <v>95.736622002218994</v>
      </c>
      <c r="J248">
        <f>[1]SzTab!BX248</f>
        <v>9.1833083673062976</v>
      </c>
      <c r="K248">
        <f>[1]SzTab!BY248</f>
        <v>-0.27889220903322143</v>
      </c>
      <c r="L248">
        <f>[1]SzTab!BZ248</f>
        <v>1.0159378756935851</v>
      </c>
      <c r="M248">
        <f t="shared" si="28"/>
        <v>0.54328812887386069</v>
      </c>
      <c r="N248">
        <f t="shared" si="22"/>
        <v>5</v>
      </c>
      <c r="O248" s="5">
        <f t="shared" si="23"/>
        <v>5</v>
      </c>
      <c r="P248" s="5">
        <f t="shared" si="24"/>
        <v>5</v>
      </c>
      <c r="Q248">
        <f t="shared" si="25"/>
        <v>15</v>
      </c>
    </row>
    <row r="249" spans="5:17">
      <c r="E249" s="4">
        <f>[1]SzTab!F249</f>
        <v>46466</v>
      </c>
      <c r="F249" s="4">
        <f>[1]SzTab!G249</f>
        <v>13</v>
      </c>
      <c r="G249" s="4">
        <f>[1]SzTab!H249</f>
        <v>1981</v>
      </c>
      <c r="H249">
        <f>[1]SzTab!BV249</f>
        <v>46466</v>
      </c>
      <c r="I249">
        <f>[1]SzTab!BW249</f>
        <v>96.417853914690312</v>
      </c>
      <c r="J249">
        <f>[1]SzTab!BX249</f>
        <v>13.967929130412951</v>
      </c>
      <c r="K249">
        <f>[1]SzTab!BY249</f>
        <v>-0.29014851024590949</v>
      </c>
      <c r="L249">
        <f>[1]SzTab!BZ249</f>
        <v>0.20778048357496712</v>
      </c>
      <c r="M249">
        <f t="shared" si="28"/>
        <v>2.1545127759881204</v>
      </c>
      <c r="N249">
        <f t="shared" si="22"/>
        <v>5</v>
      </c>
      <c r="O249" s="5">
        <f t="shared" si="23"/>
        <v>5</v>
      </c>
      <c r="P249" s="5">
        <f t="shared" si="24"/>
        <v>5</v>
      </c>
      <c r="Q249">
        <f t="shared" si="25"/>
        <v>15</v>
      </c>
    </row>
    <row r="250" spans="5:17">
      <c r="E250" s="4">
        <f>[1]SzTab!F250</f>
        <v>90925</v>
      </c>
      <c r="F250" s="4">
        <f>[1]SzTab!G250</f>
        <v>13</v>
      </c>
      <c r="G250" s="4">
        <f>[1]SzTab!H250</f>
        <v>1982</v>
      </c>
      <c r="H250">
        <f>[1]SzTab!BV250</f>
        <v>90925</v>
      </c>
      <c r="I250">
        <f>[1]SzTab!BW250</f>
        <v>94.472235358812213</v>
      </c>
      <c r="J250">
        <f>[1]SzTab!BX250</f>
        <v>14.724250845305233</v>
      </c>
      <c r="K250">
        <f>[1]SzTab!BY250</f>
        <v>-0.165828169506401</v>
      </c>
      <c r="L250">
        <f>[1]SzTab!BZ250</f>
        <v>-0.21986823946552864</v>
      </c>
      <c r="M250">
        <f t="shared" si="28"/>
        <v>4.2159659569732675</v>
      </c>
      <c r="N250">
        <f t="shared" si="22"/>
        <v>5</v>
      </c>
      <c r="O250" s="5">
        <f t="shared" si="23"/>
        <v>5</v>
      </c>
      <c r="P250" s="5">
        <f t="shared" si="24"/>
        <v>5</v>
      </c>
      <c r="Q250">
        <f t="shared" si="25"/>
        <v>15</v>
      </c>
    </row>
    <row r="251" spans="5:17">
      <c r="E251" s="4">
        <f>[1]SzTab!F251</f>
        <v>97567</v>
      </c>
      <c r="F251" s="4">
        <f>[1]SzTab!G251</f>
        <v>13</v>
      </c>
      <c r="G251" s="4">
        <f>[1]SzTab!H251</f>
        <v>1983</v>
      </c>
      <c r="H251">
        <f>[1]SzTab!BV251</f>
        <v>97567</v>
      </c>
      <c r="I251">
        <f>[1]SzTab!BW251</f>
        <v>94.645976610944274</v>
      </c>
      <c r="J251">
        <f>[1]SzTab!BX251</f>
        <v>11.29054119252989</v>
      </c>
      <c r="K251">
        <f>[1]SzTab!BY251</f>
        <v>-0.8150391657646392</v>
      </c>
      <c r="L251">
        <f>[1]SzTab!BZ251</f>
        <v>3.8651013732681618</v>
      </c>
      <c r="M251">
        <f t="shared" si="28"/>
        <v>4.5239389664449909</v>
      </c>
      <c r="N251">
        <f t="shared" si="22"/>
        <v>5</v>
      </c>
      <c r="O251" s="5">
        <f t="shared" si="23"/>
        <v>3</v>
      </c>
      <c r="P251" s="5">
        <f t="shared" si="24"/>
        <v>1</v>
      </c>
      <c r="Q251">
        <f t="shared" si="25"/>
        <v>9</v>
      </c>
    </row>
    <row r="252" spans="5:17">
      <c r="E252" s="4">
        <f>[1]SzTab!F252</f>
        <v>137232</v>
      </c>
      <c r="F252" s="4">
        <f>[1]SzTab!G252</f>
        <v>13</v>
      </c>
      <c r="G252" s="4">
        <f>[1]SzTab!H252</f>
        <v>1984</v>
      </c>
      <c r="H252">
        <f>[1]SzTab!BV252</f>
        <v>137232</v>
      </c>
      <c r="I252">
        <f>[1]SzTab!BW252</f>
        <v>94.137489798297779</v>
      </c>
      <c r="J252">
        <f>[1]SzTab!BX252</f>
        <v>13.534023527731112</v>
      </c>
      <c r="K252">
        <f>[1]SzTab!BY252</f>
        <v>-0.58964885168188697</v>
      </c>
      <c r="L252">
        <f>[1]SzTab!BZ252</f>
        <v>1.4427952987494226</v>
      </c>
      <c r="M252">
        <f t="shared" si="28"/>
        <v>6.363106298678642</v>
      </c>
      <c r="N252">
        <f t="shared" si="22"/>
        <v>5</v>
      </c>
      <c r="O252" s="5">
        <f t="shared" si="23"/>
        <v>3</v>
      </c>
      <c r="P252" s="5">
        <f t="shared" si="24"/>
        <v>3</v>
      </c>
      <c r="Q252">
        <f t="shared" si="25"/>
        <v>11</v>
      </c>
    </row>
    <row r="253" spans="5:17">
      <c r="E253" s="4">
        <f>[1]SzTab!F253</f>
        <v>90866</v>
      </c>
      <c r="F253" s="4">
        <f>[1]SzTab!G253</f>
        <v>13</v>
      </c>
      <c r="G253" s="4">
        <f>[1]SzTab!H253</f>
        <v>1985</v>
      </c>
      <c r="H253">
        <f>[1]SzTab!BV253</f>
        <v>90866</v>
      </c>
      <c r="I253">
        <f>[1]SzTab!BW253</f>
        <v>96.100455615961963</v>
      </c>
      <c r="J253">
        <f>[1]SzTab!BX253</f>
        <v>11.634392231980886</v>
      </c>
      <c r="K253">
        <f>[1]SzTab!BY253</f>
        <v>-0.41432264962821463</v>
      </c>
      <c r="L253">
        <f>[1]SzTab!BZ253</f>
        <v>1.0906783327374923</v>
      </c>
      <c r="M253">
        <f t="shared" si="28"/>
        <v>4.2132302738117451</v>
      </c>
      <c r="N253">
        <f t="shared" si="22"/>
        <v>5</v>
      </c>
      <c r="O253" s="5">
        <f t="shared" si="23"/>
        <v>3</v>
      </c>
      <c r="P253" s="5">
        <f t="shared" si="24"/>
        <v>5</v>
      </c>
      <c r="Q253">
        <f t="shared" si="25"/>
        <v>13</v>
      </c>
    </row>
    <row r="254" spans="5:17">
      <c r="E254" s="4">
        <f>[1]SzTab!F254</f>
        <v>67585</v>
      </c>
      <c r="F254" s="4">
        <f>[1]SzTab!G254</f>
        <v>13</v>
      </c>
      <c r="G254" s="4">
        <f>[1]SzTab!H254</f>
        <v>1986</v>
      </c>
      <c r="H254">
        <f>[1]SzTab!BV254</f>
        <v>67585</v>
      </c>
      <c r="I254">
        <f>[1]SzTab!BW254</f>
        <v>95.619797292298585</v>
      </c>
      <c r="J254">
        <f>[1]SzTab!BX254</f>
        <v>12.409896794862789</v>
      </c>
      <c r="K254">
        <f>[1]SzTab!BY254</f>
        <v>-0.44479211284192766</v>
      </c>
      <c r="L254">
        <f>[1]SzTab!BZ254</f>
        <v>0.52255310170667524</v>
      </c>
      <c r="M254">
        <f t="shared" si="28"/>
        <v>3.1337482452794974</v>
      </c>
      <c r="N254">
        <f t="shared" si="22"/>
        <v>5</v>
      </c>
      <c r="O254" s="5">
        <f t="shared" si="23"/>
        <v>3</v>
      </c>
      <c r="P254" s="5">
        <f t="shared" si="24"/>
        <v>5</v>
      </c>
      <c r="Q254">
        <f t="shared" si="25"/>
        <v>13</v>
      </c>
    </row>
    <row r="255" spans="5:17">
      <c r="E255" s="4">
        <f>[1]SzTab!F255</f>
        <v>18393</v>
      </c>
      <c r="F255" s="4">
        <f>[1]SzTab!G255</f>
        <v>13</v>
      </c>
      <c r="G255" s="4">
        <f>[1]SzTab!H255</f>
        <v>1987</v>
      </c>
      <c r="H255">
        <f>[1]SzTab!BV255</f>
        <v>18393</v>
      </c>
      <c r="I255">
        <f>[1]SzTab!BW255</f>
        <v>93.848094383732942</v>
      </c>
      <c r="J255">
        <f>[1]SzTab!BX255</f>
        <v>15.085063244331463</v>
      </c>
      <c r="K255">
        <f>[1]SzTab!BY255</f>
        <v>-0.4038183764481556</v>
      </c>
      <c r="L255">
        <f>[1]SzTab!BZ255</f>
        <v>-0.56560488098025608</v>
      </c>
      <c r="M255">
        <f t="shared" si="28"/>
        <v>0.85283763372680033</v>
      </c>
      <c r="N255">
        <f t="shared" si="22"/>
        <v>5</v>
      </c>
      <c r="O255" s="5">
        <f t="shared" si="23"/>
        <v>3</v>
      </c>
      <c r="P255" s="5">
        <f t="shared" si="24"/>
        <v>3</v>
      </c>
      <c r="Q255">
        <f t="shared" si="25"/>
        <v>11</v>
      </c>
    </row>
    <row r="256" spans="5:17">
      <c r="E256" s="4">
        <f>[1]SzTab!F256</f>
        <v>3024.3</v>
      </c>
      <c r="F256" s="4">
        <f>[1]SzTab!G256</f>
        <v>13</v>
      </c>
      <c r="G256" s="4">
        <f>[1]SzTab!H256</f>
        <v>1988</v>
      </c>
      <c r="H256">
        <f>[1]SzTab!BV256</f>
        <v>3024.3</v>
      </c>
      <c r="I256">
        <f>[1]SzTab!BW256</f>
        <v>101.2094038289852</v>
      </c>
      <c r="J256">
        <f>[1]SzTab!BX256</f>
        <v>9.4638126423132167</v>
      </c>
      <c r="K256">
        <f>[1]SzTab!BY256</f>
        <v>-0.17387063845477502</v>
      </c>
      <c r="L256">
        <f>[1]SzTab!BZ256</f>
        <v>0.34150602816619602</v>
      </c>
      <c r="M256">
        <f t="shared" si="28"/>
        <v>0.14022926415918893</v>
      </c>
      <c r="N256">
        <f t="shared" si="22"/>
        <v>3</v>
      </c>
      <c r="O256" s="5">
        <f t="shared" si="23"/>
        <v>5</v>
      </c>
      <c r="P256" s="5">
        <f t="shared" si="24"/>
        <v>5</v>
      </c>
      <c r="Q256">
        <f t="shared" si="25"/>
        <v>13</v>
      </c>
    </row>
    <row r="257" spans="5:17">
      <c r="E257" s="4">
        <f>[1]SzTab!F257</f>
        <v>4778.1000000000004</v>
      </c>
      <c r="F257" s="4">
        <f>[1]SzTab!G257</f>
        <v>13</v>
      </c>
      <c r="G257" s="4">
        <f>[1]SzTab!H257</f>
        <v>1989</v>
      </c>
      <c r="H257">
        <f>[1]SzTab!BV257</f>
        <v>4778.1000000000004</v>
      </c>
      <c r="I257">
        <f>[1]SzTab!BW257</f>
        <v>90.720202590988052</v>
      </c>
      <c r="J257">
        <f>[1]SzTab!BX257</f>
        <v>6.8213880309135613</v>
      </c>
      <c r="K257">
        <f>[1]SzTab!BY257</f>
        <v>-2.1665533213876511</v>
      </c>
      <c r="L257">
        <f>[1]SzTab!BZ257</f>
        <v>11.051107934322944</v>
      </c>
      <c r="M257">
        <f t="shared" si="28"/>
        <v>0.22154860532322213</v>
      </c>
      <c r="N257">
        <f t="shared" si="22"/>
        <v>3</v>
      </c>
      <c r="O257" s="5">
        <f t="shared" si="23"/>
        <v>1</v>
      </c>
      <c r="P257" s="5">
        <f t="shared" si="24"/>
        <v>1</v>
      </c>
      <c r="Q257">
        <f t="shared" si="25"/>
        <v>5</v>
      </c>
    </row>
    <row r="258" spans="5:17">
      <c r="E258" s="4">
        <f>[1]SzTab!F258</f>
        <v>5340</v>
      </c>
      <c r="F258" s="4">
        <f>[1]SzTab!G258</f>
        <v>13</v>
      </c>
      <c r="G258" s="4">
        <f>[1]SzTab!H258</f>
        <v>1990</v>
      </c>
      <c r="H258">
        <f>[1]SzTab!BV258</f>
        <v>5340</v>
      </c>
      <c r="I258">
        <f>[1]SzTab!BW258</f>
        <v>92.065168539325839</v>
      </c>
      <c r="J258">
        <f>[1]SzTab!BX258</f>
        <v>7.2462030456004882</v>
      </c>
      <c r="K258">
        <f>[1]SzTab!BY258</f>
        <v>1.5621136604157635</v>
      </c>
      <c r="L258">
        <f>[1]SzTab!BZ258</f>
        <v>5.1037346980428824</v>
      </c>
      <c r="M258">
        <f t="shared" si="28"/>
        <v>0.24760250987338192</v>
      </c>
      <c r="N258">
        <f t="shared" si="22"/>
        <v>3</v>
      </c>
      <c r="O258" s="5">
        <f t="shared" si="23"/>
        <v>1</v>
      </c>
      <c r="P258" s="5">
        <f t="shared" si="24"/>
        <v>1</v>
      </c>
      <c r="Q258">
        <f t="shared" si="25"/>
        <v>5</v>
      </c>
    </row>
    <row r="259" spans="5:17">
      <c r="E259" s="4">
        <f>[1]SzTab!F259</f>
        <v>3016</v>
      </c>
      <c r="F259" s="4">
        <f>[1]SzTab!G259</f>
        <v>13</v>
      </c>
      <c r="G259" s="4">
        <f>[1]SzTab!H259</f>
        <v>1991</v>
      </c>
      <c r="H259">
        <f>[1]SzTab!BV259</f>
        <v>3016</v>
      </c>
      <c r="I259">
        <f>[1]SzTab!BW259</f>
        <v>93.58355437665783</v>
      </c>
      <c r="J259">
        <f>[1]SzTab!BX259</f>
        <v>2.658503943250667</v>
      </c>
      <c r="K259">
        <f>[1]SzTab!BY259</f>
        <v>0.6868559512235034</v>
      </c>
      <c r="L259">
        <f>[1]SzTab!BZ259</f>
        <v>1.7233488222370463</v>
      </c>
      <c r="M259">
        <f t="shared" si="28"/>
        <v>0.13984441381612731</v>
      </c>
      <c r="N259">
        <f t="shared" si="22"/>
        <v>3</v>
      </c>
      <c r="O259" s="5">
        <f t="shared" si="23"/>
        <v>3</v>
      </c>
      <c r="P259" s="5">
        <f t="shared" si="24"/>
        <v>3</v>
      </c>
      <c r="Q259">
        <f t="shared" si="25"/>
        <v>9</v>
      </c>
    </row>
    <row r="260" spans="5:17">
      <c r="E260" s="4">
        <f>[1]SzTab!F260</f>
        <v>193</v>
      </c>
      <c r="F260" s="4">
        <f>[1]SzTab!G260</f>
        <v>13</v>
      </c>
      <c r="G260" s="4">
        <f>[1]SzTab!H260</f>
        <v>1992</v>
      </c>
      <c r="H260">
        <f>[1]SzTab!BV260</f>
        <v>193</v>
      </c>
      <c r="I260">
        <f>[1]SzTab!BW260</f>
        <v>103.69948186528498</v>
      </c>
      <c r="J260">
        <f>[1]SzTab!BX260</f>
        <v>8.1453495001834142</v>
      </c>
      <c r="K260">
        <f>[1]SzTab!BY260</f>
        <v>-1.5883390037248579</v>
      </c>
      <c r="L260">
        <f>[1]SzTab!BZ260</f>
        <v>5.987944655561817</v>
      </c>
      <c r="M260">
        <f t="shared" si="28"/>
        <v>8.9489296639630542E-3</v>
      </c>
      <c r="N260">
        <f t="shared" si="22"/>
        <v>1</v>
      </c>
      <c r="O260" s="5">
        <f t="shared" si="23"/>
        <v>1</v>
      </c>
      <c r="P260" s="5">
        <f t="shared" si="24"/>
        <v>1</v>
      </c>
      <c r="Q260">
        <f t="shared" si="25"/>
        <v>3</v>
      </c>
    </row>
    <row r="261" spans="5:17">
      <c r="E261" s="4">
        <f>[1]SzTab!F261</f>
        <v>6763</v>
      </c>
      <c r="F261" s="4">
        <f>[1]SzTab!G261</f>
        <v>13</v>
      </c>
      <c r="G261" s="4">
        <f>[1]SzTab!H261</f>
        <v>1993</v>
      </c>
      <c r="H261">
        <f>[1]SzTab!BV261</f>
        <v>6763</v>
      </c>
      <c r="I261">
        <f>[1]SzTab!BW261</f>
        <v>89.68091083838533</v>
      </c>
      <c r="J261">
        <f>[1]SzTab!BX261</f>
        <v>10.876164316973746</v>
      </c>
      <c r="K261">
        <f>[1]SzTab!BY261</f>
        <v>0.17706202608408966</v>
      </c>
      <c r="L261">
        <f>[1]SzTab!BZ261</f>
        <v>0.38562335212645305</v>
      </c>
      <c r="M261">
        <f t="shared" si="28"/>
        <v>0.31358347832840483</v>
      </c>
      <c r="N261">
        <f t="shared" si="22"/>
        <v>3</v>
      </c>
      <c r="O261" s="5">
        <f t="shared" si="23"/>
        <v>5</v>
      </c>
      <c r="P261" s="5">
        <f t="shared" si="24"/>
        <v>5</v>
      </c>
      <c r="Q261">
        <f t="shared" si="25"/>
        <v>13</v>
      </c>
    </row>
    <row r="262" spans="5:17">
      <c r="E262" s="4">
        <f>[1]SzTab!F262</f>
        <v>767</v>
      </c>
      <c r="F262" s="4">
        <f>[1]SzTab!G262</f>
        <v>13</v>
      </c>
      <c r="G262" s="4">
        <f>[1]SzTab!H262</f>
        <v>1994</v>
      </c>
      <c r="H262">
        <f>[1]SzTab!BV262</f>
        <v>767</v>
      </c>
      <c r="I262">
        <f>[1]SzTab!BW262</f>
        <v>97.731421121251628</v>
      </c>
      <c r="J262">
        <f>[1]SzTab!BX262</f>
        <v>17.249084160460367</v>
      </c>
      <c r="K262">
        <f>[1]SzTab!BY262</f>
        <v>-0.14731356003308418</v>
      </c>
      <c r="L262">
        <f>[1]SzTab!BZ262</f>
        <v>0.30909269561536795</v>
      </c>
      <c r="M262">
        <f t="shared" si="28"/>
        <v>3.5563881099791E-2</v>
      </c>
      <c r="N262">
        <f t="shared" si="22"/>
        <v>1</v>
      </c>
      <c r="O262" s="5">
        <f t="shared" si="23"/>
        <v>5</v>
      </c>
      <c r="P262" s="5">
        <f t="shared" si="24"/>
        <v>5</v>
      </c>
      <c r="Q262">
        <f t="shared" si="25"/>
        <v>11</v>
      </c>
    </row>
    <row r="263" spans="5:17">
      <c r="E263" s="4">
        <f>[1]SzTab!F263</f>
        <v>8674</v>
      </c>
      <c r="F263" s="4">
        <f>[1]SzTab!G263</f>
        <v>13</v>
      </c>
      <c r="G263" s="4">
        <f>[1]SzTab!H263</f>
        <v>1995</v>
      </c>
      <c r="H263">
        <f>[1]SzTab!BV263</f>
        <v>8674</v>
      </c>
      <c r="I263">
        <f>[1]SzTab!BW263</f>
        <v>97.874337099377456</v>
      </c>
      <c r="J263">
        <f>[1]SzTab!BX263</f>
        <v>11.554526997485887</v>
      </c>
      <c r="K263">
        <f>[1]SzTab!BY263</f>
        <v>-1.5342270803219464</v>
      </c>
      <c r="L263">
        <f>[1]SzTab!BZ263</f>
        <v>2.5240515113151414</v>
      </c>
      <c r="M263">
        <f t="shared" si="28"/>
        <v>0.40219179225500273</v>
      </c>
      <c r="N263">
        <f t="shared" si="22"/>
        <v>3</v>
      </c>
      <c r="O263" s="5">
        <f t="shared" si="23"/>
        <v>1</v>
      </c>
      <c r="P263" s="5">
        <f t="shared" si="24"/>
        <v>3</v>
      </c>
      <c r="Q263">
        <f t="shared" si="25"/>
        <v>7</v>
      </c>
    </row>
    <row r="264" spans="5:17">
      <c r="E264" s="4">
        <f>[1]SzTab!F264</f>
        <v>2331</v>
      </c>
      <c r="F264" s="4">
        <f>[1]SzTab!G264</f>
        <v>13</v>
      </c>
      <c r="G264" s="4">
        <f>[1]SzTab!H264</f>
        <v>1996</v>
      </c>
      <c r="H264">
        <f>[1]SzTab!BV264</f>
        <v>2331</v>
      </c>
      <c r="I264">
        <f>[1]SzTab!BW264</f>
        <v>100.73444873444873</v>
      </c>
      <c r="J264">
        <f>[1]SzTab!BX264</f>
        <v>11.728667490450706</v>
      </c>
      <c r="K264">
        <f>[1]SzTab!BY264</f>
        <v>-3.4280183682792069</v>
      </c>
      <c r="L264">
        <f>[1]SzTab!BZ264</f>
        <v>12.043193671638084</v>
      </c>
      <c r="M264">
        <f t="shared" si="28"/>
        <v>0.1080826686357403</v>
      </c>
      <c r="N264">
        <f t="shared" si="22"/>
        <v>1</v>
      </c>
      <c r="O264" s="5">
        <f t="shared" si="23"/>
        <v>1</v>
      </c>
      <c r="P264" s="5">
        <f t="shared" si="24"/>
        <v>1</v>
      </c>
      <c r="Q264">
        <f t="shared" si="25"/>
        <v>3</v>
      </c>
    </row>
    <row r="265" spans="5:17">
      <c r="E265" s="4">
        <f>[1]SzTab!F265</f>
        <v>4480</v>
      </c>
      <c r="F265" s="4">
        <f>[1]SzTab!G265</f>
        <v>13</v>
      </c>
      <c r="G265" s="4">
        <f>[1]SzTab!H265</f>
        <v>1997</v>
      </c>
      <c r="H265">
        <f>[1]SzTab!BV265</f>
        <v>4480</v>
      </c>
      <c r="I265">
        <f>[1]SzTab!BW265</f>
        <v>105.184375</v>
      </c>
      <c r="J265">
        <f>[1]SzTab!BX265</f>
        <v>3.7327472065451377</v>
      </c>
      <c r="K265">
        <f>[1]SzTab!BY265</f>
        <v>0.3244575541091515</v>
      </c>
      <c r="L265">
        <f>[1]SzTab!BZ265</f>
        <v>1.1293146506507932</v>
      </c>
      <c r="M265">
        <f t="shared" si="28"/>
        <v>0.20772645023085223</v>
      </c>
      <c r="N265">
        <f t="shared" ref="N265:N289" si="29">IF(M265&lt;0.524,IF(M265&lt;0.125,1,3),5)</f>
        <v>3</v>
      </c>
      <c r="O265" s="5">
        <f t="shared" ref="O265:O289" si="30">IF(K265&lt;-0.82,1,IF(K265&lt;-0.399,3,IF(K265&gt;0.702,1,IF(K265&gt;0.413,3,5))))</f>
        <v>5</v>
      </c>
      <c r="P265" s="5">
        <f t="shared" ref="P265:P289" si="31">IF(L265&lt;-0.83,1,IF(L265&lt;-0.32,3,IF(L265&gt;3.81,1,IF(L265&gt;1.11,3,5))))</f>
        <v>3</v>
      </c>
      <c r="Q265">
        <f t="shared" ref="Q265:Q289" si="32">SUM(N265:P265)</f>
        <v>11</v>
      </c>
    </row>
    <row r="266" spans="5:17">
      <c r="E266" s="4">
        <f>[1]SzTab!F266</f>
        <v>7371</v>
      </c>
      <c r="F266" s="4">
        <f>[1]SzTab!G266</f>
        <v>13</v>
      </c>
      <c r="G266" s="4">
        <f>[1]SzTab!H266</f>
        <v>1998</v>
      </c>
      <c r="H266">
        <f>[1]SzTab!BV266</f>
        <v>7371</v>
      </c>
      <c r="I266">
        <f>[1]SzTab!BW266</f>
        <v>101.48175281508615</v>
      </c>
      <c r="J266">
        <f>[1]SzTab!BX266</f>
        <v>4.3382789538434254</v>
      </c>
      <c r="K266">
        <f>[1]SzTab!BY266</f>
        <v>0.35696920364831997</v>
      </c>
      <c r="L266">
        <f>[1]SzTab!BZ266</f>
        <v>8.07344446377728</v>
      </c>
      <c r="M266">
        <f t="shared" si="28"/>
        <v>0.34177492514544905</v>
      </c>
      <c r="N266">
        <f t="shared" si="29"/>
        <v>3</v>
      </c>
      <c r="O266" s="5">
        <f t="shared" si="30"/>
        <v>5</v>
      </c>
      <c r="P266" s="5">
        <f t="shared" si="31"/>
        <v>1</v>
      </c>
      <c r="Q266">
        <f t="shared" si="32"/>
        <v>9</v>
      </c>
    </row>
    <row r="267" spans="5:17">
      <c r="E267" s="4">
        <f>[1]SzTab!F267</f>
        <v>614</v>
      </c>
      <c r="F267" s="4">
        <f>[1]SzTab!G267</f>
        <v>13</v>
      </c>
      <c r="G267" s="4">
        <f>[1]SzTab!H267</f>
        <v>1999</v>
      </c>
      <c r="H267">
        <f>[1]SzTab!BV267</f>
        <v>614</v>
      </c>
      <c r="I267">
        <f>[1]SzTab!BW267</f>
        <v>104.8013029315961</v>
      </c>
      <c r="J267">
        <f>[1]SzTab!BX267</f>
        <v>6.8873194777317943</v>
      </c>
      <c r="K267">
        <f>[1]SzTab!BY267</f>
        <v>-0.79850518478001675</v>
      </c>
      <c r="L267">
        <f>[1]SzTab!BZ267</f>
        <v>13.179900541589243</v>
      </c>
      <c r="M267">
        <f t="shared" si="28"/>
        <v>2.8469651884317694E-2</v>
      </c>
      <c r="N267">
        <f t="shared" si="29"/>
        <v>1</v>
      </c>
      <c r="O267" s="5">
        <f t="shared" si="30"/>
        <v>3</v>
      </c>
      <c r="P267" s="5">
        <f t="shared" si="31"/>
        <v>1</v>
      </c>
      <c r="Q267">
        <f t="shared" si="32"/>
        <v>5</v>
      </c>
    </row>
    <row r="268" spans="5:17">
      <c r="E268" s="4">
        <f>[1]SzTab!F268</f>
        <v>11973</v>
      </c>
      <c r="F268" s="4">
        <f>[1]SzTab!G268</f>
        <v>13</v>
      </c>
      <c r="G268" s="4">
        <f>[1]SzTab!H268</f>
        <v>2000</v>
      </c>
      <c r="H268">
        <f>[1]SzTab!BV268</f>
        <v>11973</v>
      </c>
      <c r="I268">
        <f>[1]SzTab!BW268</f>
        <v>94.415267685625992</v>
      </c>
      <c r="J268">
        <f>[1]SzTab!BX268</f>
        <v>10.379981219275795</v>
      </c>
      <c r="K268">
        <f>[1]SzTab!BY268</f>
        <v>-0.1807477657154947</v>
      </c>
      <c r="L268">
        <f>[1]SzTab!BZ268</f>
        <v>-0.56905419181511829</v>
      </c>
      <c r="M268">
        <f t="shared" si="28"/>
        <v>0.55515821174419511</v>
      </c>
      <c r="N268">
        <f t="shared" si="29"/>
        <v>5</v>
      </c>
      <c r="O268" s="5">
        <f t="shared" si="30"/>
        <v>5</v>
      </c>
      <c r="P268" s="5">
        <f t="shared" si="31"/>
        <v>3</v>
      </c>
      <c r="Q268">
        <f t="shared" si="32"/>
        <v>13</v>
      </c>
    </row>
    <row r="269" spans="5:17">
      <c r="E269" s="4">
        <f>[1]SzTab!F269</f>
        <v>4027</v>
      </c>
      <c r="F269" s="4">
        <f>[1]SzTab!G269</f>
        <v>13</v>
      </c>
      <c r="G269" s="4">
        <f>[1]SzTab!H269</f>
        <v>2001</v>
      </c>
      <c r="H269">
        <f>[1]SzTab!BV269</f>
        <v>4027</v>
      </c>
      <c r="I269">
        <f>[1]SzTab!BW269</f>
        <v>87.326049168115219</v>
      </c>
      <c r="J269">
        <f>[1]SzTab!BX269</f>
        <v>10.381674230186814</v>
      </c>
      <c r="K269">
        <f>[1]SzTab!BY269</f>
        <v>1.5614072356874493</v>
      </c>
      <c r="L269">
        <f>[1]SzTab!BZ269</f>
        <v>4.3626966771826128</v>
      </c>
      <c r="M269">
        <f t="shared" si="28"/>
        <v>0.18672196765170579</v>
      </c>
      <c r="N269">
        <f t="shared" si="29"/>
        <v>3</v>
      </c>
      <c r="O269" s="5">
        <f t="shared" si="30"/>
        <v>1</v>
      </c>
      <c r="P269" s="5">
        <f t="shared" si="31"/>
        <v>1</v>
      </c>
      <c r="Q269">
        <f t="shared" si="32"/>
        <v>5</v>
      </c>
    </row>
    <row r="270" spans="5:17">
      <c r="E270" s="4">
        <f>[1]SzTab!F270</f>
        <v>9101</v>
      </c>
      <c r="F270" s="4">
        <f>[1]SzTab!G270</f>
        <v>13</v>
      </c>
      <c r="G270" s="4">
        <f>[1]SzTab!H270</f>
        <v>2002</v>
      </c>
      <c r="H270">
        <f>[1]SzTab!BV270</f>
        <v>9101</v>
      </c>
      <c r="I270">
        <f>[1]SzTab!BW270</f>
        <v>94.700802109658284</v>
      </c>
      <c r="J270">
        <f>[1]SzTab!BX270</f>
        <v>7.8292090750704046</v>
      </c>
      <c r="K270">
        <f>[1]SzTab!BY270</f>
        <v>-7.9739099019349904E-2</v>
      </c>
      <c r="L270">
        <f>[1]SzTab!BZ270</f>
        <v>1.0655115218110183</v>
      </c>
      <c r="M270">
        <f t="shared" si="28"/>
        <v>0.42199071954263084</v>
      </c>
      <c r="N270">
        <f t="shared" si="29"/>
        <v>3</v>
      </c>
      <c r="O270" s="5">
        <f t="shared" si="30"/>
        <v>5</v>
      </c>
      <c r="P270" s="5">
        <f t="shared" si="31"/>
        <v>5</v>
      </c>
      <c r="Q270">
        <f t="shared" si="32"/>
        <v>13</v>
      </c>
    </row>
    <row r="271" spans="5:17">
      <c r="E271" s="4">
        <f>[1]SzTab!F271</f>
        <v>30190</v>
      </c>
      <c r="F271" s="4">
        <f>[1]SzTab!G271</f>
        <v>13</v>
      </c>
      <c r="G271" s="4">
        <f>[1]SzTab!H271</f>
        <v>2003</v>
      </c>
      <c r="H271">
        <f>[1]SzTab!BV271</f>
        <v>30190</v>
      </c>
      <c r="I271">
        <f>[1]SzTab!BW271</f>
        <v>95.353627028817485</v>
      </c>
      <c r="J271">
        <f>[1]SzTab!BX271</f>
        <v>7.8601650598217097</v>
      </c>
      <c r="K271">
        <f>[1]SzTab!BY271</f>
        <v>-0.40319991638140612</v>
      </c>
      <c r="L271">
        <f>[1]SzTab!BZ271</f>
        <v>6.8063994693334906E-2</v>
      </c>
      <c r="M271">
        <f t="shared" si="28"/>
        <v>1.3998351634976405</v>
      </c>
      <c r="N271">
        <f t="shared" si="29"/>
        <v>5</v>
      </c>
      <c r="O271" s="5">
        <f t="shared" si="30"/>
        <v>3</v>
      </c>
      <c r="P271" s="5">
        <f t="shared" si="31"/>
        <v>5</v>
      </c>
      <c r="Q271">
        <f t="shared" si="32"/>
        <v>13</v>
      </c>
    </row>
    <row r="272" spans="5:17">
      <c r="E272" s="4">
        <f>[1]SzTab!F272</f>
        <v>5819</v>
      </c>
      <c r="F272" s="4">
        <f>[1]SzTab!G272</f>
        <v>13</v>
      </c>
      <c r="G272" s="4">
        <f>[1]SzTab!H272</f>
        <v>2004</v>
      </c>
      <c r="H272">
        <f>[1]SzTab!BV272</f>
        <v>5819</v>
      </c>
      <c r="I272">
        <f>[1]SzTab!BW272</f>
        <v>95.025949475854958</v>
      </c>
      <c r="J272">
        <f>[1]SzTab!BX272</f>
        <v>8.3819023893146678</v>
      </c>
      <c r="K272">
        <f>[1]SzTab!BY272</f>
        <v>-0.54025000230614806</v>
      </c>
      <c r="L272">
        <f>[1]SzTab!BZ272</f>
        <v>0.69023616752050421</v>
      </c>
      <c r="M272">
        <f t="shared" si="28"/>
        <v>0.26981254774404667</v>
      </c>
      <c r="N272">
        <f t="shared" si="29"/>
        <v>3</v>
      </c>
      <c r="O272" s="5">
        <f t="shared" si="30"/>
        <v>3</v>
      </c>
      <c r="P272" s="5">
        <f t="shared" si="31"/>
        <v>5</v>
      </c>
      <c r="Q272">
        <f t="shared" si="32"/>
        <v>11</v>
      </c>
    </row>
    <row r="273" spans="5:17">
      <c r="E273" s="4">
        <f>[1]SzTab!F273</f>
        <v>3403</v>
      </c>
      <c r="F273" s="4">
        <f>[1]SzTab!G273</f>
        <v>13</v>
      </c>
      <c r="G273" s="4">
        <f>[1]SzTab!H273</f>
        <v>2005</v>
      </c>
      <c r="H273">
        <f>[1]SzTab!BV273</f>
        <v>3403</v>
      </c>
      <c r="I273">
        <f>[1]SzTab!BW273</f>
        <v>92.665883044372606</v>
      </c>
      <c r="J273">
        <f>[1]SzTab!BX273</f>
        <v>8.191547044424901</v>
      </c>
      <c r="K273">
        <f>[1]SzTab!BY273</f>
        <v>-0.19415167718469531</v>
      </c>
      <c r="L273">
        <f>[1]SzTab!BZ273</f>
        <v>0.82283727856787314</v>
      </c>
      <c r="M273">
        <f t="shared" si="28"/>
        <v>0.15778864065526566</v>
      </c>
      <c r="N273">
        <f t="shared" si="29"/>
        <v>3</v>
      </c>
      <c r="O273" s="5">
        <f t="shared" si="30"/>
        <v>5</v>
      </c>
      <c r="P273" s="5">
        <f t="shared" si="31"/>
        <v>5</v>
      </c>
      <c r="Q273">
        <f t="shared" si="32"/>
        <v>13</v>
      </c>
    </row>
    <row r="274" spans="5:17">
      <c r="E274" s="4">
        <f>[1]SzTab!F274</f>
        <v>210</v>
      </c>
      <c r="F274" s="6">
        <f>[1]SzTab!G274</f>
        <v>14</v>
      </c>
      <c r="G274" s="4">
        <f>[1]SzTab!H274</f>
        <v>1970</v>
      </c>
      <c r="H274">
        <f>[1]SzTab!BV274</f>
        <v>210</v>
      </c>
      <c r="I274">
        <f>[1]SzTab!BW274</f>
        <v>97.628571428571433</v>
      </c>
      <c r="J274">
        <f>[1]SzTab!BX274</f>
        <v>17.059287073655238</v>
      </c>
      <c r="K274">
        <f>[1]SzTab!BY274</f>
        <v>-1.4722427147298935</v>
      </c>
      <c r="L274">
        <f>[1]SzTab!BZ274</f>
        <v>1.662217596010886</v>
      </c>
      <c r="M274">
        <f>H274/AVERAGE($H$274:$H$289)</f>
        <v>0.27252818557871683</v>
      </c>
      <c r="N274">
        <f t="shared" si="29"/>
        <v>3</v>
      </c>
      <c r="O274" s="5">
        <f t="shared" si="30"/>
        <v>1</v>
      </c>
      <c r="P274" s="5">
        <f t="shared" si="31"/>
        <v>3</v>
      </c>
      <c r="Q274">
        <f t="shared" si="32"/>
        <v>7</v>
      </c>
    </row>
    <row r="275" spans="5:17">
      <c r="E275" s="4">
        <f>[1]SzTab!F275</f>
        <v>1053</v>
      </c>
      <c r="F275" s="6">
        <f>[1]SzTab!G275</f>
        <v>14</v>
      </c>
      <c r="G275" s="4">
        <f>[1]SzTab!H275</f>
        <v>1975</v>
      </c>
      <c r="H275">
        <f>[1]SzTab!BV275</f>
        <v>1053</v>
      </c>
      <c r="I275">
        <f>[1]SzTab!BW275</f>
        <v>98.778727445394111</v>
      </c>
      <c r="J275">
        <f>[1]SzTab!BX275</f>
        <v>8.372133951160583</v>
      </c>
      <c r="K275">
        <f>[1]SzTab!BY275</f>
        <v>-0.52966128634260656</v>
      </c>
      <c r="L275">
        <f>[1]SzTab!BZ275</f>
        <v>0.4727605071253328</v>
      </c>
      <c r="M275">
        <f t="shared" ref="M275:M289" si="33">H275/AVERAGE($H$274:$H$289)</f>
        <v>1.3665341876875658</v>
      </c>
      <c r="N275">
        <f t="shared" si="29"/>
        <v>5</v>
      </c>
      <c r="O275" s="5">
        <f t="shared" si="30"/>
        <v>3</v>
      </c>
      <c r="P275" s="5">
        <f t="shared" si="31"/>
        <v>5</v>
      </c>
      <c r="Q275">
        <f t="shared" si="32"/>
        <v>13</v>
      </c>
    </row>
    <row r="276" spans="5:17">
      <c r="E276" s="4">
        <f>[1]SzTab!F276</f>
        <v>2897</v>
      </c>
      <c r="F276" s="6">
        <f>[1]SzTab!G276</f>
        <v>14</v>
      </c>
      <c r="G276" s="4">
        <f>[1]SzTab!H276</f>
        <v>1976</v>
      </c>
      <c r="H276">
        <f>[1]SzTab!BV276</f>
        <v>2897</v>
      </c>
      <c r="I276">
        <f>[1]SzTab!BW276</f>
        <v>96.155333103210211</v>
      </c>
      <c r="J276">
        <f>[1]SzTab!BX276</f>
        <v>7.5902966758169805</v>
      </c>
      <c r="K276">
        <f>[1]SzTab!BY276</f>
        <v>-0.64871725576535999</v>
      </c>
      <c r="L276">
        <f>[1]SzTab!BZ276</f>
        <v>1.630365551230061</v>
      </c>
      <c r="M276">
        <f t="shared" si="33"/>
        <v>3.7595912077216318</v>
      </c>
      <c r="N276">
        <f t="shared" si="29"/>
        <v>5</v>
      </c>
      <c r="O276" s="5">
        <f t="shared" si="30"/>
        <v>3</v>
      </c>
      <c r="P276" s="5">
        <f t="shared" si="31"/>
        <v>3</v>
      </c>
      <c r="Q276">
        <f t="shared" si="32"/>
        <v>11</v>
      </c>
    </row>
    <row r="277" spans="5:17">
      <c r="E277" s="4">
        <f>[1]SzTab!F277</f>
        <v>1787</v>
      </c>
      <c r="F277" s="6">
        <f>[1]SzTab!G277</f>
        <v>14</v>
      </c>
      <c r="G277" s="4">
        <f>[1]SzTab!H277</f>
        <v>1977</v>
      </c>
      <c r="H277">
        <f>[1]SzTab!BV277</f>
        <v>1787</v>
      </c>
      <c r="I277">
        <f>[1]SzTab!BW277</f>
        <v>93.96194739787353</v>
      </c>
      <c r="J277">
        <f>[1]SzTab!BX277</f>
        <v>8.3180550942166125</v>
      </c>
      <c r="K277">
        <f>[1]SzTab!BY277</f>
        <v>3.6258152919931612E-2</v>
      </c>
      <c r="L277">
        <f>[1]SzTab!BZ277</f>
        <v>0.66498755731966286</v>
      </c>
      <c r="M277">
        <f t="shared" si="33"/>
        <v>2.3190850839484143</v>
      </c>
      <c r="N277">
        <f t="shared" si="29"/>
        <v>5</v>
      </c>
      <c r="O277" s="5">
        <f t="shared" si="30"/>
        <v>5</v>
      </c>
      <c r="P277" s="5">
        <f t="shared" si="31"/>
        <v>5</v>
      </c>
      <c r="Q277">
        <f t="shared" si="32"/>
        <v>15</v>
      </c>
    </row>
    <row r="278" spans="5:17">
      <c r="E278" s="4">
        <f>[1]SzTab!F278</f>
        <v>951</v>
      </c>
      <c r="F278" s="6">
        <f>[1]SzTab!G278</f>
        <v>14</v>
      </c>
      <c r="G278" s="4">
        <f>[1]SzTab!H278</f>
        <v>1978</v>
      </c>
      <c r="H278">
        <f>[1]SzTab!BV278</f>
        <v>951</v>
      </c>
      <c r="I278">
        <f>[1]SzTab!BW278</f>
        <v>97.196635120925336</v>
      </c>
      <c r="J278">
        <f>[1]SzTab!BX278</f>
        <v>6.5039444899867016</v>
      </c>
      <c r="K278">
        <f>[1]SzTab!BY278</f>
        <v>0.31353712128757161</v>
      </c>
      <c r="L278">
        <f>[1]SzTab!BZ278</f>
        <v>0.75865802880949518</v>
      </c>
      <c r="M278">
        <f t="shared" si="33"/>
        <v>1.2341633546921891</v>
      </c>
      <c r="N278">
        <f t="shared" si="29"/>
        <v>5</v>
      </c>
      <c r="O278" s="5">
        <f t="shared" si="30"/>
        <v>5</v>
      </c>
      <c r="P278" s="5">
        <f t="shared" si="31"/>
        <v>5</v>
      </c>
      <c r="Q278">
        <f t="shared" si="32"/>
        <v>15</v>
      </c>
    </row>
    <row r="279" spans="5:17">
      <c r="E279" s="4">
        <f>[1]SzTab!F279</f>
        <v>458</v>
      </c>
      <c r="F279" s="6">
        <f>[1]SzTab!G279</f>
        <v>14</v>
      </c>
      <c r="G279" s="4">
        <f>[1]SzTab!H279</f>
        <v>1979</v>
      </c>
      <c r="H279">
        <f>[1]SzTab!BV279</f>
        <v>458</v>
      </c>
      <c r="I279">
        <f>[1]SzTab!BW279</f>
        <v>94</v>
      </c>
      <c r="J279">
        <f>[1]SzTab!BX279</f>
        <v>12.935118347045719</v>
      </c>
      <c r="K279">
        <f>[1]SzTab!BY279</f>
        <v>-0.17640739426467747</v>
      </c>
      <c r="L279">
        <f>[1]SzTab!BZ279</f>
        <v>-0.41349777119736186</v>
      </c>
      <c r="M279">
        <f t="shared" si="33"/>
        <v>0.59437099521453485</v>
      </c>
      <c r="N279">
        <f t="shared" si="29"/>
        <v>5</v>
      </c>
      <c r="O279" s="5">
        <f t="shared" si="30"/>
        <v>5</v>
      </c>
      <c r="P279" s="5">
        <f t="shared" si="31"/>
        <v>3</v>
      </c>
      <c r="Q279">
        <f t="shared" si="32"/>
        <v>13</v>
      </c>
    </row>
    <row r="280" spans="5:17">
      <c r="E280" s="4">
        <f>[1]SzTab!F280</f>
        <v>538</v>
      </c>
      <c r="F280" s="6">
        <f>[1]SzTab!G280</f>
        <v>14</v>
      </c>
      <c r="G280" s="4">
        <f>[1]SzTab!H280</f>
        <v>1980</v>
      </c>
      <c r="H280">
        <f>[1]SzTab!BV280</f>
        <v>538</v>
      </c>
      <c r="I280">
        <f>[1]SzTab!BW280</f>
        <v>94.542750929368026</v>
      </c>
      <c r="J280">
        <f>[1]SzTab!BX280</f>
        <v>14.475916989227414</v>
      </c>
      <c r="K280">
        <f>[1]SzTab!BY280</f>
        <v>-0.39821895504256155</v>
      </c>
      <c r="L280">
        <f>[1]SzTab!BZ280</f>
        <v>-0.63321463638968256</v>
      </c>
      <c r="M280">
        <f t="shared" si="33"/>
        <v>0.69819125638737933</v>
      </c>
      <c r="N280">
        <f t="shared" si="29"/>
        <v>5</v>
      </c>
      <c r="O280" s="5">
        <f t="shared" si="30"/>
        <v>5</v>
      </c>
      <c r="P280" s="5">
        <f t="shared" si="31"/>
        <v>3</v>
      </c>
      <c r="Q280">
        <f t="shared" si="32"/>
        <v>13</v>
      </c>
    </row>
    <row r="281" spans="5:17">
      <c r="E281" s="4">
        <f>[1]SzTab!F281</f>
        <v>313</v>
      </c>
      <c r="F281" s="6">
        <f>[1]SzTab!G281</f>
        <v>14</v>
      </c>
      <c r="G281" s="4">
        <f>[1]SzTab!H281</f>
        <v>1981</v>
      </c>
      <c r="H281">
        <f>[1]SzTab!BV281</f>
        <v>313</v>
      </c>
      <c r="I281">
        <f>[1]SzTab!BW281</f>
        <v>108.33865814696486</v>
      </c>
      <c r="J281">
        <f>[1]SzTab!BX281</f>
        <v>9.8188891475102853</v>
      </c>
      <c r="K281">
        <f>[1]SzTab!BY281</f>
        <v>-0.52563021515918062</v>
      </c>
      <c r="L281">
        <f>[1]SzTab!BZ281</f>
        <v>-0.3291801144019586</v>
      </c>
      <c r="M281">
        <f t="shared" si="33"/>
        <v>0.40619677183875413</v>
      </c>
      <c r="N281">
        <f t="shared" si="29"/>
        <v>3</v>
      </c>
      <c r="O281" s="5">
        <f t="shared" si="30"/>
        <v>3</v>
      </c>
      <c r="P281" s="5">
        <f t="shared" si="31"/>
        <v>3</v>
      </c>
      <c r="Q281">
        <f t="shared" si="32"/>
        <v>9</v>
      </c>
    </row>
    <row r="282" spans="5:17">
      <c r="E282" s="4">
        <f>[1]SzTab!F282</f>
        <v>1008</v>
      </c>
      <c r="F282" s="6">
        <f>[1]SzTab!G282</f>
        <v>14</v>
      </c>
      <c r="G282" s="4">
        <f>[1]SzTab!H282</f>
        <v>1982</v>
      </c>
      <c r="H282">
        <f>[1]SzTab!BV282</f>
        <v>1008</v>
      </c>
      <c r="I282">
        <f>[1]SzTab!BW282</f>
        <v>104.23412698412699</v>
      </c>
      <c r="J282">
        <f>[1]SzTab!BX282</f>
        <v>6.0188998945126899</v>
      </c>
      <c r="K282">
        <f>[1]SzTab!BY282</f>
        <v>-1.4945645888378332</v>
      </c>
      <c r="L282">
        <f>[1]SzTab!BZ282</f>
        <v>4.850362329993537</v>
      </c>
      <c r="M282">
        <f t="shared" si="33"/>
        <v>1.308135290777841</v>
      </c>
      <c r="N282">
        <f t="shared" si="29"/>
        <v>5</v>
      </c>
      <c r="O282" s="5">
        <f t="shared" si="30"/>
        <v>1</v>
      </c>
      <c r="P282" s="5">
        <f t="shared" si="31"/>
        <v>1</v>
      </c>
      <c r="Q282">
        <f t="shared" si="32"/>
        <v>7</v>
      </c>
    </row>
    <row r="283" spans="5:17">
      <c r="E283" s="4">
        <f>[1]SzTab!F283</f>
        <v>907</v>
      </c>
      <c r="F283" s="6">
        <f>[1]SzTab!G283</f>
        <v>14</v>
      </c>
      <c r="G283" s="4">
        <f>[1]SzTab!H283</f>
        <v>1983</v>
      </c>
      <c r="H283">
        <f>[1]SzTab!BV283</f>
        <v>907</v>
      </c>
      <c r="I283">
        <f>[1]SzTab!BW283</f>
        <v>101.92943770672547</v>
      </c>
      <c r="J283">
        <f>[1]SzTab!BX283</f>
        <v>6.0843486116303493</v>
      </c>
      <c r="K283">
        <f>[1]SzTab!BY283</f>
        <v>-1.5799894769049581</v>
      </c>
      <c r="L283">
        <f>[1]SzTab!BZ283</f>
        <v>5.5392910967510458</v>
      </c>
      <c r="M283">
        <f t="shared" si="33"/>
        <v>1.1770622110471247</v>
      </c>
      <c r="N283">
        <f t="shared" si="29"/>
        <v>5</v>
      </c>
      <c r="O283" s="5">
        <f t="shared" si="30"/>
        <v>1</v>
      </c>
      <c r="P283" s="5">
        <f t="shared" si="31"/>
        <v>1</v>
      </c>
      <c r="Q283">
        <f t="shared" si="32"/>
        <v>7</v>
      </c>
    </row>
    <row r="284" spans="5:17">
      <c r="E284" s="4">
        <f>[1]SzTab!F284</f>
        <v>1316</v>
      </c>
      <c r="F284" s="6">
        <f>[1]SzTab!G284</f>
        <v>14</v>
      </c>
      <c r="G284" s="4">
        <f>[1]SzTab!H284</f>
        <v>1984</v>
      </c>
      <c r="H284">
        <f>[1]SzTab!BV284</f>
        <v>1316</v>
      </c>
      <c r="I284">
        <f>[1]SzTab!BW284</f>
        <v>103.2082066869301</v>
      </c>
      <c r="J284">
        <f>[1]SzTab!BX284</f>
        <v>6.6377736525849871</v>
      </c>
      <c r="K284">
        <f>[1]SzTab!BY284</f>
        <v>-1.1886395023671579</v>
      </c>
      <c r="L284">
        <f>[1]SzTab!BZ284</f>
        <v>4.0727136477845489</v>
      </c>
      <c r="M284">
        <f t="shared" si="33"/>
        <v>1.7078432962932923</v>
      </c>
      <c r="N284">
        <f t="shared" si="29"/>
        <v>5</v>
      </c>
      <c r="O284" s="5">
        <f t="shared" si="30"/>
        <v>1</v>
      </c>
      <c r="P284" s="5">
        <f t="shared" si="31"/>
        <v>1</v>
      </c>
      <c r="Q284">
        <f t="shared" si="32"/>
        <v>7</v>
      </c>
    </row>
    <row r="285" spans="5:17">
      <c r="E285" s="4">
        <f>[1]SzTab!F285</f>
        <v>499</v>
      </c>
      <c r="F285" s="6">
        <f>[1]SzTab!G285</f>
        <v>14</v>
      </c>
      <c r="G285" s="4">
        <f>[1]SzTab!H285</f>
        <v>1985</v>
      </c>
      <c r="H285">
        <f>[1]SzTab!BV285</f>
        <v>499</v>
      </c>
      <c r="I285">
        <f>[1]SzTab!BW285</f>
        <v>103.7314629258517</v>
      </c>
      <c r="J285">
        <f>[1]SzTab!BX285</f>
        <v>6.9536642029593532</v>
      </c>
      <c r="K285">
        <f>[1]SzTab!BY285</f>
        <v>-1.3735830064595498</v>
      </c>
      <c r="L285">
        <f>[1]SzTab!BZ285</f>
        <v>4.1171779527464079</v>
      </c>
      <c r="M285">
        <f t="shared" si="33"/>
        <v>0.64757887906561762</v>
      </c>
      <c r="N285">
        <f t="shared" si="29"/>
        <v>5</v>
      </c>
      <c r="O285" s="5">
        <f t="shared" si="30"/>
        <v>1</v>
      </c>
      <c r="P285" s="5">
        <f t="shared" si="31"/>
        <v>1</v>
      </c>
      <c r="Q285">
        <f t="shared" si="32"/>
        <v>7</v>
      </c>
    </row>
    <row r="286" spans="5:17">
      <c r="E286" s="4">
        <f>[1]SzTab!F286</f>
        <v>238</v>
      </c>
      <c r="F286" s="6">
        <f>[1]SzTab!G286</f>
        <v>14</v>
      </c>
      <c r="G286" s="4">
        <f>[1]SzTab!H286</f>
        <v>1986</v>
      </c>
      <c r="H286">
        <f>[1]SzTab!BV286</f>
        <v>238</v>
      </c>
      <c r="I286">
        <f>[1]SzTab!BW286</f>
        <v>102.09243697478992</v>
      </c>
      <c r="J286">
        <f>[1]SzTab!BX286</f>
        <v>6.7561400067915782</v>
      </c>
      <c r="K286">
        <f>[1]SzTab!BY286</f>
        <v>4.2338651820489424E-2</v>
      </c>
      <c r="L286">
        <f>[1]SzTab!BZ286</f>
        <v>-0.14774796353570072</v>
      </c>
      <c r="M286">
        <f>H286/AVERAGE($H$274:$H$289)</f>
        <v>0.3088652769892124</v>
      </c>
      <c r="N286">
        <f t="shared" si="29"/>
        <v>3</v>
      </c>
      <c r="O286" s="5">
        <f t="shared" si="30"/>
        <v>5</v>
      </c>
      <c r="P286" s="5">
        <f t="shared" si="31"/>
        <v>5</v>
      </c>
      <c r="Q286">
        <f t="shared" si="32"/>
        <v>13</v>
      </c>
    </row>
    <row r="287" spans="5:17">
      <c r="E287" s="4">
        <f>[1]SzTab!F287</f>
        <v>100</v>
      </c>
      <c r="F287" s="6">
        <f>[1]SzTab!G287</f>
        <v>14</v>
      </c>
      <c r="G287" s="4">
        <f>[1]SzTab!H287</f>
        <v>1987</v>
      </c>
      <c r="H287">
        <f>[1]SzTab!BV287</f>
        <v>100</v>
      </c>
      <c r="I287">
        <f>[1]SzTab!BW287</f>
        <v>102.78</v>
      </c>
      <c r="J287">
        <f>[1]SzTab!BX287</f>
        <v>4.356766477723375</v>
      </c>
      <c r="K287">
        <f>[1]SzTab!BY287</f>
        <v>-0.14790192804492466</v>
      </c>
      <c r="L287">
        <f>[1]SzTab!BZ287</f>
        <v>-6.0197187913223607E-2</v>
      </c>
      <c r="M287">
        <f t="shared" si="33"/>
        <v>0.12977532646605563</v>
      </c>
      <c r="N287">
        <f t="shared" si="29"/>
        <v>3</v>
      </c>
      <c r="O287" s="5">
        <f t="shared" si="30"/>
        <v>5</v>
      </c>
      <c r="P287" s="5">
        <f t="shared" si="31"/>
        <v>5</v>
      </c>
      <c r="Q287">
        <f t="shared" si="32"/>
        <v>13</v>
      </c>
    </row>
    <row r="288" spans="5:17">
      <c r="E288" s="4">
        <f>[1]SzTab!F288</f>
        <v>4</v>
      </c>
      <c r="F288" s="6">
        <f>[1]SzTab!G288</f>
        <v>14</v>
      </c>
      <c r="G288" s="4">
        <f>[1]SzTab!H288</f>
        <v>1988</v>
      </c>
      <c r="H288">
        <f>[1]SzTab!BV288</f>
        <v>4</v>
      </c>
      <c r="I288">
        <f>[1]SzTab!BW288</f>
        <v>102.5</v>
      </c>
      <c r="J288">
        <f>[1]SzTab!BX288</f>
        <v>1</v>
      </c>
      <c r="K288">
        <f>[1]SzTab!BY288</f>
        <v>1.299038105676658</v>
      </c>
      <c r="L288">
        <f>[1]SzTab!BZ288</f>
        <v>-3.6562500000000004</v>
      </c>
      <c r="M288">
        <f t="shared" si="33"/>
        <v>5.191013058642226E-3</v>
      </c>
      <c r="N288">
        <f t="shared" si="29"/>
        <v>1</v>
      </c>
      <c r="O288" s="5">
        <f t="shared" si="30"/>
        <v>1</v>
      </c>
      <c r="P288" s="5">
        <f t="shared" si="31"/>
        <v>1</v>
      </c>
      <c r="Q288">
        <f t="shared" si="32"/>
        <v>3</v>
      </c>
    </row>
    <row r="289" spans="3:17">
      <c r="E289" s="4">
        <f>[1]SzTab!F289</f>
        <v>50</v>
      </c>
      <c r="F289" s="6">
        <f>[1]SzTab!G289</f>
        <v>14</v>
      </c>
      <c r="G289" s="4">
        <f>[1]SzTab!H289</f>
        <v>1989</v>
      </c>
      <c r="H289">
        <f>[1]SzTab!BV289</f>
        <v>50</v>
      </c>
      <c r="I289">
        <f>[1]SzTab!BW289</f>
        <v>99.48</v>
      </c>
      <c r="J289">
        <f>[1]SzTab!BX289</f>
        <v>11.101093897192552</v>
      </c>
      <c r="K289">
        <f>[1]SzTab!BY289</f>
        <v>-4.5963219992526811</v>
      </c>
      <c r="L289">
        <f>[1]SzTab!BZ289</f>
        <v>27.203538755489816</v>
      </c>
      <c r="M289">
        <f t="shared" si="33"/>
        <v>6.4887663233027817E-2</v>
      </c>
      <c r="N289">
        <f t="shared" si="29"/>
        <v>1</v>
      </c>
      <c r="O289" s="5">
        <f t="shared" si="30"/>
        <v>1</v>
      </c>
      <c r="P289" s="5">
        <f t="shared" si="31"/>
        <v>1</v>
      </c>
      <c r="Q289">
        <f t="shared" si="32"/>
        <v>3</v>
      </c>
    </row>
    <row r="296" spans="3:17">
      <c r="C296" s="2" t="s">
        <v>25</v>
      </c>
    </row>
    <row r="298" spans="3:17">
      <c r="C298" t="s">
        <v>26</v>
      </c>
      <c r="D298" t="s">
        <v>27</v>
      </c>
    </row>
    <row r="299" spans="3:17">
      <c r="C299" t="s">
        <v>28</v>
      </c>
      <c r="D299">
        <v>1</v>
      </c>
      <c r="E299">
        <v>2</v>
      </c>
      <c r="F299">
        <v>3</v>
      </c>
      <c r="G299">
        <v>4</v>
      </c>
      <c r="H299">
        <v>5</v>
      </c>
      <c r="I299">
        <v>6</v>
      </c>
      <c r="J299">
        <v>7</v>
      </c>
      <c r="K299">
        <v>8</v>
      </c>
      <c r="L299">
        <v>9</v>
      </c>
      <c r="M299">
        <v>10</v>
      </c>
      <c r="N299">
        <v>11</v>
      </c>
      <c r="O299">
        <v>12</v>
      </c>
      <c r="P299">
        <v>13</v>
      </c>
      <c r="Q299">
        <v>14</v>
      </c>
    </row>
    <row r="300" spans="3:17">
      <c r="C300">
        <v>1957</v>
      </c>
      <c r="D300" s="7"/>
      <c r="E300" s="7"/>
      <c r="F300" s="7"/>
      <c r="G300" s="7"/>
      <c r="H300" s="7">
        <v>11</v>
      </c>
      <c r="I300" s="7"/>
      <c r="J300" s="7"/>
      <c r="K300" s="7"/>
      <c r="L300" s="7"/>
      <c r="M300" s="7"/>
      <c r="N300" s="7"/>
      <c r="O300" s="7"/>
      <c r="P300" s="7"/>
      <c r="Q300" s="7"/>
    </row>
    <row r="301" spans="3:17">
      <c r="C301">
        <v>1959</v>
      </c>
      <c r="D301" s="7"/>
      <c r="E301" s="7"/>
      <c r="F301" s="7"/>
      <c r="G301" s="7"/>
      <c r="H301" s="7">
        <v>13</v>
      </c>
      <c r="I301" s="7"/>
      <c r="J301" s="7"/>
      <c r="K301" s="7"/>
      <c r="L301" s="7"/>
      <c r="M301" s="7"/>
      <c r="N301" s="7"/>
      <c r="O301" s="7"/>
      <c r="P301" s="7"/>
      <c r="Q301" s="7"/>
    </row>
    <row r="302" spans="3:17">
      <c r="C302">
        <v>1960</v>
      </c>
      <c r="D302" s="7"/>
      <c r="E302" s="7"/>
      <c r="F302" s="7"/>
      <c r="G302" s="7"/>
      <c r="H302" s="7">
        <v>11</v>
      </c>
      <c r="I302" s="7"/>
      <c r="J302" s="7"/>
      <c r="K302" s="7"/>
      <c r="L302" s="7"/>
      <c r="M302" s="7"/>
      <c r="N302" s="7"/>
      <c r="O302" s="7"/>
      <c r="P302" s="7"/>
      <c r="Q302" s="7"/>
    </row>
    <row r="303" spans="3:17">
      <c r="C303">
        <v>1963</v>
      </c>
      <c r="D303" s="7"/>
      <c r="E303" s="7"/>
      <c r="F303" s="7"/>
      <c r="G303" s="7"/>
      <c r="H303" s="7">
        <v>7</v>
      </c>
      <c r="I303" s="7"/>
      <c r="J303" s="7"/>
      <c r="K303" s="7"/>
      <c r="L303" s="7"/>
      <c r="M303" s="7"/>
      <c r="N303" s="7"/>
      <c r="O303" s="7"/>
      <c r="P303" s="7"/>
      <c r="Q303" s="7"/>
    </row>
    <row r="304" spans="3:17">
      <c r="C304">
        <v>1964</v>
      </c>
      <c r="D304" s="7"/>
      <c r="E304" s="7"/>
      <c r="F304" s="7"/>
      <c r="G304" s="7"/>
      <c r="H304" s="7">
        <v>15</v>
      </c>
      <c r="I304" s="7"/>
      <c r="J304" s="7"/>
      <c r="K304" s="7"/>
      <c r="L304" s="7"/>
      <c r="M304" s="7"/>
      <c r="N304" s="7"/>
      <c r="O304" s="7"/>
      <c r="P304" s="7"/>
      <c r="Q304" s="7"/>
    </row>
    <row r="305" spans="3:17">
      <c r="C305">
        <v>1965</v>
      </c>
      <c r="D305" s="7"/>
      <c r="E305" s="7"/>
      <c r="F305" s="7"/>
      <c r="G305" s="7"/>
      <c r="H305" s="7">
        <v>15</v>
      </c>
      <c r="I305" s="7"/>
      <c r="J305" s="7"/>
      <c r="K305" s="7"/>
      <c r="L305" s="7"/>
      <c r="M305" s="7"/>
      <c r="N305" s="7"/>
      <c r="O305" s="7"/>
      <c r="P305" s="7"/>
      <c r="Q305" s="7"/>
    </row>
    <row r="306" spans="3:17">
      <c r="C306">
        <v>1966</v>
      </c>
      <c r="D306" s="7"/>
      <c r="E306" s="7"/>
      <c r="F306" s="7"/>
      <c r="G306" s="7"/>
      <c r="H306" s="7">
        <v>9</v>
      </c>
      <c r="I306" s="7"/>
      <c r="J306" s="7"/>
      <c r="K306" s="7"/>
      <c r="L306" s="7"/>
      <c r="M306" s="7"/>
      <c r="N306" s="7"/>
      <c r="O306" s="7"/>
      <c r="P306" s="7"/>
      <c r="Q306" s="7"/>
    </row>
    <row r="307" spans="3:17">
      <c r="C307">
        <v>1967</v>
      </c>
      <c r="D307" s="7"/>
      <c r="E307" s="7"/>
      <c r="F307" s="7"/>
      <c r="G307" s="7"/>
      <c r="H307" s="7">
        <v>11</v>
      </c>
      <c r="I307" s="7"/>
      <c r="J307" s="7"/>
      <c r="K307" s="7"/>
      <c r="L307" s="7"/>
      <c r="M307" s="7"/>
      <c r="N307" s="7"/>
      <c r="O307" s="7"/>
      <c r="P307" s="7"/>
      <c r="Q307" s="7"/>
    </row>
    <row r="308" spans="3:17">
      <c r="C308">
        <v>1968</v>
      </c>
      <c r="D308" s="7"/>
      <c r="E308" s="7">
        <v>11</v>
      </c>
      <c r="F308" s="7"/>
      <c r="G308" s="7"/>
      <c r="H308" s="7">
        <v>13</v>
      </c>
      <c r="I308" s="7"/>
      <c r="J308" s="7"/>
      <c r="K308" s="7"/>
      <c r="L308" s="7"/>
      <c r="M308" s="7"/>
      <c r="N308" s="7"/>
      <c r="O308" s="7"/>
      <c r="P308" s="7"/>
      <c r="Q308" s="7"/>
    </row>
    <row r="309" spans="3:17">
      <c r="C309">
        <v>1969</v>
      </c>
      <c r="D309" s="7"/>
      <c r="E309" s="7"/>
      <c r="F309" s="7"/>
      <c r="G309" s="7"/>
      <c r="H309" s="7">
        <v>7</v>
      </c>
      <c r="I309" s="7"/>
      <c r="J309" s="7"/>
      <c r="K309" s="7"/>
      <c r="L309" s="7"/>
      <c r="M309" s="7"/>
      <c r="N309" s="7"/>
      <c r="O309" s="7"/>
      <c r="P309" s="7"/>
      <c r="Q309" s="7"/>
    </row>
    <row r="310" spans="3:17">
      <c r="C310">
        <v>1970</v>
      </c>
      <c r="D310" s="7"/>
      <c r="E310" s="7">
        <v>11</v>
      </c>
      <c r="F310" s="7"/>
      <c r="G310" s="7"/>
      <c r="H310" s="7"/>
      <c r="I310" s="7">
        <v>11</v>
      </c>
      <c r="J310" s="7"/>
      <c r="K310" s="7"/>
      <c r="L310" s="7"/>
      <c r="M310" s="7"/>
      <c r="N310" s="7"/>
      <c r="O310" s="7"/>
      <c r="P310" s="7"/>
      <c r="Q310" s="7">
        <v>7</v>
      </c>
    </row>
    <row r="311" spans="3:17">
      <c r="C311">
        <v>1971</v>
      </c>
      <c r="D311" s="7"/>
      <c r="E311" s="7">
        <v>9</v>
      </c>
      <c r="F311" s="7"/>
      <c r="G311" s="7"/>
      <c r="H311" s="7"/>
      <c r="I311" s="7">
        <v>7</v>
      </c>
      <c r="J311" s="7"/>
      <c r="K311" s="7"/>
      <c r="L311" s="7"/>
      <c r="M311" s="7"/>
      <c r="N311" s="7">
        <v>15</v>
      </c>
      <c r="O311" s="7"/>
      <c r="P311" s="7"/>
      <c r="Q311" s="7"/>
    </row>
    <row r="312" spans="3:17">
      <c r="C312">
        <v>1972</v>
      </c>
      <c r="D312" s="7"/>
      <c r="E312" s="7">
        <v>11</v>
      </c>
      <c r="F312" s="7">
        <v>5</v>
      </c>
      <c r="G312" s="7"/>
      <c r="H312" s="7"/>
      <c r="I312" s="7">
        <v>9</v>
      </c>
      <c r="J312" s="7"/>
      <c r="K312" s="7"/>
      <c r="L312" s="7"/>
      <c r="M312" s="7"/>
      <c r="N312" s="7">
        <v>15</v>
      </c>
      <c r="O312" s="7"/>
      <c r="P312" s="7"/>
      <c r="Q312" s="7"/>
    </row>
    <row r="313" spans="3:17">
      <c r="C313">
        <v>1973</v>
      </c>
      <c r="D313" s="7"/>
      <c r="E313" s="7">
        <v>13</v>
      </c>
      <c r="F313" s="7">
        <v>13</v>
      </c>
      <c r="G313" s="7"/>
      <c r="H313" s="7"/>
      <c r="I313" s="7">
        <v>13</v>
      </c>
      <c r="J313" s="7"/>
      <c r="K313" s="7"/>
      <c r="L313" s="7"/>
      <c r="M313" s="7"/>
      <c r="N313" s="7">
        <v>15</v>
      </c>
      <c r="O313" s="7"/>
      <c r="P313" s="7"/>
      <c r="Q313" s="7"/>
    </row>
    <row r="314" spans="3:17">
      <c r="C314">
        <v>1974</v>
      </c>
      <c r="D314" s="7"/>
      <c r="E314" s="7">
        <v>15</v>
      </c>
      <c r="F314" s="7">
        <v>15</v>
      </c>
      <c r="G314" s="7"/>
      <c r="H314" s="7"/>
      <c r="I314" s="7">
        <v>9</v>
      </c>
      <c r="J314" s="7"/>
      <c r="K314" s="7"/>
      <c r="L314" s="7"/>
      <c r="M314" s="7"/>
      <c r="N314" s="7">
        <v>7</v>
      </c>
      <c r="O314" s="7"/>
      <c r="P314" s="7">
        <v>5</v>
      </c>
      <c r="Q314" s="7"/>
    </row>
    <row r="315" spans="3:17">
      <c r="C315">
        <v>1975</v>
      </c>
      <c r="D315" s="7"/>
      <c r="E315" s="7">
        <v>15</v>
      </c>
      <c r="F315" s="7">
        <v>15</v>
      </c>
      <c r="G315" s="7"/>
      <c r="H315" s="7"/>
      <c r="I315" s="7">
        <v>11</v>
      </c>
      <c r="J315" s="7"/>
      <c r="K315" s="7">
        <v>9</v>
      </c>
      <c r="L315" s="7"/>
      <c r="M315" s="7"/>
      <c r="N315" s="7">
        <v>15</v>
      </c>
      <c r="O315" s="7"/>
      <c r="P315" s="7">
        <v>11</v>
      </c>
      <c r="Q315" s="7">
        <v>13</v>
      </c>
    </row>
    <row r="316" spans="3:17">
      <c r="C316">
        <v>1976</v>
      </c>
      <c r="D316" s="7"/>
      <c r="E316" s="7">
        <v>11</v>
      </c>
      <c r="F316" s="7">
        <v>13</v>
      </c>
      <c r="G316" s="7">
        <v>11</v>
      </c>
      <c r="H316" s="7"/>
      <c r="I316" s="7"/>
      <c r="J316" s="7">
        <v>15</v>
      </c>
      <c r="K316" s="7">
        <v>9</v>
      </c>
      <c r="L316" s="7">
        <v>13</v>
      </c>
      <c r="M316" s="7"/>
      <c r="N316" s="7"/>
      <c r="O316" s="7">
        <v>11</v>
      </c>
      <c r="P316" s="7">
        <v>11</v>
      </c>
      <c r="Q316" s="7">
        <v>11</v>
      </c>
    </row>
    <row r="317" spans="3:17">
      <c r="C317">
        <v>1977</v>
      </c>
      <c r="D317" s="7"/>
      <c r="E317" s="7">
        <v>13</v>
      </c>
      <c r="F317" s="7">
        <v>13</v>
      </c>
      <c r="G317" s="7">
        <v>11</v>
      </c>
      <c r="H317" s="7"/>
      <c r="I317" s="7"/>
      <c r="J317" s="7">
        <v>13</v>
      </c>
      <c r="K317" s="7">
        <v>11</v>
      </c>
      <c r="L317" s="7">
        <v>15</v>
      </c>
      <c r="M317" s="7"/>
      <c r="N317" s="7"/>
      <c r="O317" s="7">
        <v>15</v>
      </c>
      <c r="P317" s="7">
        <v>13</v>
      </c>
      <c r="Q317" s="7">
        <v>15</v>
      </c>
    </row>
    <row r="318" spans="3:17">
      <c r="C318">
        <v>1978</v>
      </c>
      <c r="D318" s="7"/>
      <c r="E318" s="7">
        <v>11</v>
      </c>
      <c r="F318" s="7">
        <v>9</v>
      </c>
      <c r="G318" s="7">
        <v>7</v>
      </c>
      <c r="H318" s="7"/>
      <c r="I318" s="7"/>
      <c r="J318" s="7">
        <v>15</v>
      </c>
      <c r="K318" s="7">
        <v>9</v>
      </c>
      <c r="L318" s="7">
        <v>15</v>
      </c>
      <c r="M318" s="7">
        <v>7</v>
      </c>
      <c r="N318" s="7"/>
      <c r="O318" s="7">
        <v>15</v>
      </c>
      <c r="P318" s="7">
        <v>9</v>
      </c>
      <c r="Q318" s="7">
        <v>15</v>
      </c>
    </row>
    <row r="319" spans="3:17">
      <c r="C319">
        <v>1979</v>
      </c>
      <c r="D319" s="7"/>
      <c r="E319" s="7">
        <v>13</v>
      </c>
      <c r="F319" s="7">
        <v>15</v>
      </c>
      <c r="G319" s="7">
        <v>5</v>
      </c>
      <c r="H319" s="7"/>
      <c r="I319" s="7"/>
      <c r="J319" s="7">
        <v>15</v>
      </c>
      <c r="K319" s="7">
        <v>9</v>
      </c>
      <c r="L319" s="7">
        <v>13</v>
      </c>
      <c r="M319" s="7">
        <v>13</v>
      </c>
      <c r="N319" s="7"/>
      <c r="O319" s="7">
        <v>15</v>
      </c>
      <c r="P319" s="7">
        <v>13</v>
      </c>
      <c r="Q319" s="7">
        <v>13</v>
      </c>
    </row>
    <row r="320" spans="3:17">
      <c r="C320">
        <v>1980</v>
      </c>
      <c r="D320" s="7"/>
      <c r="E320" s="7">
        <v>13</v>
      </c>
      <c r="F320" s="7">
        <v>11</v>
      </c>
      <c r="G320" s="7">
        <v>9</v>
      </c>
      <c r="H320" s="7"/>
      <c r="I320" s="7"/>
      <c r="J320" s="7">
        <v>9</v>
      </c>
      <c r="K320" s="7">
        <v>15</v>
      </c>
      <c r="L320" s="7">
        <v>13</v>
      </c>
      <c r="M320" s="7">
        <v>7</v>
      </c>
      <c r="N320" s="7"/>
      <c r="O320" s="7">
        <v>15</v>
      </c>
      <c r="P320" s="7">
        <v>15</v>
      </c>
      <c r="Q320" s="7">
        <v>13</v>
      </c>
    </row>
    <row r="321" spans="3:17">
      <c r="C321">
        <v>1981</v>
      </c>
      <c r="D321" s="7"/>
      <c r="E321" s="7">
        <v>13</v>
      </c>
      <c r="F321" s="7"/>
      <c r="G321" s="7">
        <v>13</v>
      </c>
      <c r="H321" s="7"/>
      <c r="I321" s="7"/>
      <c r="J321" s="7">
        <v>15</v>
      </c>
      <c r="K321" s="7">
        <v>11</v>
      </c>
      <c r="L321" s="7">
        <v>13</v>
      </c>
      <c r="M321" s="7">
        <v>11</v>
      </c>
      <c r="N321" s="7"/>
      <c r="O321" s="7">
        <v>15</v>
      </c>
      <c r="P321" s="7">
        <v>15</v>
      </c>
      <c r="Q321" s="7">
        <v>9</v>
      </c>
    </row>
    <row r="322" spans="3:17">
      <c r="C322">
        <v>1982</v>
      </c>
      <c r="D322" s="7">
        <v>13</v>
      </c>
      <c r="E322" s="7">
        <v>13</v>
      </c>
      <c r="F322" s="7"/>
      <c r="G322" s="7">
        <v>7</v>
      </c>
      <c r="H322" s="7"/>
      <c r="I322" s="7"/>
      <c r="J322" s="7">
        <v>13</v>
      </c>
      <c r="K322" s="7">
        <v>13</v>
      </c>
      <c r="L322" s="7">
        <v>9</v>
      </c>
      <c r="M322" s="7">
        <v>11</v>
      </c>
      <c r="N322" s="7"/>
      <c r="O322" s="7">
        <v>13</v>
      </c>
      <c r="P322" s="7">
        <v>15</v>
      </c>
      <c r="Q322" s="7">
        <v>7</v>
      </c>
    </row>
    <row r="323" spans="3:17">
      <c r="C323">
        <v>1983</v>
      </c>
      <c r="D323" s="7"/>
      <c r="E323" s="7">
        <v>15</v>
      </c>
      <c r="F323" s="7"/>
      <c r="G323" s="7">
        <v>15</v>
      </c>
      <c r="H323" s="7"/>
      <c r="I323" s="7"/>
      <c r="J323" s="7">
        <v>13</v>
      </c>
      <c r="K323" s="7">
        <v>11</v>
      </c>
      <c r="L323" s="7">
        <v>9</v>
      </c>
      <c r="M323" s="7">
        <v>13</v>
      </c>
      <c r="N323" s="7"/>
      <c r="O323" s="7">
        <v>13</v>
      </c>
      <c r="P323" s="7">
        <v>9</v>
      </c>
      <c r="Q323" s="7">
        <v>7</v>
      </c>
    </row>
    <row r="324" spans="3:17">
      <c r="C324">
        <v>1984</v>
      </c>
      <c r="D324" s="7"/>
      <c r="E324" s="7">
        <v>13</v>
      </c>
      <c r="F324" s="7"/>
      <c r="G324" s="7">
        <v>11</v>
      </c>
      <c r="H324" s="7"/>
      <c r="I324" s="7"/>
      <c r="J324" s="7">
        <v>13</v>
      </c>
      <c r="K324" s="7">
        <v>11</v>
      </c>
      <c r="L324" s="7">
        <v>7</v>
      </c>
      <c r="M324" s="7">
        <v>7</v>
      </c>
      <c r="N324" s="7"/>
      <c r="O324" s="7">
        <v>13</v>
      </c>
      <c r="P324" s="7">
        <v>11</v>
      </c>
      <c r="Q324" s="7">
        <v>7</v>
      </c>
    </row>
    <row r="325" spans="3:17">
      <c r="C325">
        <v>1985</v>
      </c>
      <c r="D325" s="7"/>
      <c r="E325" s="7">
        <v>13</v>
      </c>
      <c r="F325" s="7"/>
      <c r="G325" s="7">
        <v>11</v>
      </c>
      <c r="H325" s="7"/>
      <c r="I325" s="7"/>
      <c r="J325" s="7">
        <v>13</v>
      </c>
      <c r="K325" s="7">
        <v>15</v>
      </c>
      <c r="L325" s="7">
        <v>11</v>
      </c>
      <c r="M325" s="7">
        <v>5</v>
      </c>
      <c r="N325" s="7"/>
      <c r="O325" s="7">
        <v>15</v>
      </c>
      <c r="P325" s="7">
        <v>13</v>
      </c>
      <c r="Q325" s="7">
        <v>7</v>
      </c>
    </row>
    <row r="326" spans="3:17">
      <c r="C326">
        <v>1986</v>
      </c>
      <c r="D326" s="7"/>
      <c r="E326" s="7">
        <v>13</v>
      </c>
      <c r="F326" s="7"/>
      <c r="G326" s="7">
        <v>9</v>
      </c>
      <c r="H326" s="7"/>
      <c r="I326" s="7"/>
      <c r="J326" s="7">
        <v>15</v>
      </c>
      <c r="K326" s="7">
        <v>15</v>
      </c>
      <c r="L326" s="7">
        <v>13</v>
      </c>
      <c r="M326" s="7">
        <v>7</v>
      </c>
      <c r="N326" s="7"/>
      <c r="O326" s="7">
        <v>15</v>
      </c>
      <c r="P326" s="7">
        <v>13</v>
      </c>
      <c r="Q326" s="7">
        <v>13</v>
      </c>
    </row>
    <row r="327" spans="3:17">
      <c r="C327">
        <v>1987</v>
      </c>
      <c r="D327" s="7"/>
      <c r="E327" s="7">
        <v>9</v>
      </c>
      <c r="F327" s="7"/>
      <c r="G327" s="7">
        <v>9</v>
      </c>
      <c r="H327" s="7"/>
      <c r="I327" s="7"/>
      <c r="J327" s="7">
        <v>9</v>
      </c>
      <c r="K327" s="7">
        <v>13</v>
      </c>
      <c r="L327" s="7">
        <v>11</v>
      </c>
      <c r="M327" s="7">
        <v>3</v>
      </c>
      <c r="N327" s="7"/>
      <c r="O327" s="7">
        <v>13</v>
      </c>
      <c r="P327" s="7">
        <v>11</v>
      </c>
      <c r="Q327" s="7">
        <v>13</v>
      </c>
    </row>
    <row r="328" spans="3:17">
      <c r="C328">
        <v>1988</v>
      </c>
      <c r="D328" s="7">
        <v>11</v>
      </c>
      <c r="E328" s="7">
        <v>13</v>
      </c>
      <c r="F328" s="7"/>
      <c r="G328" s="7">
        <v>7</v>
      </c>
      <c r="H328" s="7"/>
      <c r="I328" s="7"/>
      <c r="J328" s="7">
        <v>13</v>
      </c>
      <c r="K328" s="7">
        <v>9</v>
      </c>
      <c r="L328" s="7"/>
      <c r="M328" s="7">
        <v>7</v>
      </c>
      <c r="N328" s="7"/>
      <c r="O328" s="7">
        <v>15</v>
      </c>
      <c r="P328" s="7">
        <v>13</v>
      </c>
      <c r="Q328" s="7">
        <v>3</v>
      </c>
    </row>
    <row r="329" spans="3:17">
      <c r="C329">
        <v>1989</v>
      </c>
      <c r="D329" s="7">
        <v>7</v>
      </c>
      <c r="E329" s="7">
        <v>13</v>
      </c>
      <c r="F329" s="7"/>
      <c r="G329" s="7">
        <v>9</v>
      </c>
      <c r="H329" s="7"/>
      <c r="I329" s="7"/>
      <c r="J329" s="7">
        <v>13</v>
      </c>
      <c r="K329" s="7">
        <v>9</v>
      </c>
      <c r="L329" s="7"/>
      <c r="M329" s="7">
        <v>11</v>
      </c>
      <c r="N329" s="7"/>
      <c r="O329" s="7">
        <v>13</v>
      </c>
      <c r="P329" s="7">
        <v>5</v>
      </c>
      <c r="Q329" s="7">
        <v>3</v>
      </c>
    </row>
    <row r="330" spans="3:17">
      <c r="C330">
        <v>1990</v>
      </c>
      <c r="D330" s="7">
        <v>11</v>
      </c>
      <c r="E330" s="7">
        <v>11</v>
      </c>
      <c r="F330" s="7"/>
      <c r="G330" s="7">
        <v>13</v>
      </c>
      <c r="H330" s="7"/>
      <c r="I330" s="7"/>
      <c r="J330" s="7">
        <v>15</v>
      </c>
      <c r="K330" s="7">
        <v>7</v>
      </c>
      <c r="L330" s="7"/>
      <c r="M330" s="7">
        <v>11</v>
      </c>
      <c r="N330" s="7"/>
      <c r="O330" s="7">
        <v>11</v>
      </c>
      <c r="P330" s="7">
        <v>5</v>
      </c>
      <c r="Q330" s="7"/>
    </row>
    <row r="331" spans="3:17">
      <c r="C331">
        <v>1991</v>
      </c>
      <c r="D331" s="7">
        <v>13</v>
      </c>
      <c r="E331" s="7">
        <v>15</v>
      </c>
      <c r="F331" s="7"/>
      <c r="G331" s="7"/>
      <c r="H331" s="7"/>
      <c r="I331" s="7"/>
      <c r="J331" s="7">
        <v>13</v>
      </c>
      <c r="K331" s="7">
        <v>5</v>
      </c>
      <c r="L331" s="7"/>
      <c r="M331" s="7">
        <v>9</v>
      </c>
      <c r="N331" s="7"/>
      <c r="O331" s="7">
        <v>11</v>
      </c>
      <c r="P331" s="7">
        <v>9</v>
      </c>
      <c r="Q331" s="7"/>
    </row>
    <row r="332" spans="3:17">
      <c r="C332">
        <v>1992</v>
      </c>
      <c r="D332" s="7">
        <v>7</v>
      </c>
      <c r="E332" s="7">
        <v>15</v>
      </c>
      <c r="F332" s="7"/>
      <c r="G332" s="7">
        <v>7</v>
      </c>
      <c r="H332" s="7"/>
      <c r="I332" s="7"/>
      <c r="J332" s="7">
        <v>9</v>
      </c>
      <c r="K332" s="7">
        <v>3</v>
      </c>
      <c r="L332" s="7"/>
      <c r="M332" s="7">
        <v>7</v>
      </c>
      <c r="N332" s="7"/>
      <c r="O332" s="7">
        <v>13</v>
      </c>
      <c r="P332" s="7">
        <v>3</v>
      </c>
      <c r="Q332" s="7"/>
    </row>
    <row r="333" spans="3:17">
      <c r="C333">
        <v>1993</v>
      </c>
      <c r="D333" s="7"/>
      <c r="E333" s="7">
        <v>15</v>
      </c>
      <c r="F333" s="7"/>
      <c r="G333" s="7">
        <v>7</v>
      </c>
      <c r="H333" s="7"/>
      <c r="I333" s="7"/>
      <c r="J333" s="7">
        <v>7</v>
      </c>
      <c r="K333" s="7">
        <v>7</v>
      </c>
      <c r="L333" s="7"/>
      <c r="M333" s="7">
        <v>13</v>
      </c>
      <c r="N333" s="7"/>
      <c r="O333" s="7">
        <v>3</v>
      </c>
      <c r="P333" s="7">
        <v>13</v>
      </c>
      <c r="Q333" s="7"/>
    </row>
    <row r="334" spans="3:17">
      <c r="C334">
        <v>1994</v>
      </c>
      <c r="D334" s="7">
        <v>7</v>
      </c>
      <c r="E334" s="7">
        <v>13</v>
      </c>
      <c r="F334" s="7"/>
      <c r="G334" s="7">
        <v>13</v>
      </c>
      <c r="H334" s="7"/>
      <c r="I334" s="7"/>
      <c r="J334" s="7">
        <v>11</v>
      </c>
      <c r="K334" s="7">
        <v>9</v>
      </c>
      <c r="L334" s="7"/>
      <c r="M334" s="7">
        <v>7</v>
      </c>
      <c r="N334" s="7"/>
      <c r="O334" s="7">
        <v>9</v>
      </c>
      <c r="P334" s="7">
        <v>11</v>
      </c>
      <c r="Q334" s="7"/>
    </row>
    <row r="335" spans="3:17">
      <c r="C335">
        <v>1995</v>
      </c>
      <c r="D335" s="7"/>
      <c r="E335" s="7">
        <v>13</v>
      </c>
      <c r="F335" s="7"/>
      <c r="G335" s="7">
        <v>13</v>
      </c>
      <c r="H335" s="7"/>
      <c r="I335" s="7"/>
      <c r="J335" s="7"/>
      <c r="K335" s="7">
        <v>3</v>
      </c>
      <c r="L335" s="7"/>
      <c r="M335" s="7">
        <v>9</v>
      </c>
      <c r="N335" s="7"/>
      <c r="O335" s="7">
        <v>11</v>
      </c>
      <c r="P335" s="7">
        <v>7</v>
      </c>
      <c r="Q335" s="7"/>
    </row>
    <row r="336" spans="3:17">
      <c r="C336">
        <v>1996</v>
      </c>
      <c r="D336" s="7"/>
      <c r="E336" s="7">
        <v>15</v>
      </c>
      <c r="F336" s="7"/>
      <c r="G336" s="7">
        <v>13</v>
      </c>
      <c r="H336" s="7"/>
      <c r="I336" s="7"/>
      <c r="J336" s="7">
        <v>5</v>
      </c>
      <c r="K336" s="7">
        <v>5</v>
      </c>
      <c r="L336" s="7"/>
      <c r="M336" s="7">
        <v>11</v>
      </c>
      <c r="N336" s="7"/>
      <c r="O336" s="7">
        <v>11</v>
      </c>
      <c r="P336" s="7">
        <v>3</v>
      </c>
      <c r="Q336" s="7"/>
    </row>
    <row r="337" spans="3:17">
      <c r="C337">
        <v>1997</v>
      </c>
      <c r="D337" s="7"/>
      <c r="E337" s="7">
        <v>15</v>
      </c>
      <c r="F337" s="7"/>
      <c r="G337" s="7">
        <v>11</v>
      </c>
      <c r="H337" s="7"/>
      <c r="I337" s="7"/>
      <c r="J337" s="7">
        <v>5</v>
      </c>
      <c r="K337" s="7">
        <v>7</v>
      </c>
      <c r="L337" s="7"/>
      <c r="M337" s="7">
        <v>5</v>
      </c>
      <c r="N337" s="7"/>
      <c r="O337" s="7">
        <v>11</v>
      </c>
      <c r="P337" s="7">
        <v>11</v>
      </c>
      <c r="Q337" s="7"/>
    </row>
    <row r="338" spans="3:17">
      <c r="C338">
        <v>1998</v>
      </c>
      <c r="D338" s="7"/>
      <c r="E338" s="7">
        <v>13</v>
      </c>
      <c r="F338" s="7"/>
      <c r="G338" s="7">
        <v>7</v>
      </c>
      <c r="H338" s="7"/>
      <c r="I338" s="7"/>
      <c r="J338" s="7">
        <v>7</v>
      </c>
      <c r="K338" s="7">
        <v>7</v>
      </c>
      <c r="L338" s="7"/>
      <c r="M338" s="7">
        <v>7</v>
      </c>
      <c r="N338" s="7"/>
      <c r="O338" s="7">
        <v>13</v>
      </c>
      <c r="P338" s="7">
        <v>9</v>
      </c>
      <c r="Q338" s="7"/>
    </row>
    <row r="339" spans="3:17">
      <c r="C339">
        <v>1999</v>
      </c>
      <c r="D339" s="7">
        <v>11</v>
      </c>
      <c r="E339" s="7">
        <v>15</v>
      </c>
      <c r="F339" s="7"/>
      <c r="G339" s="7">
        <v>5</v>
      </c>
      <c r="H339" s="7"/>
      <c r="I339" s="7"/>
      <c r="J339" s="7">
        <v>9</v>
      </c>
      <c r="K339" s="7">
        <v>7</v>
      </c>
      <c r="L339" s="7"/>
      <c r="M339" s="7">
        <v>13</v>
      </c>
      <c r="N339" s="7"/>
      <c r="O339" s="7">
        <v>13</v>
      </c>
      <c r="P339" s="7">
        <v>5</v>
      </c>
      <c r="Q339" s="7"/>
    </row>
    <row r="340" spans="3:17">
      <c r="C340">
        <v>2000</v>
      </c>
      <c r="D340" s="7"/>
      <c r="E340" s="7">
        <v>13</v>
      </c>
      <c r="F340" s="7"/>
      <c r="G340" s="7">
        <v>13</v>
      </c>
      <c r="H340" s="7"/>
      <c r="I340" s="7"/>
      <c r="J340" s="7">
        <v>9</v>
      </c>
      <c r="K340" s="7">
        <v>3</v>
      </c>
      <c r="L340" s="7"/>
      <c r="M340" s="7">
        <v>9</v>
      </c>
      <c r="N340" s="7"/>
      <c r="O340" s="7">
        <v>11</v>
      </c>
      <c r="P340" s="7">
        <v>13</v>
      </c>
      <c r="Q340" s="7"/>
    </row>
    <row r="341" spans="3:17">
      <c r="C341">
        <v>2001</v>
      </c>
      <c r="D341" s="7"/>
      <c r="E341" s="7">
        <v>15</v>
      </c>
      <c r="F341" s="7"/>
      <c r="G341" s="7">
        <v>5</v>
      </c>
      <c r="H341" s="7"/>
      <c r="I341" s="7"/>
      <c r="J341" s="7">
        <v>11</v>
      </c>
      <c r="K341" s="7">
        <v>7</v>
      </c>
      <c r="L341" s="7"/>
      <c r="M341" s="7">
        <v>9</v>
      </c>
      <c r="N341" s="7"/>
      <c r="O341" s="7">
        <v>13</v>
      </c>
      <c r="P341" s="7">
        <v>5</v>
      </c>
      <c r="Q341" s="7"/>
    </row>
    <row r="342" spans="3:17">
      <c r="C342">
        <v>2002</v>
      </c>
      <c r="D342" s="7">
        <v>9</v>
      </c>
      <c r="E342" s="7">
        <v>9</v>
      </c>
      <c r="F342" s="7"/>
      <c r="G342" s="7">
        <v>13</v>
      </c>
      <c r="H342" s="7"/>
      <c r="I342" s="7"/>
      <c r="J342" s="7">
        <v>11</v>
      </c>
      <c r="K342" s="7">
        <v>3</v>
      </c>
      <c r="L342" s="7"/>
      <c r="M342" s="7">
        <v>11</v>
      </c>
      <c r="N342" s="7"/>
      <c r="O342" s="7">
        <v>11</v>
      </c>
      <c r="P342" s="7">
        <v>13</v>
      </c>
      <c r="Q342" s="7"/>
    </row>
    <row r="343" spans="3:17">
      <c r="C343">
        <v>2003</v>
      </c>
      <c r="D343" s="7">
        <v>13</v>
      </c>
      <c r="E343" s="7">
        <v>9</v>
      </c>
      <c r="F343" s="7"/>
      <c r="G343" s="7">
        <v>9</v>
      </c>
      <c r="H343" s="7"/>
      <c r="I343" s="7"/>
      <c r="J343" s="7">
        <v>7</v>
      </c>
      <c r="K343" s="7">
        <v>11</v>
      </c>
      <c r="L343" s="7"/>
      <c r="M343" s="7">
        <v>15</v>
      </c>
      <c r="N343" s="7"/>
      <c r="O343" s="7">
        <v>7</v>
      </c>
      <c r="P343" s="7">
        <v>13</v>
      </c>
      <c r="Q343" s="7"/>
    </row>
    <row r="344" spans="3:17">
      <c r="C344">
        <v>2004</v>
      </c>
      <c r="D344" s="7">
        <v>13</v>
      </c>
      <c r="E344" s="7">
        <v>11</v>
      </c>
      <c r="F344" s="7"/>
      <c r="G344" s="7">
        <v>9</v>
      </c>
      <c r="H344" s="7"/>
      <c r="I344" s="7"/>
      <c r="J344" s="7">
        <v>5</v>
      </c>
      <c r="K344" s="7">
        <v>5</v>
      </c>
      <c r="L344" s="7"/>
      <c r="M344" s="7">
        <v>9</v>
      </c>
      <c r="N344" s="7"/>
      <c r="O344" s="7"/>
      <c r="P344" s="7">
        <v>11</v>
      </c>
      <c r="Q344" s="7"/>
    </row>
    <row r="345" spans="3:17">
      <c r="C345">
        <v>2005</v>
      </c>
      <c r="D345" s="7">
        <v>13</v>
      </c>
      <c r="E345" s="7">
        <v>15</v>
      </c>
      <c r="F345" s="7"/>
      <c r="G345" s="7">
        <v>7</v>
      </c>
      <c r="H345" s="7"/>
      <c r="I345" s="7"/>
      <c r="J345" s="7"/>
      <c r="K345" s="7"/>
      <c r="L345" s="7"/>
      <c r="M345" s="7">
        <v>11</v>
      </c>
      <c r="N345" s="7"/>
      <c r="O345" s="7"/>
      <c r="P345" s="7">
        <v>13</v>
      </c>
      <c r="Q345" s="7"/>
    </row>
  </sheetData>
  <conditionalFormatting sqref="E8:E289">
    <cfRule type="cellIs" dxfId="1" priority="3" operator="lessThan">
      <formula>50</formula>
    </cfRule>
  </conditionalFormatting>
  <conditionalFormatting sqref="Q8:Q289">
    <cfRule type="cellIs" dxfId="0" priority="2" operator="lessThan">
      <formula>8</formula>
    </cfRule>
  </conditionalFormatting>
  <conditionalFormatting sqref="M8:P289">
    <cfRule type="dataBar" priority="1">
      <dataBar>
        <cfvo type="min" val="0"/>
        <cfvo type="max" val="0"/>
        <color rgb="FFD6007B"/>
      </dataBar>
    </cfRule>
  </conditionalFormatting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RevSizeDat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2007-07-05T09:39:26Z</dcterms:created>
  <dcterms:modified xsi:type="dcterms:W3CDTF">2007-07-05T09:39:56Z</dcterms:modified>
</cp:coreProperties>
</file>