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5230" windowHeight="12435"/>
  </bookViews>
  <sheets>
    <sheet name="sbtable_lnkT1-SZ" sheetId="1" r:id="rId1"/>
    <sheet name="pivot" sheetId="4" r:id="rId2"/>
    <sheet name="notusedT1" sheetId="2" r:id="rId3"/>
    <sheet name="dset_t2sz" sheetId="3" r:id="rId4"/>
    <sheet name="DataGapCEF" sheetId="5" r:id="rId5"/>
  </sheets>
  <definedNames>
    <definedName name="_xlnm._FilterDatabase" localSheetId="3" hidden="1">dset_t2sz!$A$3:$T$1047</definedName>
    <definedName name="_xlnm._FilterDatabase" localSheetId="0" hidden="1">'sbtable_lnkT1-SZ'!$A$3:$AI$297</definedName>
  </definedNames>
  <calcPr calcId="125725"/>
  <pivotCaches>
    <pivotCache cacheId="12" r:id="rId6"/>
  </pivotCaches>
</workbook>
</file>

<file path=xl/calcChain.xml><?xml version="1.0" encoding="utf-8"?>
<calcChain xmlns="http://schemas.openxmlformats.org/spreadsheetml/2006/main">
  <c r="L300" i="1"/>
  <c r="M44"/>
  <c r="M45" s="1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AK206" s="1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AK128" s="1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AK52" s="1"/>
  <c r="M51"/>
  <c r="M50"/>
  <c r="M49"/>
  <c r="M48"/>
  <c r="M47"/>
  <c r="M46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 l="1"/>
</calcChain>
</file>

<file path=xl/sharedStrings.xml><?xml version="1.0" encoding="utf-8"?>
<sst xmlns="http://schemas.openxmlformats.org/spreadsheetml/2006/main" count="14877" uniqueCount="1073">
  <si>
    <t>rfID</t>
  </si>
  <si>
    <t>rfSp</t>
  </si>
  <si>
    <t>rfYr</t>
  </si>
  <si>
    <t>t1Yr</t>
  </si>
  <si>
    <t>t1FlagN</t>
  </si>
  <si>
    <t>tlFleetC</t>
  </si>
  <si>
    <t>t1GearG</t>
  </si>
  <si>
    <t>t1Gear</t>
  </si>
  <si>
    <t>t1Stock</t>
  </si>
  <si>
    <t>t1LorD</t>
  </si>
  <si>
    <t>t1Yt</t>
  </si>
  <si>
    <t>szYr</t>
  </si>
  <si>
    <t>szFlagN</t>
  </si>
  <si>
    <t>szFleetC</t>
  </si>
  <si>
    <t>szGearG</t>
  </si>
  <si>
    <t>szGear</t>
  </si>
  <si>
    <t>szStock</t>
  </si>
  <si>
    <t>Lrng</t>
  </si>
  <si>
    <t>Lmed</t>
  </si>
  <si>
    <t>Wmed</t>
  </si>
  <si>
    <t>szYt0</t>
  </si>
  <si>
    <t>szNt</t>
  </si>
  <si>
    <t>szInfo</t>
  </si>
  <si>
    <t>szInt</t>
  </si>
  <si>
    <t>szFrqT</t>
  </si>
  <si>
    <t>szLmt</t>
  </si>
  <si>
    <t>InProcID</t>
  </si>
  <si>
    <t>FileT</t>
  </si>
  <si>
    <t>bmrk</t>
  </si>
  <si>
    <t>TPerGrp</t>
  </si>
  <si>
    <t>Barbados</t>
  </si>
  <si>
    <t>BRB</t>
  </si>
  <si>
    <t>HL</t>
  </si>
  <si>
    <t>HAND</t>
  </si>
  <si>
    <t>ATL</t>
  </si>
  <si>
    <t>L</t>
  </si>
  <si>
    <t>LL</t>
  </si>
  <si>
    <t>LLHB</t>
  </si>
  <si>
    <t>Belize</t>
  </si>
  <si>
    <t>BLZ-TTO</t>
  </si>
  <si>
    <t>Brasil</t>
  </si>
  <si>
    <t>BRA-BRA-SPAULO</t>
  </si>
  <si>
    <t xml:space="preserve"> 58-183</t>
  </si>
  <si>
    <t>n07</t>
  </si>
  <si>
    <t>mm</t>
  </si>
  <si>
    <t>BRA-KNA-CABDELO</t>
  </si>
  <si>
    <t xml:space="preserve"> 78-177</t>
  </si>
  <si>
    <t>BRA-MAR-RECIFE</t>
  </si>
  <si>
    <t xml:space="preserve"> 74-175</t>
  </si>
  <si>
    <t>BRA-PAN-NATAL</t>
  </si>
  <si>
    <t xml:space="preserve"> 64-193</t>
  </si>
  <si>
    <t>BRA-BRA-BELEM</t>
  </si>
  <si>
    <t>UN</t>
  </si>
  <si>
    <t>UNCL</t>
  </si>
  <si>
    <t>BRA-BRA-ITAIPAVA</t>
  </si>
  <si>
    <t>BRA-BRA-ITAJAI</t>
  </si>
  <si>
    <t>BB</t>
  </si>
  <si>
    <t>BRA-BRA-NATAL</t>
  </si>
  <si>
    <t>BRA-BRA-RECIFE</t>
  </si>
  <si>
    <t>BRA-BRA-SANTOS</t>
  </si>
  <si>
    <t>BRA-ESP-CABDELO</t>
  </si>
  <si>
    <t xml:space="preserve"> 48-191</t>
  </si>
  <si>
    <t>BRA-ESP-NATAL</t>
  </si>
  <si>
    <t xml:space="preserve"> 50-199</t>
  </si>
  <si>
    <t>BRA-GBR-CABDELO</t>
  </si>
  <si>
    <t xml:space="preserve"> 74-211</t>
  </si>
  <si>
    <t>BRA-GBR-NATAL</t>
  </si>
  <si>
    <t xml:space="preserve"> 46-181</t>
  </si>
  <si>
    <t>BRA-HND-ITAJAI</t>
  </si>
  <si>
    <t>BRA-KNA-NATAL</t>
  </si>
  <si>
    <t xml:space="preserve"> 68-181</t>
  </si>
  <si>
    <t>BRA-MAR-NATAL</t>
  </si>
  <si>
    <t xml:space="preserve"> 66-193</t>
  </si>
  <si>
    <t>BRA-PAN-RECIFE</t>
  </si>
  <si>
    <t xml:space="preserve"> 54-189</t>
  </si>
  <si>
    <t xml:space="preserve"> 52-187</t>
  </si>
  <si>
    <t>BRA-PRT-CABDELO</t>
  </si>
  <si>
    <t xml:space="preserve"> 62-197</t>
  </si>
  <si>
    <t>Canada</t>
  </si>
  <si>
    <t>CAN</t>
  </si>
  <si>
    <t xml:space="preserve"> 51-192</t>
  </si>
  <si>
    <t>TR</t>
  </si>
  <si>
    <t>TROL</t>
  </si>
  <si>
    <t>128-176</t>
  </si>
  <si>
    <t>HP</t>
  </si>
  <si>
    <t>HARP</t>
  </si>
  <si>
    <t>136-169</t>
  </si>
  <si>
    <t>RR</t>
  </si>
  <si>
    <t>TL</t>
  </si>
  <si>
    <t>Cape Verde</t>
  </si>
  <si>
    <t>CPV</t>
  </si>
  <si>
    <t>PS</t>
  </si>
  <si>
    <t xml:space="preserve"> 50-119</t>
  </si>
  <si>
    <t>CPV-Art</t>
  </si>
  <si>
    <t>CPV-ETRO</t>
  </si>
  <si>
    <t>CPV-Ind</t>
  </si>
  <si>
    <t>China P.R.</t>
  </si>
  <si>
    <t>CHN</t>
  </si>
  <si>
    <t xml:space="preserve"> 82-177</t>
  </si>
  <si>
    <t>n06</t>
  </si>
  <si>
    <t>qq</t>
  </si>
  <si>
    <t>Chinese Taipei</t>
  </si>
  <si>
    <t>TAI</t>
  </si>
  <si>
    <t>LLFB</t>
  </si>
  <si>
    <t xml:space="preserve"> 40-215</t>
  </si>
  <si>
    <t>n09</t>
  </si>
  <si>
    <t>EU.España</t>
  </si>
  <si>
    <t>EU.ESP-ES-CANARY</t>
  </si>
  <si>
    <t xml:space="preserve"> 42-176</t>
  </si>
  <si>
    <t>EU.ESP-ES-CANT_ALB</t>
  </si>
  <si>
    <t>EU.ESP-ES-ETRO</t>
  </si>
  <si>
    <t xml:space="preserve"> 30-185</t>
  </si>
  <si>
    <t xml:space="preserve"> 26-199</t>
  </si>
  <si>
    <t>EU.ESP-ES-SWO</t>
  </si>
  <si>
    <t>EU.France</t>
  </si>
  <si>
    <t>EU.FRA</t>
  </si>
  <si>
    <t>TW</t>
  </si>
  <si>
    <t>TRAW</t>
  </si>
  <si>
    <t>EU.FRA-FR-ETRO</t>
  </si>
  <si>
    <t xml:space="preserve"> 30-189</t>
  </si>
  <si>
    <t>EU.Portugal</t>
  </si>
  <si>
    <t>EU.PRT-PT-AZORES</t>
  </si>
  <si>
    <t xml:space="preserve"> 72-144</t>
  </si>
  <si>
    <t>LLSWO</t>
  </si>
  <si>
    <t>EU.PRT-PT-MADEIRA</t>
  </si>
  <si>
    <t xml:space="preserve"> 41-187</t>
  </si>
  <si>
    <t>LLALB</t>
  </si>
  <si>
    <t>EU.PRT-PT-MAINLND</t>
  </si>
  <si>
    <t>LL-surf</t>
  </si>
  <si>
    <t xml:space="preserve"> 30-214</t>
  </si>
  <si>
    <t>SU</t>
  </si>
  <si>
    <t>SURF</t>
  </si>
  <si>
    <t>EU.United Kingdom</t>
  </si>
  <si>
    <t>EU.UK</t>
  </si>
  <si>
    <t>Ghana</t>
  </si>
  <si>
    <t>GHA</t>
  </si>
  <si>
    <t xml:space="preserve"> 36-112</t>
  </si>
  <si>
    <t xml:space="preserve"> 36- 86</t>
  </si>
  <si>
    <t>Guatemala</t>
  </si>
  <si>
    <t>GTM</t>
  </si>
  <si>
    <t>Japan</t>
  </si>
  <si>
    <t>JPN</t>
  </si>
  <si>
    <t xml:space="preserve"> 42-221</t>
  </si>
  <si>
    <t xml:space="preserve"> 40-197</t>
  </si>
  <si>
    <t>Korea Rep.</t>
  </si>
  <si>
    <t>KOR</t>
  </si>
  <si>
    <t>Libya</t>
  </si>
  <si>
    <t>LBY</t>
  </si>
  <si>
    <t>Maroc</t>
  </si>
  <si>
    <t>MAR</t>
  </si>
  <si>
    <t xml:space="preserve"> 61-204</t>
  </si>
  <si>
    <t>Mexico</t>
  </si>
  <si>
    <t>MEX</t>
  </si>
  <si>
    <t>DL</t>
  </si>
  <si>
    <t>Mixed flags (FR+ES)</t>
  </si>
  <si>
    <t>MIX.FR+ES</t>
  </si>
  <si>
    <t>NEI (ETRO)</t>
  </si>
  <si>
    <t>NEI.001</t>
  </si>
  <si>
    <t>NEI.001-GHA</t>
  </si>
  <si>
    <t>NEI.001-MAR</t>
  </si>
  <si>
    <t>Namibia</t>
  </si>
  <si>
    <t>NAM</t>
  </si>
  <si>
    <t xml:space="preserve"> 38-158</t>
  </si>
  <si>
    <t xml:space="preserve"> 88-175</t>
  </si>
  <si>
    <t>Netherlands Antilles</t>
  </si>
  <si>
    <t>ANT</t>
  </si>
  <si>
    <t>Panama</t>
  </si>
  <si>
    <t>PAN</t>
  </si>
  <si>
    <t>Philippines</t>
  </si>
  <si>
    <t>PHL</t>
  </si>
  <si>
    <t>Russian Federation</t>
  </si>
  <si>
    <t>RUS</t>
  </si>
  <si>
    <t>S. Tomé e Príncipe</t>
  </si>
  <si>
    <t>STP</t>
  </si>
  <si>
    <t>PSFS</t>
  </si>
  <si>
    <t>Senegal</t>
  </si>
  <si>
    <t>SEN</t>
  </si>
  <si>
    <t>South Africa</t>
  </si>
  <si>
    <t>ZAF</t>
  </si>
  <si>
    <t>110-190</t>
  </si>
  <si>
    <t>St. Vincent and Grenadines</t>
  </si>
  <si>
    <t>VCT</t>
  </si>
  <si>
    <t>Trinidad and Tobago</t>
  </si>
  <si>
    <t>TTO-TTO-TRINID</t>
  </si>
  <si>
    <t>U.S.A.</t>
  </si>
  <si>
    <t>USA-Com</t>
  </si>
  <si>
    <t>GN</t>
  </si>
  <si>
    <t>GILL</t>
  </si>
  <si>
    <t>145-169</t>
  </si>
  <si>
    <t>n08</t>
  </si>
  <si>
    <t>USA-Rec</t>
  </si>
  <si>
    <t xml:space="preserve"> 78-184</t>
  </si>
  <si>
    <t>UK.Sta Helena</t>
  </si>
  <si>
    <t>UK.SHN</t>
  </si>
  <si>
    <t>Uruguay</t>
  </si>
  <si>
    <t>URY</t>
  </si>
  <si>
    <t xml:space="preserve"> 60-199</t>
  </si>
  <si>
    <t>Vanuatu</t>
  </si>
  <si>
    <t>VUT</t>
  </si>
  <si>
    <t>Venezuela</t>
  </si>
  <si>
    <t>VEN</t>
  </si>
  <si>
    <t xml:space="preserve"> 35- 98</t>
  </si>
  <si>
    <t xml:space="preserve"> 29- 65</t>
  </si>
  <si>
    <t>BRA-HND-NATAL</t>
  </si>
  <si>
    <t xml:space="preserve"> 82-201</t>
  </si>
  <si>
    <t>BRA-BRA-RJANERO</t>
  </si>
  <si>
    <t xml:space="preserve"> 60-183</t>
  </si>
  <si>
    <t xml:space="preserve"> 68-193</t>
  </si>
  <si>
    <t xml:space="preserve"> 52-191</t>
  </si>
  <si>
    <t xml:space="preserve"> 52-233</t>
  </si>
  <si>
    <t xml:space="preserve"> 83-202</t>
  </si>
  <si>
    <t>145-196</t>
  </si>
  <si>
    <t>113-205</t>
  </si>
  <si>
    <t xml:space="preserve"> 58-221</t>
  </si>
  <si>
    <t xml:space="preserve"> 50-180</t>
  </si>
  <si>
    <t xml:space="preserve"> 80-171</t>
  </si>
  <si>
    <t xml:space="preserve"> 81-169</t>
  </si>
  <si>
    <t xml:space="preserve"> 32-181</t>
  </si>
  <si>
    <t xml:space="preserve"> 24-193</t>
  </si>
  <si>
    <t xml:space="preserve"> 28-199</t>
  </si>
  <si>
    <t xml:space="preserve"> 56-170</t>
  </si>
  <si>
    <t xml:space="preserve"> 46-170</t>
  </si>
  <si>
    <t xml:space="preserve"> 40-194</t>
  </si>
  <si>
    <t>FR.St Pierre et Miquelon</t>
  </si>
  <si>
    <t>FR.SPM-CAN</t>
  </si>
  <si>
    <t xml:space="preserve"> 31- 91</t>
  </si>
  <si>
    <t xml:space="preserve"> 31- 80</t>
  </si>
  <si>
    <t>Grenada</t>
  </si>
  <si>
    <t>GRD</t>
  </si>
  <si>
    <t xml:space="preserve"> 64-213</t>
  </si>
  <si>
    <t xml:space="preserve"> 65-144</t>
  </si>
  <si>
    <t>100-184</t>
  </si>
  <si>
    <t xml:space="preserve"> 89-186</t>
  </si>
  <si>
    <t xml:space="preserve"> 32-131</t>
  </si>
  <si>
    <t>RUS-RU-KALININGRAD</t>
  </si>
  <si>
    <t>PSM</t>
  </si>
  <si>
    <t>129-129</t>
  </si>
  <si>
    <t>ZAF-JPN</t>
  </si>
  <si>
    <t>LLJAP</t>
  </si>
  <si>
    <t xml:space="preserve"> 23-203</t>
  </si>
  <si>
    <t>ZAF-KOR</t>
  </si>
  <si>
    <t>116-178</t>
  </si>
  <si>
    <t>ZAF-PHL</t>
  </si>
  <si>
    <t xml:space="preserve"> 81-150</t>
  </si>
  <si>
    <t xml:space="preserve"> 37-190</t>
  </si>
  <si>
    <t>120-166</t>
  </si>
  <si>
    <t>104-195</t>
  </si>
  <si>
    <t>UK.Bermuda</t>
  </si>
  <si>
    <t>UK.BMU</t>
  </si>
  <si>
    <t xml:space="preserve"> 70-194</t>
  </si>
  <si>
    <t xml:space="preserve"> 49- 54</t>
  </si>
  <si>
    <t>NEI.001-ANT</t>
  </si>
  <si>
    <t xml:space="preserve"> 28-185</t>
  </si>
  <si>
    <t>NEI.001-CPV</t>
  </si>
  <si>
    <t>NEI.001-GTM</t>
  </si>
  <si>
    <t xml:space="preserve"> 28-191</t>
  </si>
  <si>
    <t>NEI.001-PAN</t>
  </si>
  <si>
    <t>BRA-BRA-RGRANDE</t>
  </si>
  <si>
    <t xml:space="preserve"> 84-177</t>
  </si>
  <si>
    <t xml:space="preserve"> 75-186</t>
  </si>
  <si>
    <t>113-179</t>
  </si>
  <si>
    <t>112-169</t>
  </si>
  <si>
    <t xml:space="preserve"> 43- 90</t>
  </si>
  <si>
    <t xml:space="preserve"> 36-193</t>
  </si>
  <si>
    <t xml:space="preserve"> 30-184</t>
  </si>
  <si>
    <t xml:space="preserve"> 24-185</t>
  </si>
  <si>
    <t xml:space="preserve"> 26-193</t>
  </si>
  <si>
    <t xml:space="preserve"> 22-183</t>
  </si>
  <si>
    <t xml:space="preserve"> 52-178</t>
  </si>
  <si>
    <t>GTM.ETRO</t>
  </si>
  <si>
    <t xml:space="preserve"> 26-189</t>
  </si>
  <si>
    <t xml:space="preserve"> 80-204</t>
  </si>
  <si>
    <t xml:space="preserve"> 69-132</t>
  </si>
  <si>
    <t xml:space="preserve"> 98-131</t>
  </si>
  <si>
    <t xml:space="preserve"> 89-187</t>
  </si>
  <si>
    <t>ANT-AN-ETRO</t>
  </si>
  <si>
    <t>PAN-PAN-ETRO</t>
  </si>
  <si>
    <t>PHL-PHL-MANILA</t>
  </si>
  <si>
    <t>100-205</t>
  </si>
  <si>
    <t xml:space="preserve"> 72-192</t>
  </si>
  <si>
    <t>Sta. Lucia</t>
  </si>
  <si>
    <t>LCA</t>
  </si>
  <si>
    <t>110-180</t>
  </si>
  <si>
    <t xml:space="preserve"> 62-185</t>
  </si>
  <si>
    <t xml:space="preserve"> 86-165</t>
  </si>
  <si>
    <t xml:space="preserve"> 65-189</t>
  </si>
  <si>
    <t xml:space="preserve"> 50- 50</t>
  </si>
  <si>
    <t xml:space="preserve"> 39- 57</t>
  </si>
  <si>
    <t>Ghana (ICCAT program)</t>
  </si>
  <si>
    <t>GHA.ICCAT</t>
  </si>
  <si>
    <t xml:space="preserve"> 35- 61</t>
  </si>
  <si>
    <t xml:space="preserve"> 42- 83</t>
  </si>
  <si>
    <t xml:space="preserve"> 83-135</t>
  </si>
  <si>
    <t>BRA</t>
  </si>
  <si>
    <t xml:space="preserve"> 50-186</t>
  </si>
  <si>
    <t>149-166</t>
  </si>
  <si>
    <t>130-173</t>
  </si>
  <si>
    <t>157-161</t>
  </si>
  <si>
    <t xml:space="preserve"> 68-203</t>
  </si>
  <si>
    <t xml:space="preserve"> 63-151</t>
  </si>
  <si>
    <t xml:space="preserve"> 20-179</t>
  </si>
  <si>
    <t xml:space="preserve"> 34-183</t>
  </si>
  <si>
    <t xml:space="preserve"> 30-177</t>
  </si>
  <si>
    <t xml:space="preserve"> 50-198</t>
  </si>
  <si>
    <t xml:space="preserve"> 68-183</t>
  </si>
  <si>
    <t>Guinea Ecuatorial</t>
  </si>
  <si>
    <t>GNQ.ARTESANAL</t>
  </si>
  <si>
    <t>GNQ.INDUSTRIAL</t>
  </si>
  <si>
    <t xml:space="preserve"> 32-185</t>
  </si>
  <si>
    <t>TP</t>
  </si>
  <si>
    <t>TRAP</t>
  </si>
  <si>
    <t xml:space="preserve"> 65-199</t>
  </si>
  <si>
    <t xml:space="preserve"> 60-195</t>
  </si>
  <si>
    <t>bm</t>
  </si>
  <si>
    <t>RF</t>
  </si>
  <si>
    <t>szLorD</t>
  </si>
  <si>
    <t>Remarks</t>
  </si>
  <si>
    <t>Actions</t>
  </si>
  <si>
    <t>USA</t>
  </si>
  <si>
    <t>VEN.INDUSTRIAL</t>
  </si>
  <si>
    <t>Sum of t1Yt</t>
  </si>
  <si>
    <t>t1</t>
  </si>
  <si>
    <t>sz</t>
  </si>
  <si>
    <t>T1&lt;0.5t</t>
  </si>
  <si>
    <t>out</t>
  </si>
  <si>
    <t xml:space="preserve"> 94-151</t>
  </si>
  <si>
    <t xml:space="preserve"> 68-201</t>
  </si>
  <si>
    <t xml:space="preserve"> 75-161</t>
  </si>
  <si>
    <t xml:space="preserve"> 40-217</t>
  </si>
  <si>
    <t xml:space="preserve"> 65-153</t>
  </si>
  <si>
    <t xml:space="preserve"> 62-221</t>
  </si>
  <si>
    <t xml:space="preserve"> 59-194</t>
  </si>
  <si>
    <t xml:space="preserve"> 38-207</t>
  </si>
  <si>
    <t xml:space="preserve"> 69-155</t>
  </si>
  <si>
    <t xml:space="preserve"> 62-223</t>
  </si>
  <si>
    <t xml:space="preserve"> 61-168</t>
  </si>
  <si>
    <t xml:space="preserve"> 48-199</t>
  </si>
  <si>
    <t xml:space="preserve"> 63-153</t>
  </si>
  <si>
    <t>108-155</t>
  </si>
  <si>
    <t xml:space="preserve"> 47-287</t>
  </si>
  <si>
    <t>167-169</t>
  </si>
  <si>
    <t xml:space="preserve"> 56-196</t>
  </si>
  <si>
    <t>join-raise</t>
  </si>
  <si>
    <t>2 dsets</t>
  </si>
  <si>
    <t>break CS</t>
  </si>
  <si>
    <t>raise</t>
  </si>
  <si>
    <t xml:space="preserve"> 35-120</t>
  </si>
  <si>
    <t xml:space="preserve"> 33-137</t>
  </si>
  <si>
    <t>132-146</t>
  </si>
  <si>
    <t xml:space="preserve"> 47-208</t>
  </si>
  <si>
    <t>162-189</t>
  </si>
  <si>
    <t>159-166</t>
  </si>
  <si>
    <t xml:space="preserve"> 72-166</t>
  </si>
  <si>
    <t>sub-raise</t>
  </si>
  <si>
    <t>no sz/cs</t>
  </si>
  <si>
    <t>*</t>
  </si>
  <si>
    <t xml:space="preserve"> 54-183</t>
  </si>
  <si>
    <t>cur</t>
  </si>
  <si>
    <t xml:space="preserve"> 54-185</t>
  </si>
  <si>
    <t xml:space="preserve"> 52-183</t>
  </si>
  <si>
    <t xml:space="preserve"> 62-181</t>
  </si>
  <si>
    <t xml:space="preserve"> 62-183</t>
  </si>
  <si>
    <t xml:space="preserve"> 38-147</t>
  </si>
  <si>
    <t xml:space="preserve"> 46-193</t>
  </si>
  <si>
    <t xml:space="preserve"> 38-155</t>
  </si>
  <si>
    <t>U.S.S.R.</t>
  </si>
  <si>
    <t>USR</t>
  </si>
  <si>
    <t>LLMB</t>
  </si>
  <si>
    <t xml:space="preserve"> 65-164</t>
  </si>
  <si>
    <t>yy</t>
  </si>
  <si>
    <t xml:space="preserve"> 84-183</t>
  </si>
  <si>
    <t xml:space="preserve"> 46-183</t>
  </si>
  <si>
    <t xml:space="preserve"> 48-185</t>
  </si>
  <si>
    <t xml:space="preserve"> 46-185</t>
  </si>
  <si>
    <t xml:space="preserve"> 85-184</t>
  </si>
  <si>
    <t xml:space="preserve"> 92-179</t>
  </si>
  <si>
    <t xml:space="preserve"> 36-183</t>
  </si>
  <si>
    <t xml:space="preserve"> 42-183</t>
  </si>
  <si>
    <t xml:space="preserve"> 36-179</t>
  </si>
  <si>
    <t>114-211</t>
  </si>
  <si>
    <t xml:space="preserve"> 50-195</t>
  </si>
  <si>
    <t xml:space="preserve"> 80-191</t>
  </si>
  <si>
    <t xml:space="preserve"> 46-195</t>
  </si>
  <si>
    <t xml:space="preserve"> 48-195</t>
  </si>
  <si>
    <t xml:space="preserve"> 30-179</t>
  </si>
  <si>
    <t xml:space="preserve"> 50-191</t>
  </si>
  <si>
    <t xml:space="preserve"> 88-191</t>
  </si>
  <si>
    <t xml:space="preserve"> 36-195</t>
  </si>
  <si>
    <t xml:space="preserve"> 42-197</t>
  </si>
  <si>
    <t xml:space="preserve"> 36-169</t>
  </si>
  <si>
    <t xml:space="preserve"> 84-175</t>
  </si>
  <si>
    <t>100-189</t>
  </si>
  <si>
    <t>GHA.BASED</t>
  </si>
  <si>
    <t>BBF</t>
  </si>
  <si>
    <t xml:space="preserve"> 36- 69</t>
  </si>
  <si>
    <t xml:space="preserve"> 42-193</t>
  </si>
  <si>
    <t xml:space="preserve"> 38-119</t>
  </si>
  <si>
    <t>PSG</t>
  </si>
  <si>
    <t xml:space="preserve"> 39-142</t>
  </si>
  <si>
    <t xml:space="preserve"> 76-183</t>
  </si>
  <si>
    <t xml:space="preserve"> 42-129</t>
  </si>
  <si>
    <t xml:space="preserve"> 32-193</t>
  </si>
  <si>
    <t xml:space="preserve"> 34-193</t>
  </si>
  <si>
    <t xml:space="preserve"> 54-159</t>
  </si>
  <si>
    <t xml:space="preserve"> 37-160</t>
  </si>
  <si>
    <t xml:space="preserve"> 56-199</t>
  </si>
  <si>
    <t>China (ICCAT program)</t>
  </si>
  <si>
    <t>CHN.ICCAT</t>
  </si>
  <si>
    <t xml:space="preserve"> 94-187</t>
  </si>
  <si>
    <t xml:space="preserve"> 60-193</t>
  </si>
  <si>
    <t xml:space="preserve"> 60-205</t>
  </si>
  <si>
    <t xml:space="preserve"> 82-107</t>
  </si>
  <si>
    <t xml:space="preserve"> 38- 75</t>
  </si>
  <si>
    <t xml:space="preserve"> 46- 77</t>
  </si>
  <si>
    <t xml:space="preserve"> 36-199</t>
  </si>
  <si>
    <t xml:space="preserve"> 38-199</t>
  </si>
  <si>
    <t>Japan (ICCAT program)</t>
  </si>
  <si>
    <t>JPN.ICCAT</t>
  </si>
  <si>
    <t xml:space="preserve"> 34- 61</t>
  </si>
  <si>
    <t>Mixed flags (FIS)</t>
  </si>
  <si>
    <t>MIX.FIS</t>
  </si>
  <si>
    <t xml:space="preserve"> 34-165</t>
  </si>
  <si>
    <t>Mixed flags (KR+PA)</t>
  </si>
  <si>
    <t>MIX.KR+PA</t>
  </si>
  <si>
    <t xml:space="preserve"> 38- 57</t>
  </si>
  <si>
    <t xml:space="preserve"> 54-191</t>
  </si>
  <si>
    <t xml:space="preserve"> 60-211</t>
  </si>
  <si>
    <t xml:space="preserve"> 36- 71</t>
  </si>
  <si>
    <t xml:space="preserve"> 79-144</t>
  </si>
  <si>
    <t xml:space="preserve"> 48-201</t>
  </si>
  <si>
    <t xml:space="preserve"> 84-191</t>
  </si>
  <si>
    <t xml:space="preserve"> 76-177</t>
  </si>
  <si>
    <t xml:space="preserve"> 64-183</t>
  </si>
  <si>
    <t xml:space="preserve"> 64-191</t>
  </si>
  <si>
    <t xml:space="preserve"> 34- 77</t>
  </si>
  <si>
    <t xml:space="preserve"> 38- 71</t>
  </si>
  <si>
    <t xml:space="preserve"> 32-197</t>
  </si>
  <si>
    <t xml:space="preserve"> 32-199</t>
  </si>
  <si>
    <t xml:space="preserve"> 34- 85</t>
  </si>
  <si>
    <t xml:space="preserve"> 34- 73</t>
  </si>
  <si>
    <t xml:space="preserve"> 72-205</t>
  </si>
  <si>
    <t xml:space="preserve"> 84- 99</t>
  </si>
  <si>
    <t>Angola</t>
  </si>
  <si>
    <t>AGO</t>
  </si>
  <si>
    <t xml:space="preserve"> 32- 65</t>
  </si>
  <si>
    <t>BRA-JPN</t>
  </si>
  <si>
    <t xml:space="preserve"> 66-167</t>
  </si>
  <si>
    <t xml:space="preserve"> 54-161</t>
  </si>
  <si>
    <t xml:space="preserve"> 80-175</t>
  </si>
  <si>
    <t xml:space="preserve"> 60-201</t>
  </si>
  <si>
    <t xml:space="preserve"> 34- 79</t>
  </si>
  <si>
    <t xml:space="preserve"> 38-159</t>
  </si>
  <si>
    <t xml:space="preserve"> 36-205</t>
  </si>
  <si>
    <t xml:space="preserve"> 36-207</t>
  </si>
  <si>
    <t xml:space="preserve"> 36-157</t>
  </si>
  <si>
    <t xml:space="preserve"> 30-165</t>
  </si>
  <si>
    <t xml:space="preserve"> 36- 95</t>
  </si>
  <si>
    <t xml:space="preserve"> 64-185</t>
  </si>
  <si>
    <t xml:space="preserve"> 70-199</t>
  </si>
  <si>
    <t xml:space="preserve"> 30- 97</t>
  </si>
  <si>
    <t xml:space="preserve"> 41- 62</t>
  </si>
  <si>
    <t xml:space="preserve"> 38-117</t>
  </si>
  <si>
    <t xml:space="preserve"> 66-171</t>
  </si>
  <si>
    <t xml:space="preserve"> 68-185</t>
  </si>
  <si>
    <t xml:space="preserve"> 60-151</t>
  </si>
  <si>
    <t xml:space="preserve"> 36- 75</t>
  </si>
  <si>
    <t xml:space="preserve"> 26-121</t>
  </si>
  <si>
    <t xml:space="preserve"> 52-197</t>
  </si>
  <si>
    <t xml:space="preserve"> 52-199</t>
  </si>
  <si>
    <t xml:space="preserve"> 32- 85</t>
  </si>
  <si>
    <t xml:space="preserve"> 45-224</t>
  </si>
  <si>
    <t xml:space="preserve"> 30-119</t>
  </si>
  <si>
    <t>132-163</t>
  </si>
  <si>
    <t xml:space="preserve"> 58-191</t>
  </si>
  <si>
    <t xml:space="preserve"> 30-143</t>
  </si>
  <si>
    <t xml:space="preserve"> 31-150</t>
  </si>
  <si>
    <t xml:space="preserve"> 72-201</t>
  </si>
  <si>
    <t xml:space="preserve"> 36- 79</t>
  </si>
  <si>
    <t>100-149</t>
  </si>
  <si>
    <t xml:space="preserve"> 72-189</t>
  </si>
  <si>
    <t xml:space="preserve"> 68-191</t>
  </si>
  <si>
    <t xml:space="preserve"> 64-143</t>
  </si>
  <si>
    <t xml:space="preserve"> 57-203</t>
  </si>
  <si>
    <t xml:space="preserve"> 35- 77</t>
  </si>
  <si>
    <t xml:space="preserve"> 38- 67</t>
  </si>
  <si>
    <t xml:space="preserve"> 46-197</t>
  </si>
  <si>
    <t xml:space="preserve"> 72-195</t>
  </si>
  <si>
    <t xml:space="preserve"> 48-197</t>
  </si>
  <si>
    <t xml:space="preserve"> 39- 80</t>
  </si>
  <si>
    <t xml:space="preserve"> 40-109</t>
  </si>
  <si>
    <t xml:space="preserve"> 65-219</t>
  </si>
  <si>
    <t xml:space="preserve"> 38-161</t>
  </si>
  <si>
    <t xml:space="preserve"> 34-163</t>
  </si>
  <si>
    <t>116-161</t>
  </si>
  <si>
    <t xml:space="preserve"> 20-161</t>
  </si>
  <si>
    <t xml:space="preserve"> 82-171</t>
  </si>
  <si>
    <t xml:space="preserve"> 55-137</t>
  </si>
  <si>
    <t>102-189</t>
  </si>
  <si>
    <t xml:space="preserve"> 74-159</t>
  </si>
  <si>
    <t xml:space="preserve"> 80-181</t>
  </si>
  <si>
    <t>Congo</t>
  </si>
  <si>
    <t>COG</t>
  </si>
  <si>
    <t xml:space="preserve"> 37- 66</t>
  </si>
  <si>
    <t xml:space="preserve"> 62-207</t>
  </si>
  <si>
    <t xml:space="preserve"> 50-193</t>
  </si>
  <si>
    <t xml:space="preserve"> 56-192</t>
  </si>
  <si>
    <t xml:space="preserve"> 36- 64</t>
  </si>
  <si>
    <t xml:space="preserve"> 34-180</t>
  </si>
  <si>
    <t xml:space="preserve"> 76-213</t>
  </si>
  <si>
    <t xml:space="preserve"> 78- 91</t>
  </si>
  <si>
    <t xml:space="preserve"> 18-213</t>
  </si>
  <si>
    <t xml:space="preserve"> 31- 72</t>
  </si>
  <si>
    <t xml:space="preserve"> 26- 95</t>
  </si>
  <si>
    <t xml:space="preserve"> 74-185</t>
  </si>
  <si>
    <t xml:space="preserve"> 36-161</t>
  </si>
  <si>
    <t xml:space="preserve"> 36-163</t>
  </si>
  <si>
    <t xml:space="preserve"> 34-161</t>
  </si>
  <si>
    <t xml:space="preserve"> 30-115</t>
  </si>
  <si>
    <t xml:space="preserve"> 88-187</t>
  </si>
  <si>
    <t xml:space="preserve"> 76-197</t>
  </si>
  <si>
    <t xml:space="preserve"> 68-199</t>
  </si>
  <si>
    <t>108-153</t>
  </si>
  <si>
    <t xml:space="preserve"> 33-196</t>
  </si>
  <si>
    <t xml:space="preserve"> 86-189</t>
  </si>
  <si>
    <t xml:space="preserve"> 36-135</t>
  </si>
  <si>
    <t xml:space="preserve"> 90-185</t>
  </si>
  <si>
    <t xml:space="preserve"> 85-170</t>
  </si>
  <si>
    <t xml:space="preserve"> 40-181</t>
  </si>
  <si>
    <t xml:space="preserve"> 50-184</t>
  </si>
  <si>
    <t xml:space="preserve"> 50-185</t>
  </si>
  <si>
    <t xml:space="preserve"> 32-165</t>
  </si>
  <si>
    <t xml:space="preserve"> 48-187</t>
  </si>
  <si>
    <t xml:space="preserve"> 70-183</t>
  </si>
  <si>
    <t xml:space="preserve"> 35- 47</t>
  </si>
  <si>
    <t xml:space="preserve"> 32- 53</t>
  </si>
  <si>
    <t xml:space="preserve"> 36-209</t>
  </si>
  <si>
    <t xml:space="preserve"> 44-197</t>
  </si>
  <si>
    <t xml:space="preserve"> 38-211</t>
  </si>
  <si>
    <t>Japan (foreign obs.)</t>
  </si>
  <si>
    <t>JPN.OB.CAN</t>
  </si>
  <si>
    <t xml:space="preserve"> 49-199</t>
  </si>
  <si>
    <t xml:space="preserve"> 30- 75</t>
  </si>
  <si>
    <t xml:space="preserve"> 38-131</t>
  </si>
  <si>
    <t xml:space="preserve"> 36-145</t>
  </si>
  <si>
    <t xml:space="preserve"> 32-163</t>
  </si>
  <si>
    <t xml:space="preserve"> 76-141</t>
  </si>
  <si>
    <t xml:space="preserve"> 32-161</t>
  </si>
  <si>
    <t xml:space="preserve"> 88-189</t>
  </si>
  <si>
    <t xml:space="preserve"> 34-181</t>
  </si>
  <si>
    <t xml:space="preserve"> 53- 93</t>
  </si>
  <si>
    <t xml:space="preserve"> 76-193</t>
  </si>
  <si>
    <t xml:space="preserve"> 36-113</t>
  </si>
  <si>
    <t xml:space="preserve"> 86-191</t>
  </si>
  <si>
    <t xml:space="preserve"> 95-165</t>
  </si>
  <si>
    <t xml:space="preserve"> 60-155</t>
  </si>
  <si>
    <t xml:space="preserve"> 50-187</t>
  </si>
  <si>
    <t xml:space="preserve"> 50-149</t>
  </si>
  <si>
    <t xml:space="preserve"> 44- 50</t>
  </si>
  <si>
    <t xml:space="preserve"> 42- 95</t>
  </si>
  <si>
    <t xml:space="preserve"> 36-213</t>
  </si>
  <si>
    <t xml:space="preserve"> 42-215</t>
  </si>
  <si>
    <t xml:space="preserve"> 53-200</t>
  </si>
  <si>
    <t>JPN.OB.USA</t>
  </si>
  <si>
    <t xml:space="preserve"> 20-500</t>
  </si>
  <si>
    <t xml:space="preserve"> 55-240</t>
  </si>
  <si>
    <t xml:space="preserve"> 56-185</t>
  </si>
  <si>
    <t>100-163</t>
  </si>
  <si>
    <t xml:space="preserve"> 38- 65</t>
  </si>
  <si>
    <t xml:space="preserve"> 72-197</t>
  </si>
  <si>
    <t>new</t>
  </si>
  <si>
    <t xml:space="preserve"> 76-191</t>
  </si>
  <si>
    <t xml:space="preserve"> 52-143</t>
  </si>
  <si>
    <t xml:space="preserve"> 60-185</t>
  </si>
  <si>
    <t xml:space="preserve"> 44-181</t>
  </si>
  <si>
    <t xml:space="preserve"> 47-190</t>
  </si>
  <si>
    <t xml:space="preserve"> 50-173</t>
  </si>
  <si>
    <t xml:space="preserve"> 48-189</t>
  </si>
  <si>
    <t xml:space="preserve"> 53-187</t>
  </si>
  <si>
    <t xml:space="preserve"> 42- 63</t>
  </si>
  <si>
    <t xml:space="preserve"> 36-217</t>
  </si>
  <si>
    <t xml:space="preserve"> 38-213</t>
  </si>
  <si>
    <t xml:space="preserve"> 42- 72</t>
  </si>
  <si>
    <t xml:space="preserve"> 39-180</t>
  </si>
  <si>
    <t xml:space="preserve"> 20-460</t>
  </si>
  <si>
    <t xml:space="preserve"> 25-250</t>
  </si>
  <si>
    <t xml:space="preserve"> 60-189</t>
  </si>
  <si>
    <t xml:space="preserve"> 34-123</t>
  </si>
  <si>
    <t xml:space="preserve"> 34-149</t>
  </si>
  <si>
    <t xml:space="preserve"> 70-175</t>
  </si>
  <si>
    <t xml:space="preserve"> 74-189</t>
  </si>
  <si>
    <t xml:space="preserve"> 41- 81</t>
  </si>
  <si>
    <t xml:space="preserve"> 64-189</t>
  </si>
  <si>
    <t xml:space="preserve"> 63-200</t>
  </si>
  <si>
    <t xml:space="preserve"> 68-195</t>
  </si>
  <si>
    <t xml:space="preserve"> 70-161</t>
  </si>
  <si>
    <t xml:space="preserve"> 90-187</t>
  </si>
  <si>
    <t xml:space="preserve"> 26-173</t>
  </si>
  <si>
    <t xml:space="preserve"> 58-155</t>
  </si>
  <si>
    <t xml:space="preserve"> 53-166</t>
  </si>
  <si>
    <t xml:space="preserve"> 62-192</t>
  </si>
  <si>
    <t xml:space="preserve"> 52-167</t>
  </si>
  <si>
    <t xml:space="preserve"> 52-160</t>
  </si>
  <si>
    <t xml:space="preserve"> 36- 73</t>
  </si>
  <si>
    <t xml:space="preserve"> 40-213</t>
  </si>
  <si>
    <t xml:space="preserve"> 42-213</t>
  </si>
  <si>
    <t xml:space="preserve"> 81-174</t>
  </si>
  <si>
    <t xml:space="preserve"> 23-410</t>
  </si>
  <si>
    <t xml:space="preserve"> 26-470</t>
  </si>
  <si>
    <t xml:space="preserve"> 60-179</t>
  </si>
  <si>
    <t xml:space="preserve">  4-371</t>
  </si>
  <si>
    <t>106-163</t>
  </si>
  <si>
    <t xml:space="preserve"> 50-183</t>
  </si>
  <si>
    <t xml:space="preserve"> 42- 69</t>
  </si>
  <si>
    <t xml:space="preserve"> 51-194</t>
  </si>
  <si>
    <t xml:space="preserve"> 78-185</t>
  </si>
  <si>
    <t xml:space="preserve"> 46-169</t>
  </si>
  <si>
    <t xml:space="preserve"> 90-175</t>
  </si>
  <si>
    <t xml:space="preserve"> 50-181</t>
  </si>
  <si>
    <t xml:space="preserve"> 55-187</t>
  </si>
  <si>
    <t>EU.ESP-ES-CANT_BFT</t>
  </si>
  <si>
    <t xml:space="preserve"> 64-168</t>
  </si>
  <si>
    <t xml:space="preserve"> 50-217</t>
  </si>
  <si>
    <t xml:space="preserve"> 51-176</t>
  </si>
  <si>
    <t xml:space="preserve"> 51-169</t>
  </si>
  <si>
    <t xml:space="preserve"> 33-103</t>
  </si>
  <si>
    <t xml:space="preserve"> 42-209</t>
  </si>
  <si>
    <t xml:space="preserve"> 44-209</t>
  </si>
  <si>
    <t xml:space="preserve"> 21-250</t>
  </si>
  <si>
    <t xml:space="preserve"> 45-210</t>
  </si>
  <si>
    <t xml:space="preserve"> 72-173</t>
  </si>
  <si>
    <t xml:space="preserve"> 40-155</t>
  </si>
  <si>
    <t xml:space="preserve"> 36- 55</t>
  </si>
  <si>
    <t>104-187</t>
  </si>
  <si>
    <t xml:space="preserve"> 88-178</t>
  </si>
  <si>
    <t xml:space="preserve"> 75- 82</t>
  </si>
  <si>
    <t>102-149</t>
  </si>
  <si>
    <t xml:space="preserve"> 76-192</t>
  </si>
  <si>
    <t xml:space="preserve"> 64-107</t>
  </si>
  <si>
    <t xml:space="preserve"> 82-185</t>
  </si>
  <si>
    <t xml:space="preserve"> 90-165</t>
  </si>
  <si>
    <t>138-155</t>
  </si>
  <si>
    <t xml:space="preserve"> 58-181</t>
  </si>
  <si>
    <t>Cuba (ICCAT program)</t>
  </si>
  <si>
    <t>CUB.ICCAT</t>
  </si>
  <si>
    <t xml:space="preserve"> 96-175</t>
  </si>
  <si>
    <t>130-181</t>
  </si>
  <si>
    <t>EU.ESP</t>
  </si>
  <si>
    <t xml:space="preserve"> 55-188</t>
  </si>
  <si>
    <t xml:space="preserve"> 44-185</t>
  </si>
  <si>
    <t xml:space="preserve"> 51-186</t>
  </si>
  <si>
    <t xml:space="preserve"> 55-144</t>
  </si>
  <si>
    <t xml:space="preserve"> 35- 88</t>
  </si>
  <si>
    <t xml:space="preserve"> 42-207</t>
  </si>
  <si>
    <t xml:space="preserve"> 40-275</t>
  </si>
  <si>
    <t xml:space="preserve"> 79-185</t>
  </si>
  <si>
    <t xml:space="preserve"> 72-179</t>
  </si>
  <si>
    <t xml:space="preserve"> 46-155</t>
  </si>
  <si>
    <t>130-155</t>
  </si>
  <si>
    <t>100-175</t>
  </si>
  <si>
    <t>107-188</t>
  </si>
  <si>
    <t>NULL</t>
  </si>
  <si>
    <t xml:space="preserve"> 53-206</t>
  </si>
  <si>
    <t xml:space="preserve"> 73-163</t>
  </si>
  <si>
    <t xml:space="preserve"> 62-191</t>
  </si>
  <si>
    <t xml:space="preserve"> 63-199</t>
  </si>
  <si>
    <t xml:space="preserve"> 62-171</t>
  </si>
  <si>
    <t>CAN-JPN</t>
  </si>
  <si>
    <t xml:space="preserve"> 52-212</t>
  </si>
  <si>
    <t>138-157</t>
  </si>
  <si>
    <t>134-171</t>
  </si>
  <si>
    <t xml:space="preserve"> 50-182</t>
  </si>
  <si>
    <t xml:space="preserve"> 70-189</t>
  </si>
  <si>
    <t xml:space="preserve"> 43-190</t>
  </si>
  <si>
    <t xml:space="preserve"> 32- 74</t>
  </si>
  <si>
    <t xml:space="preserve"> 48-217</t>
  </si>
  <si>
    <t xml:space="preserve"> 31-205</t>
  </si>
  <si>
    <t xml:space="preserve"> 77-195</t>
  </si>
  <si>
    <t xml:space="preserve"> 36-165</t>
  </si>
  <si>
    <t xml:space="preserve"> 48-163</t>
  </si>
  <si>
    <t>120-163</t>
  </si>
  <si>
    <t>124-162</t>
  </si>
  <si>
    <t xml:space="preserve"> 46-209</t>
  </si>
  <si>
    <t xml:space="preserve"> 56-178</t>
  </si>
  <si>
    <t xml:space="preserve"> 76-182</t>
  </si>
  <si>
    <t xml:space="preserve"> 12-203</t>
  </si>
  <si>
    <t>104-161</t>
  </si>
  <si>
    <t xml:space="preserve"> 98-141</t>
  </si>
  <si>
    <t xml:space="preserve"> 70-165</t>
  </si>
  <si>
    <t xml:space="preserve"> 32-135</t>
  </si>
  <si>
    <t xml:space="preserve"> 52-179</t>
  </si>
  <si>
    <t xml:space="preserve"> 95-184</t>
  </si>
  <si>
    <t xml:space="preserve"> 48-133</t>
  </si>
  <si>
    <t xml:space="preserve"> 50-188</t>
  </si>
  <si>
    <t xml:space="preserve"> 30- 80</t>
  </si>
  <si>
    <t xml:space="preserve"> 35- 89</t>
  </si>
  <si>
    <t xml:space="preserve"> 36- 49</t>
  </si>
  <si>
    <t xml:space="preserve"> 46-215</t>
  </si>
  <si>
    <t xml:space="preserve"> 48-215</t>
  </si>
  <si>
    <t xml:space="preserve"> 40-185</t>
  </si>
  <si>
    <t xml:space="preserve"> 91-178</t>
  </si>
  <si>
    <t xml:space="preserve"> 70-179</t>
  </si>
  <si>
    <t>103-146</t>
  </si>
  <si>
    <t>141-171</t>
  </si>
  <si>
    <t xml:space="preserve"> 53-209</t>
  </si>
  <si>
    <t xml:space="preserve"> 72-152</t>
  </si>
  <si>
    <t xml:space="preserve"> 52-207</t>
  </si>
  <si>
    <t xml:space="preserve"> 67-103</t>
  </si>
  <si>
    <t xml:space="preserve"> 81-153</t>
  </si>
  <si>
    <t xml:space="preserve"> 45-114</t>
  </si>
  <si>
    <t xml:space="preserve"> 72-187</t>
  </si>
  <si>
    <t xml:space="preserve"> 60-190</t>
  </si>
  <si>
    <t xml:space="preserve"> 74-123</t>
  </si>
  <si>
    <t xml:space="preserve"> 46-177</t>
  </si>
  <si>
    <t xml:space="preserve"> 32-145</t>
  </si>
  <si>
    <t xml:space="preserve"> 52-169</t>
  </si>
  <si>
    <t xml:space="preserve"> 36-123</t>
  </si>
  <si>
    <t xml:space="preserve"> 65-184</t>
  </si>
  <si>
    <t xml:space="preserve"> 52-177</t>
  </si>
  <si>
    <t xml:space="preserve"> 50-142</t>
  </si>
  <si>
    <t xml:space="preserve"> 30- 71</t>
  </si>
  <si>
    <t xml:space="preserve"> 30- 68</t>
  </si>
  <si>
    <t xml:space="preserve"> 30-199</t>
  </si>
  <si>
    <t xml:space="preserve"> 46-165</t>
  </si>
  <si>
    <t xml:space="preserve"> 96-178</t>
  </si>
  <si>
    <t xml:space="preserve"> 53-184</t>
  </si>
  <si>
    <t>104-160</t>
  </si>
  <si>
    <t xml:space="preserve"> 85-142</t>
  </si>
  <si>
    <t xml:space="preserve"> 70-139</t>
  </si>
  <si>
    <t xml:space="preserve"> 32- 99</t>
  </si>
  <si>
    <t xml:space="preserve"> 45-181</t>
  </si>
  <si>
    <t xml:space="preserve"> 42-110</t>
  </si>
  <si>
    <t xml:space="preserve"> 60-194</t>
  </si>
  <si>
    <t xml:space="preserve"> 48-205</t>
  </si>
  <si>
    <t xml:space="preserve"> 65-185</t>
  </si>
  <si>
    <t xml:space="preserve"> 64-195</t>
  </si>
  <si>
    <t xml:space="preserve"> 66-195</t>
  </si>
  <si>
    <t xml:space="preserve"> 78-191</t>
  </si>
  <si>
    <t xml:space="preserve"> 36-149</t>
  </si>
  <si>
    <t xml:space="preserve"> 63-167</t>
  </si>
  <si>
    <t xml:space="preserve"> 53-244</t>
  </si>
  <si>
    <t xml:space="preserve"> 61- 70</t>
  </si>
  <si>
    <t xml:space="preserve"> 91-126</t>
  </si>
  <si>
    <t xml:space="preserve"> 63-193</t>
  </si>
  <si>
    <t xml:space="preserve"> 66-181</t>
  </si>
  <si>
    <t xml:space="preserve"> 50-172</t>
  </si>
  <si>
    <t xml:space="preserve"> 32-157</t>
  </si>
  <si>
    <t xml:space="preserve"> 28-177</t>
  </si>
  <si>
    <t xml:space="preserve"> 63-149</t>
  </si>
  <si>
    <t xml:space="preserve"> 30- 76</t>
  </si>
  <si>
    <t xml:space="preserve"> 66-197</t>
  </si>
  <si>
    <t xml:space="preserve"> 70-191</t>
  </si>
  <si>
    <t xml:space="preserve"> 46-145</t>
  </si>
  <si>
    <t xml:space="preserve"> 53-183</t>
  </si>
  <si>
    <t xml:space="preserve"> 71-153</t>
  </si>
  <si>
    <t>MWTD</t>
  </si>
  <si>
    <t>137-181</t>
  </si>
  <si>
    <t>164-164</t>
  </si>
  <si>
    <t>BRA-TAI</t>
  </si>
  <si>
    <t xml:space="preserve"> 72-129</t>
  </si>
  <si>
    <t xml:space="preserve"> 60-177</t>
  </si>
  <si>
    <t xml:space="preserve"> 50-176</t>
  </si>
  <si>
    <t xml:space="preserve"> 36-177</t>
  </si>
  <si>
    <t xml:space="preserve"> 60-264</t>
  </si>
  <si>
    <t xml:space="preserve"> 46-163</t>
  </si>
  <si>
    <t xml:space="preserve"> 68-151</t>
  </si>
  <si>
    <t xml:space="preserve"> 31- 70</t>
  </si>
  <si>
    <t xml:space="preserve"> 52-201</t>
  </si>
  <si>
    <t xml:space="preserve"> 80-195</t>
  </si>
  <si>
    <t xml:space="preserve"> 78-143</t>
  </si>
  <si>
    <t>127-165</t>
  </si>
  <si>
    <t xml:space="preserve"> 46-190</t>
  </si>
  <si>
    <t>141-165</t>
  </si>
  <si>
    <t xml:space="preserve"> 99-186</t>
  </si>
  <si>
    <t xml:space="preserve"> 51-191</t>
  </si>
  <si>
    <t xml:space="preserve"> 70-138</t>
  </si>
  <si>
    <t>114-139</t>
  </si>
  <si>
    <t xml:space="preserve"> 47-186</t>
  </si>
  <si>
    <t xml:space="preserve"> 28-187</t>
  </si>
  <si>
    <t xml:space="preserve"> 90-194</t>
  </si>
  <si>
    <t>n05</t>
  </si>
  <si>
    <t xml:space="preserve"> 46-187</t>
  </si>
  <si>
    <t xml:space="preserve"> 62-155</t>
  </si>
  <si>
    <t xml:space="preserve"> 32- 73</t>
  </si>
  <si>
    <t xml:space="preserve"> 38-195</t>
  </si>
  <si>
    <t>107-167</t>
  </si>
  <si>
    <t xml:space="preserve"> 37-191</t>
  </si>
  <si>
    <t xml:space="preserve"> 55-231</t>
  </si>
  <si>
    <t xml:space="preserve"> 99-184</t>
  </si>
  <si>
    <t xml:space="preserve"> 45-107</t>
  </si>
  <si>
    <t xml:space="preserve"> 34-154</t>
  </si>
  <si>
    <t xml:space="preserve"> 51-196</t>
  </si>
  <si>
    <t xml:space="preserve"> 80-199</t>
  </si>
  <si>
    <t xml:space="preserve"> 42-181</t>
  </si>
  <si>
    <t xml:space="preserve"> 65-224</t>
  </si>
  <si>
    <t xml:space="preserve"> 50-156</t>
  </si>
  <si>
    <t xml:space="preserve"> 50-157</t>
  </si>
  <si>
    <t xml:space="preserve"> 57-179</t>
  </si>
  <si>
    <t xml:space="preserve"> 34- 65</t>
  </si>
  <si>
    <t xml:space="preserve"> 20-201</t>
  </si>
  <si>
    <t xml:space="preserve"> 22-203</t>
  </si>
  <si>
    <t xml:space="preserve"> 77-175</t>
  </si>
  <si>
    <t>126-165</t>
  </si>
  <si>
    <t xml:space="preserve"> 90-190</t>
  </si>
  <si>
    <t>133-168</t>
  </si>
  <si>
    <t xml:space="preserve"> 40- 99</t>
  </si>
  <si>
    <t xml:space="preserve"> 33-104</t>
  </si>
  <si>
    <t xml:space="preserve"> 60-175</t>
  </si>
  <si>
    <t xml:space="preserve"> 80-209</t>
  </si>
  <si>
    <t xml:space="preserve"> 36-155</t>
  </si>
  <si>
    <t xml:space="preserve"> 50-174</t>
  </si>
  <si>
    <t xml:space="preserve"> 50-175</t>
  </si>
  <si>
    <t xml:space="preserve"> 61-159</t>
  </si>
  <si>
    <t xml:space="preserve"> 38- 69</t>
  </si>
  <si>
    <t xml:space="preserve"> 36-203</t>
  </si>
  <si>
    <t xml:space="preserve"> 38-203</t>
  </si>
  <si>
    <t xml:space="preserve"> 53-175</t>
  </si>
  <si>
    <t xml:space="preserve"> 37-224</t>
  </si>
  <si>
    <t xml:space="preserve"> 54-166</t>
  </si>
  <si>
    <t xml:space="preserve"> 87-190</t>
  </si>
  <si>
    <t xml:space="preserve"> 99-168</t>
  </si>
  <si>
    <t xml:space="preserve"> 66-105</t>
  </si>
  <si>
    <t xml:space="preserve"> 39- 69</t>
  </si>
  <si>
    <t xml:space="preserve"> 34-145</t>
  </si>
  <si>
    <t xml:space="preserve"> 62-141</t>
  </si>
  <si>
    <t xml:space="preserve"> 45-196</t>
  </si>
  <si>
    <t xml:space="preserve"> 30-187</t>
  </si>
  <si>
    <t xml:space="preserve"> 65-179</t>
  </si>
  <si>
    <t xml:space="preserve"> 48-192</t>
  </si>
  <si>
    <t xml:space="preserve"> 48-193</t>
  </si>
  <si>
    <t xml:space="preserve"> 54-186</t>
  </si>
  <si>
    <t xml:space="preserve"> 38- 80</t>
  </si>
  <si>
    <t xml:space="preserve"> 40- 60</t>
  </si>
  <si>
    <t xml:space="preserve"> 58-203</t>
  </si>
  <si>
    <t xml:space="preserve"> 62-201</t>
  </si>
  <si>
    <t xml:space="preserve"> 34-147</t>
  </si>
  <si>
    <t>104-172</t>
  </si>
  <si>
    <t>128-155</t>
  </si>
  <si>
    <t xml:space="preserve"> 37-257</t>
  </si>
  <si>
    <t>136-173</t>
  </si>
  <si>
    <t>147-149</t>
  </si>
  <si>
    <t>170-171</t>
  </si>
  <si>
    <t xml:space="preserve"> 46- 52</t>
  </si>
  <si>
    <t xml:space="preserve"> 38-109</t>
  </si>
  <si>
    <t xml:space="preserve"> 56-109</t>
  </si>
  <si>
    <t xml:space="preserve"> 52-181</t>
  </si>
  <si>
    <t xml:space="preserve"> 33-138</t>
  </si>
  <si>
    <t xml:space="preserve"> 32-175</t>
  </si>
  <si>
    <t xml:space="preserve"> 34-175</t>
  </si>
  <si>
    <t xml:space="preserve"> 50-152</t>
  </si>
  <si>
    <t xml:space="preserve"> 50-153</t>
  </si>
  <si>
    <t xml:space="preserve"> 71-193</t>
  </si>
  <si>
    <t xml:space="preserve"> 32- 71</t>
  </si>
  <si>
    <t xml:space="preserve"> 33- 80</t>
  </si>
  <si>
    <t xml:space="preserve"> 49-208</t>
  </si>
  <si>
    <t xml:space="preserve"> 48-209</t>
  </si>
  <si>
    <t xml:space="preserve"> 38-135</t>
  </si>
  <si>
    <t>117-158</t>
  </si>
  <si>
    <t xml:space="preserve"> 53-219</t>
  </si>
  <si>
    <t>128-163</t>
  </si>
  <si>
    <t xml:space="preserve"> 45-106</t>
  </si>
  <si>
    <t xml:space="preserve"> 11-172</t>
  </si>
  <si>
    <t xml:space="preserve"> 37-104</t>
  </si>
  <si>
    <t xml:space="preserve"> 40-201</t>
  </si>
  <si>
    <t xml:space="preserve"> 65-139</t>
  </si>
  <si>
    <t xml:space="preserve"> 50-144</t>
  </si>
  <si>
    <t xml:space="preserve"> 62-158</t>
  </si>
  <si>
    <t xml:space="preserve"> 62-159</t>
  </si>
  <si>
    <t xml:space="preserve"> 90-222</t>
  </si>
  <si>
    <t xml:space="preserve"> 32- 68</t>
  </si>
  <si>
    <t xml:space="preserve"> 36- 78</t>
  </si>
  <si>
    <t xml:space="preserve"> 50-211</t>
  </si>
  <si>
    <t xml:space="preserve"> 42-153</t>
  </si>
  <si>
    <t xml:space="preserve"> 80-151</t>
  </si>
  <si>
    <t xml:space="preserve"> 78-179</t>
  </si>
  <si>
    <t xml:space="preserve"> 87-160</t>
  </si>
  <si>
    <t xml:space="preserve"> 43- 93</t>
  </si>
  <si>
    <t xml:space="preserve"> 63-168</t>
  </si>
  <si>
    <t xml:space="preserve"> 38- 98</t>
  </si>
  <si>
    <t xml:space="preserve"> 22-181</t>
  </si>
  <si>
    <t xml:space="preserve"> 46-211</t>
  </si>
  <si>
    <t>165-165</t>
  </si>
  <si>
    <t>105-182</t>
  </si>
  <si>
    <t xml:space="preserve"> 50-179</t>
  </si>
  <si>
    <t xml:space="preserve"> 55-154</t>
  </si>
  <si>
    <t xml:space="preserve"> 34-159</t>
  </si>
  <si>
    <t xml:space="preserve"> 30-191</t>
  </si>
  <si>
    <t xml:space="preserve"> 48-158</t>
  </si>
  <si>
    <t xml:space="preserve"> 48-159</t>
  </si>
  <si>
    <t xml:space="preserve"> 50-169</t>
  </si>
  <si>
    <t xml:space="preserve"> 30-211</t>
  </si>
  <si>
    <t xml:space="preserve"> 28-211</t>
  </si>
  <si>
    <t xml:space="preserve"> 65-190</t>
  </si>
  <si>
    <t>116-150</t>
  </si>
  <si>
    <t xml:space="preserve"> 37-270</t>
  </si>
  <si>
    <t>LLD</t>
  </si>
  <si>
    <t xml:space="preserve"> 55-184</t>
  </si>
  <si>
    <t>135-169</t>
  </si>
  <si>
    <t xml:space="preserve"> 49- 98</t>
  </si>
  <si>
    <t xml:space="preserve"> 85-154</t>
  </si>
  <si>
    <t xml:space="preserve"> 41- 91</t>
  </si>
  <si>
    <t xml:space="preserve"> 44-201</t>
  </si>
  <si>
    <t xml:space="preserve"> 46-192</t>
  </si>
  <si>
    <t xml:space="preserve"> 95-129</t>
  </si>
  <si>
    <t xml:space="preserve"> 60-154</t>
  </si>
  <si>
    <t xml:space="preserve"> 28-179</t>
  </si>
  <si>
    <t xml:space="preserve"> 28-197</t>
  </si>
  <si>
    <t xml:space="preserve"> 44-188</t>
  </si>
  <si>
    <t xml:space="preserve"> 44-189</t>
  </si>
  <si>
    <t xml:space="preserve"> 34- 71</t>
  </si>
  <si>
    <t xml:space="preserve"> 33- 69</t>
  </si>
  <si>
    <t xml:space="preserve"> 62-200</t>
  </si>
  <si>
    <t xml:space="preserve"> 60-207</t>
  </si>
  <si>
    <t xml:space="preserve"> 71-220</t>
  </si>
  <si>
    <t>ZAF-VCT</t>
  </si>
  <si>
    <t>101-183</t>
  </si>
  <si>
    <t xml:space="preserve"> 85-121</t>
  </si>
  <si>
    <t xml:space="preserve"> 53-215</t>
  </si>
  <si>
    <t>143-181</t>
  </si>
  <si>
    <t>101-171</t>
  </si>
  <si>
    <t xml:space="preserve"> 30- 92</t>
  </si>
  <si>
    <t xml:space="preserve"> 86-160</t>
  </si>
  <si>
    <t xml:space="preserve"> 29-176</t>
  </si>
  <si>
    <t>115-174</t>
  </si>
  <si>
    <t xml:space="preserve"> 90-199</t>
  </si>
  <si>
    <t xml:space="preserve"> 40-199</t>
  </si>
  <si>
    <t xml:space="preserve"> 50-200</t>
  </si>
  <si>
    <t xml:space="preserve"> 70-149</t>
  </si>
  <si>
    <t xml:space="preserve"> 52-168</t>
  </si>
  <si>
    <t xml:space="preserve"> 51-157</t>
  </si>
  <si>
    <t xml:space="preserve"> 36- 66</t>
  </si>
  <si>
    <t xml:space="preserve"> 35- 85</t>
  </si>
  <si>
    <t xml:space="preserve"> 51-209</t>
  </si>
  <si>
    <t xml:space="preserve"> 50-207</t>
  </si>
  <si>
    <t>122-168</t>
  </si>
  <si>
    <t xml:space="preserve"> 75-142</t>
  </si>
  <si>
    <t xml:space="preserve"> 66-185</t>
  </si>
  <si>
    <t xml:space="preserve"> 93-187</t>
  </si>
  <si>
    <t xml:space="preserve"> 59-201</t>
  </si>
  <si>
    <t xml:space="preserve"> 61-180</t>
  </si>
  <si>
    <t>154-176</t>
  </si>
  <si>
    <t xml:space="preserve"> 41- 60</t>
  </si>
  <si>
    <t xml:space="preserve"> 29- 89</t>
  </si>
  <si>
    <t xml:space="preserve"> 29-181</t>
  </si>
  <si>
    <t>119-171</t>
  </si>
  <si>
    <t>100-199</t>
  </si>
  <si>
    <t>Cuba</t>
  </si>
  <si>
    <t>CUB</t>
  </si>
  <si>
    <t xml:space="preserve"> 85-144</t>
  </si>
  <si>
    <t xml:space="preserve"> 50-170</t>
  </si>
  <si>
    <t xml:space="preserve"> 90-169</t>
  </si>
  <si>
    <t xml:space="preserve"> 32-183</t>
  </si>
  <si>
    <t xml:space="preserve"> 22-193</t>
  </si>
  <si>
    <t xml:space="preserve"> 70-147</t>
  </si>
  <si>
    <t xml:space="preserve"> 32- 66</t>
  </si>
  <si>
    <t xml:space="preserve"> 42- 80</t>
  </si>
  <si>
    <t xml:space="preserve"> 70-202</t>
  </si>
  <si>
    <t xml:space="preserve"> 44-191</t>
  </si>
  <si>
    <t xml:space="preserve"> 84-156</t>
  </si>
  <si>
    <t xml:space="preserve"> 59-177</t>
  </si>
  <si>
    <t>151-170</t>
  </si>
  <si>
    <t>100-168</t>
  </si>
  <si>
    <t xml:space="preserve"> 41- 82</t>
  </si>
  <si>
    <t xml:space="preserve"> 35- 95</t>
  </si>
  <si>
    <t xml:space="preserve"> 86-181</t>
  </si>
  <si>
    <t xml:space="preserve"> 68-179</t>
  </si>
  <si>
    <t>136-136</t>
  </si>
  <si>
    <t xml:space="preserve"> 43-176</t>
  </si>
  <si>
    <t>123-176</t>
  </si>
  <si>
    <t xml:space="preserve"> 42-201</t>
  </si>
  <si>
    <t xml:space="preserve"> 36-166</t>
  </si>
  <si>
    <t xml:space="preserve"> 55-174</t>
  </si>
  <si>
    <t xml:space="preserve"> 75-164</t>
  </si>
  <si>
    <t xml:space="preserve"> 51-180</t>
  </si>
  <si>
    <t xml:space="preserve"> 30-100</t>
  </si>
  <si>
    <t xml:space="preserve"> 30-112</t>
  </si>
  <si>
    <t xml:space="preserve"> 41-217</t>
  </si>
  <si>
    <t xml:space="preserve"> 82-157</t>
  </si>
  <si>
    <t xml:space="preserve"> 59-214</t>
  </si>
  <si>
    <t xml:space="preserve"> 64-196</t>
  </si>
  <si>
    <t xml:space="preserve"> 67-196</t>
  </si>
  <si>
    <t xml:space="preserve"> 40- 85</t>
  </si>
  <si>
    <t xml:space="preserve"> 35-430</t>
  </si>
  <si>
    <t>127-168</t>
  </si>
  <si>
    <t xml:space="preserve"> 42-188</t>
  </si>
  <si>
    <t>108-178</t>
  </si>
  <si>
    <t xml:space="preserve"> 76-175</t>
  </si>
  <si>
    <t xml:space="preserve"> 24-203</t>
  </si>
  <si>
    <t xml:space="preserve"> 52-170</t>
  </si>
  <si>
    <t xml:space="preserve"> 52-171</t>
  </si>
  <si>
    <t xml:space="preserve"> 33- 71</t>
  </si>
  <si>
    <t xml:space="preserve"> 35- 72</t>
  </si>
  <si>
    <t xml:space="preserve"> 40-219</t>
  </si>
  <si>
    <t xml:space="preserve"> 65-159</t>
  </si>
  <si>
    <t xml:space="preserve"> 65-151</t>
  </si>
  <si>
    <t xml:space="preserve"> 26-210</t>
  </si>
  <si>
    <t xml:space="preserve"> 80-185</t>
  </si>
  <si>
    <t>ZAF-ISL</t>
  </si>
  <si>
    <t>102-175</t>
  </si>
  <si>
    <t>102-173</t>
  </si>
  <si>
    <t>135-189</t>
  </si>
  <si>
    <t xml:space="preserve"> 54-192</t>
  </si>
  <si>
    <t>173-173</t>
  </si>
  <si>
    <t xml:space="preserve"> 35- 71</t>
  </si>
  <si>
    <t xml:space="preserve"> 27- 71</t>
  </si>
  <si>
    <t xml:space="preserve"> 60-181</t>
  </si>
  <si>
    <t xml:space="preserve"> 58-201</t>
  </si>
  <si>
    <t xml:space="preserve"> 66-205</t>
  </si>
  <si>
    <t xml:space="preserve"> 68-145</t>
  </si>
  <si>
    <t xml:space="preserve"> 56-251</t>
  </si>
  <si>
    <t xml:space="preserve"> 48-221</t>
  </si>
  <si>
    <t xml:space="preserve"> 62-189</t>
  </si>
  <si>
    <t>BRA-PRT-NATAL</t>
  </si>
  <si>
    <t>142-171</t>
  </si>
  <si>
    <t>118-166</t>
  </si>
  <si>
    <t xml:space="preserve"> 36-176</t>
  </si>
  <si>
    <t>120-179</t>
  </si>
  <si>
    <t xml:space="preserve"> 74-173</t>
  </si>
  <si>
    <t xml:space="preserve"> 51-178</t>
  </si>
  <si>
    <t xml:space="preserve"> 61-151</t>
  </si>
  <si>
    <t>EU.PRT</t>
  </si>
  <si>
    <t xml:space="preserve"> 75-184</t>
  </si>
  <si>
    <t xml:space="preserve"> 49-147</t>
  </si>
  <si>
    <t xml:space="preserve"> 48-146</t>
  </si>
  <si>
    <t xml:space="preserve"> 60-130</t>
  </si>
  <si>
    <t xml:space="preserve"> 35- 73</t>
  </si>
  <si>
    <t xml:space="preserve"> 35- 68</t>
  </si>
  <si>
    <t xml:space="preserve"> 42-145</t>
  </si>
  <si>
    <t>104-154</t>
  </si>
  <si>
    <t xml:space="preserve"> 70-200</t>
  </si>
  <si>
    <t xml:space="preserve"> 71-196</t>
  </si>
  <si>
    <t xml:space="preserve"> 92-190</t>
  </si>
  <si>
    <t xml:space="preserve"> 83-184</t>
  </si>
  <si>
    <t xml:space="preserve"> 78-190</t>
  </si>
  <si>
    <t xml:space="preserve"> 39- 92</t>
  </si>
  <si>
    <t xml:space="preserve"> 25- 84</t>
  </si>
  <si>
    <t>BRA-KNA-RECIFE</t>
  </si>
  <si>
    <t xml:space="preserve"> 41-179</t>
  </si>
  <si>
    <t xml:space="preserve"> 60-204</t>
  </si>
  <si>
    <t>112-167</t>
  </si>
  <si>
    <t xml:space="preserve"> 56-171</t>
  </si>
  <si>
    <t xml:space="preserve"> 66-214</t>
  </si>
  <si>
    <t>Mixed flags (EU tropical)</t>
  </si>
  <si>
    <t>MIX.EC-ETRO</t>
  </si>
  <si>
    <t xml:space="preserve"> 24-187</t>
  </si>
  <si>
    <t xml:space="preserve"> 78-203</t>
  </si>
  <si>
    <t xml:space="preserve"> 22-187</t>
  </si>
  <si>
    <t xml:space="preserve"> 58-151</t>
  </si>
  <si>
    <t xml:space="preserve"> 28-193</t>
  </si>
  <si>
    <t xml:space="preserve"> 34-177</t>
  </si>
  <si>
    <t>new CE</t>
  </si>
  <si>
    <t>Species</t>
  </si>
  <si>
    <t>Area</t>
  </si>
  <si>
    <t>QualInfoCode</t>
  </si>
  <si>
    <t>BET</t>
  </si>
  <si>
    <t>NORT</t>
  </si>
  <si>
    <t>C</t>
  </si>
  <si>
    <t>RPT2</t>
  </si>
  <si>
    <t>SOUT</t>
  </si>
  <si>
    <t>SE</t>
  </si>
  <si>
    <t>NW</t>
  </si>
  <si>
    <t>Gabon</t>
  </si>
  <si>
    <t>GAB</t>
  </si>
  <si>
    <t>ETRO</t>
  </si>
  <si>
    <t>NE</t>
  </si>
  <si>
    <t>Honduras</t>
  </si>
  <si>
    <t>HND</t>
  </si>
  <si>
    <t>SP</t>
  </si>
  <si>
    <t>SPOR</t>
  </si>
  <si>
    <t>GOFM</t>
  </si>
  <si>
    <t>OK[±99%]</t>
  </si>
  <si>
    <t>none</t>
  </si>
  <si>
    <t>new T1 (ce)</t>
  </si>
  <si>
    <t>&lt;&gt;99%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</si>
</sst>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FF0000"/>
      <name val="Times New Roman"/>
      <family val="1"/>
    </font>
    <font>
      <sz val="9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2" fillId="0" borderId="0" xfId="0" applyFont="1"/>
    <xf numFmtId="1" fontId="1" fillId="0" borderId="3" xfId="0" applyNumberFormat="1" applyFont="1" applyBorder="1"/>
    <xf numFmtId="1" fontId="1" fillId="0" borderId="5" xfId="0" applyNumberFormat="1" applyFont="1" applyBorder="1"/>
    <xf numFmtId="1" fontId="1" fillId="0" borderId="8" xfId="0" applyNumberFormat="1" applyFont="1" applyBorder="1"/>
    <xf numFmtId="1" fontId="1" fillId="0" borderId="0" xfId="0" applyNumberFormat="1" applyFont="1"/>
    <xf numFmtId="1" fontId="1" fillId="0" borderId="2" xfId="0" applyNumberFormat="1" applyFont="1" applyBorder="1"/>
    <xf numFmtId="1" fontId="1" fillId="0" borderId="0" xfId="0" applyNumberFormat="1" applyFont="1" applyBorder="1"/>
    <xf numFmtId="1" fontId="1" fillId="0" borderId="7" xfId="0" applyNumberFormat="1" applyFont="1" applyBorder="1"/>
    <xf numFmtId="0" fontId="2" fillId="0" borderId="0" xfId="0" applyFont="1" applyBorder="1" applyAlignment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1" fontId="2" fillId="2" borderId="3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1" fontId="2" fillId="4" borderId="2" xfId="0" applyNumberFormat="1" applyFont="1" applyFill="1" applyBorder="1" applyAlignment="1"/>
    <xf numFmtId="1" fontId="2" fillId="3" borderId="2" xfId="0" applyNumberFormat="1" applyFont="1" applyFill="1" applyBorder="1" applyAlignment="1"/>
    <xf numFmtId="0" fontId="2" fillId="3" borderId="2" xfId="0" applyNumberFormat="1" applyFont="1" applyFill="1" applyBorder="1" applyAlignment="1"/>
    <xf numFmtId="164" fontId="2" fillId="3" borderId="2" xfId="0" applyNumberFormat="1" applyFont="1" applyFill="1" applyBorder="1" applyAlignment="1"/>
    <xf numFmtId="0" fontId="2" fillId="3" borderId="3" xfId="0" applyFont="1" applyFill="1" applyBorder="1" applyAlignment="1"/>
    <xf numFmtId="0" fontId="2" fillId="5" borderId="0" xfId="0" applyFont="1" applyFill="1" applyBorder="1" applyAlignment="1"/>
    <xf numFmtId="0" fontId="1" fillId="6" borderId="0" xfId="0" applyFont="1" applyFill="1" applyBorder="1"/>
    <xf numFmtId="0" fontId="1" fillId="7" borderId="0" xfId="0" applyFont="1" applyFill="1" applyBorder="1"/>
    <xf numFmtId="0" fontId="0" fillId="0" borderId="0" xfId="0" pivotButton="1"/>
    <xf numFmtId="1" fontId="0" fillId="0" borderId="0" xfId="0" applyNumberFormat="1"/>
    <xf numFmtId="0" fontId="0" fillId="0" borderId="0" xfId="0" applyAlignment="1">
      <alignment horizontal="left"/>
    </xf>
    <xf numFmtId="1" fontId="1" fillId="0" borderId="1" xfId="0" applyNumberFormat="1" applyFont="1" applyBorder="1"/>
    <xf numFmtId="1" fontId="1" fillId="0" borderId="6" xfId="0" applyNumberFormat="1" applyFont="1" applyBorder="1"/>
    <xf numFmtId="0" fontId="1" fillId="8" borderId="4" xfId="0" applyFont="1" applyFill="1" applyBorder="1"/>
    <xf numFmtId="0" fontId="1" fillId="8" borderId="0" xfId="0" applyFont="1" applyFill="1" applyBorder="1"/>
    <xf numFmtId="1" fontId="1" fillId="8" borderId="0" xfId="0" applyNumberFormat="1" applyFont="1" applyFill="1" applyBorder="1"/>
    <xf numFmtId="0" fontId="1" fillId="8" borderId="5" xfId="0" applyFont="1" applyFill="1" applyBorder="1"/>
    <xf numFmtId="1" fontId="1" fillId="0" borderId="10" xfId="0" applyNumberFormat="1" applyFont="1" applyBorder="1"/>
    <xf numFmtId="1" fontId="1" fillId="0" borderId="9" xfId="0" applyNumberFormat="1" applyFont="1" applyBorder="1"/>
    <xf numFmtId="0" fontId="1" fillId="0" borderId="0" xfId="0" applyFont="1" applyFill="1"/>
    <xf numFmtId="1" fontId="1" fillId="5" borderId="5" xfId="0" applyNumberFormat="1" applyFont="1" applyFill="1" applyBorder="1"/>
    <xf numFmtId="0" fontId="1" fillId="0" borderId="0" xfId="0" applyFont="1" applyBorder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1" fontId="1" fillId="2" borderId="3" xfId="0" applyNumberFormat="1" applyFont="1" applyFill="1" applyBorder="1" applyAlignment="1"/>
    <xf numFmtId="0" fontId="4" fillId="0" borderId="0" xfId="0" applyNumberFormat="1" applyFont="1" applyFill="1" applyBorder="1" applyAlignment="1"/>
    <xf numFmtId="0" fontId="1" fillId="3" borderId="1" xfId="0" applyFont="1" applyFill="1" applyBorder="1" applyAlignment="1"/>
    <xf numFmtId="0" fontId="1" fillId="3" borderId="2" xfId="0" applyFont="1" applyFill="1" applyBorder="1" applyAlignment="1"/>
    <xf numFmtId="1" fontId="1" fillId="4" borderId="2" xfId="0" applyNumberFormat="1" applyFont="1" applyFill="1" applyBorder="1" applyAlignment="1"/>
    <xf numFmtId="1" fontId="1" fillId="3" borderId="2" xfId="0" applyNumberFormat="1" applyFont="1" applyFill="1" applyBorder="1" applyAlignment="1"/>
    <xf numFmtId="0" fontId="1" fillId="3" borderId="2" xfId="0" applyNumberFormat="1" applyFont="1" applyFill="1" applyBorder="1" applyAlignment="1"/>
    <xf numFmtId="164" fontId="1" fillId="3" borderId="2" xfId="0" applyNumberFormat="1" applyFont="1" applyFill="1" applyBorder="1" applyAlignment="1"/>
    <xf numFmtId="0" fontId="1" fillId="3" borderId="3" xfId="0" applyFont="1" applyFill="1" applyBorder="1" applyAlignment="1"/>
    <xf numFmtId="0" fontId="1" fillId="5" borderId="0" xfId="0" applyFont="1" applyFill="1" applyBorder="1" applyAlignment="1"/>
    <xf numFmtId="0" fontId="1" fillId="0" borderId="0" xfId="0" applyFont="1" applyFill="1" applyBorder="1" applyAlignment="1"/>
    <xf numFmtId="0" fontId="1" fillId="8" borderId="6" xfId="0" applyFont="1" applyFill="1" applyBorder="1"/>
    <xf numFmtId="0" fontId="1" fillId="8" borderId="7" xfId="0" applyFont="1" applyFill="1" applyBorder="1"/>
    <xf numFmtId="1" fontId="1" fillId="8" borderId="7" xfId="0" applyNumberFormat="1" applyFont="1" applyFill="1" applyBorder="1"/>
    <xf numFmtId="0" fontId="1" fillId="8" borderId="8" xfId="0" applyFont="1" applyFill="1" applyBorder="1"/>
    <xf numFmtId="0" fontId="1" fillId="0" borderId="0" xfId="0" applyNumberFormat="1" applyFont="1"/>
    <xf numFmtId="0" fontId="0" fillId="7" borderId="0" xfId="0" applyFill="1"/>
    <xf numFmtId="0" fontId="1" fillId="0" borderId="0" xfId="0" applyFont="1" applyFill="1" applyBorder="1"/>
    <xf numFmtId="0" fontId="1" fillId="0" borderId="11" xfId="0" applyFont="1" applyBorder="1"/>
    <xf numFmtId="0" fontId="1" fillId="0" borderId="12" xfId="0" applyFont="1" applyBorder="1"/>
    <xf numFmtId="1" fontId="1" fillId="0" borderId="13" xfId="0" applyNumberFormat="1" applyFont="1" applyBorder="1"/>
    <xf numFmtId="0" fontId="1" fillId="0" borderId="0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rlos Palma" refreshedDate="40353.837309722221" createdVersion="3" refreshedVersion="3" minRefreshableVersion="3" recordCount="271">
  <cacheSource type="worksheet">
    <worksheetSource ref="A3:AI297" sheet="sbtable_lnkT1-SZ"/>
  </cacheSource>
  <cacheFields count="35">
    <cacheField name="rfID" numFmtId="0">
      <sharedItems containsSemiMixedTypes="0" containsString="0" containsNumber="1" containsInteger="1" minValue="1" maxValue="359"/>
    </cacheField>
    <cacheField name="rfSp" numFmtId="0">
      <sharedItems containsSemiMixedTypes="0" containsString="0" containsNumber="1" containsInteger="1" minValue="5" maxValue="5" count="1">
        <n v="5"/>
      </sharedItems>
    </cacheField>
    <cacheField name="bm" numFmtId="0">
      <sharedItems containsNonDate="0" containsString="0" containsBlank="1"/>
    </cacheField>
    <cacheField name="rfYr" numFmtId="0">
      <sharedItems containsSemiMixedTypes="0" containsString="0" containsNumber="1" containsInteger="1" minValue="2006" maxValue="2009" count="4">
        <n v="2006"/>
        <n v="2007"/>
        <n v="2008"/>
        <n v="2009"/>
      </sharedItems>
    </cacheField>
    <cacheField name="t1Yr" numFmtId="0">
      <sharedItems containsSemiMixedTypes="0" containsString="0" containsNumber="1" containsInteger="1" minValue="2006" maxValue="2009"/>
    </cacheField>
    <cacheField name="t1FlagN" numFmtId="0">
      <sharedItems/>
    </cacheField>
    <cacheField name="tlFleetC" numFmtId="0">
      <sharedItems/>
    </cacheField>
    <cacheField name="t1GearG" numFmtId="0">
      <sharedItems/>
    </cacheField>
    <cacheField name="t1Gear" numFmtId="0">
      <sharedItems/>
    </cacheField>
    <cacheField name="t1LorD" numFmtId="0">
      <sharedItems/>
    </cacheField>
    <cacheField name="t1Stock" numFmtId="0">
      <sharedItems count="1">
        <s v="ATL"/>
      </sharedItems>
    </cacheField>
    <cacheField name="t1Yt" numFmtId="1">
      <sharedItems containsString="0" containsBlank="1" containsNumber="1" minValue="8.6999999999999994E-2" maxValue="20793.137999999999"/>
    </cacheField>
    <cacheField name="RF" numFmtId="0">
      <sharedItems containsMixedTypes="1" containsNumber="1" minValue="0" maxValue="56331.556240914615"/>
    </cacheField>
    <cacheField name="szYr" numFmtId="0">
      <sharedItems containsString="0" containsBlank="1" containsNumber="1" containsInteger="1" minValue="2006" maxValue="2009"/>
    </cacheField>
    <cacheField name="szFlagN" numFmtId="0">
      <sharedItems containsBlank="1"/>
    </cacheField>
    <cacheField name="szFleetC" numFmtId="0">
      <sharedItems containsBlank="1"/>
    </cacheField>
    <cacheField name="szGearG" numFmtId="0">
      <sharedItems containsBlank="1"/>
    </cacheField>
    <cacheField name="szGear" numFmtId="0">
      <sharedItems containsBlank="1"/>
    </cacheField>
    <cacheField name="szLorD" numFmtId="0">
      <sharedItems containsBlank="1"/>
    </cacheField>
    <cacheField name="szStock" numFmtId="0">
      <sharedItems containsBlank="1"/>
    </cacheField>
    <cacheField name="szYt0" numFmtId="0">
      <sharedItems containsString="0" containsBlank="1" containsNumber="1" minValue="2.8240121632651899E-3" maxValue="18928.483737152201"/>
    </cacheField>
    <cacheField name="szNt" numFmtId="0">
      <sharedItems containsString="0" containsBlank="1" containsNumber="1" minValue="1" maxValue="1843994.9299999799"/>
    </cacheField>
    <cacheField name="Lrng" numFmtId="0">
      <sharedItems containsBlank="1"/>
    </cacheField>
    <cacheField name="Lmed" numFmtId="0">
      <sharedItems containsString="0" containsBlank="1" containsNumber="1" minValue="44.8507462686567" maxValue="172.28661087866101"/>
    </cacheField>
    <cacheField name="Wmed" numFmtId="0">
      <sharedItems containsString="0" containsBlank="1" containsNumber="1" minValue="2.1117721780260101" maxValue="109.93765478751401"/>
    </cacheField>
    <cacheField name="szInfo" numFmtId="0">
      <sharedItems containsString="0" containsBlank="1" containsNumber="1" containsInteger="1" minValue="0" maxValue="1"/>
    </cacheField>
    <cacheField name="szInt" numFmtId="0">
      <sharedItems containsString="0" containsBlank="1" containsNumber="1" containsInteger="1" minValue="1" maxValue="5"/>
    </cacheField>
    <cacheField name="szFrqT" numFmtId="0">
      <sharedItems containsString="0" containsBlank="1" containsNumber="1" containsInteger="1" minValue="1" maxValue="8"/>
    </cacheField>
    <cacheField name="szLmt" numFmtId="0">
      <sharedItems containsString="0" containsBlank="1" containsNumber="1" containsInteger="1" minValue="1" maxValue="3"/>
    </cacheField>
    <cacheField name="InProcID" numFmtId="0">
      <sharedItems containsString="0" containsBlank="1" containsNumber="1" containsInteger="1" minValue="8525" maxValue="11192"/>
    </cacheField>
    <cacheField name="FileT" numFmtId="0">
      <sharedItems containsString="0" containsBlank="1" containsNumber="1" containsInteger="1" minValue="1" maxValue="1"/>
    </cacheField>
    <cacheField name="bmrk" numFmtId="0">
      <sharedItems containsBlank="1"/>
    </cacheField>
    <cacheField name="TPerGrp" numFmtId="0">
      <sharedItems containsBlank="1"/>
    </cacheField>
    <cacheField name="Remarks" numFmtId="0">
      <sharedItems containsBlank="1"/>
    </cacheField>
    <cacheField name="Actions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1">
  <r>
    <n v="1"/>
    <x v="0"/>
    <m/>
    <x v="0"/>
    <n v="2006"/>
    <s v="Barbados"/>
    <s v="BRB"/>
    <s v="HL"/>
    <s v="HAND"/>
    <s v="L"/>
    <x v="0"/>
    <n v="3.28"/>
    <e v="#DIV/0!"/>
    <m/>
    <m/>
    <m/>
    <m/>
    <m/>
    <m/>
    <m/>
    <m/>
    <m/>
    <m/>
    <m/>
    <m/>
    <m/>
    <m/>
    <m/>
    <m/>
    <m/>
    <m/>
    <m/>
    <m/>
    <s v="no sz/cs"/>
    <s v="sub-raise"/>
  </r>
  <r>
    <n v="2"/>
    <x v="0"/>
    <m/>
    <x v="0"/>
    <n v="2006"/>
    <s v="Barbados"/>
    <s v="BRB"/>
    <s v="LL"/>
    <s v="LLHB"/>
    <s v="L"/>
    <x v="0"/>
    <n v="14.6"/>
    <e v="#DIV/0!"/>
    <m/>
    <m/>
    <m/>
    <m/>
    <m/>
    <m/>
    <m/>
    <m/>
    <m/>
    <m/>
    <m/>
    <m/>
    <m/>
    <m/>
    <m/>
    <m/>
    <m/>
    <m/>
    <m/>
    <m/>
    <s v="no sz/cs"/>
    <s v="sub-raise"/>
  </r>
  <r>
    <n v="3"/>
    <x v="0"/>
    <m/>
    <x v="0"/>
    <n v="2006"/>
    <s v="Belize"/>
    <s v="BLZ-TTO"/>
    <s v="LL"/>
    <s v="LL"/>
    <s v="L"/>
    <x v="0"/>
    <n v="4.0179999999999998"/>
    <e v="#DIV/0!"/>
    <m/>
    <m/>
    <m/>
    <m/>
    <m/>
    <m/>
    <m/>
    <m/>
    <m/>
    <m/>
    <m/>
    <m/>
    <m/>
    <m/>
    <m/>
    <m/>
    <m/>
    <m/>
    <m/>
    <m/>
    <s v="no sz/cs"/>
    <s v="sub-raise"/>
  </r>
  <r>
    <n v="9"/>
    <x v="0"/>
    <m/>
    <x v="0"/>
    <n v="2006"/>
    <s v="Brasil"/>
    <s v="BRA-BRA-BELEM"/>
    <s v="UN"/>
    <s v="UNCL"/>
    <s v="L"/>
    <x v="0"/>
    <n v="2.15"/>
    <e v="#DIV/0!"/>
    <m/>
    <m/>
    <m/>
    <m/>
    <m/>
    <m/>
    <m/>
    <m/>
    <m/>
    <m/>
    <m/>
    <m/>
    <m/>
    <m/>
    <m/>
    <m/>
    <m/>
    <m/>
    <m/>
    <m/>
    <s v="no sz/cs"/>
    <s v="sub-raise"/>
  </r>
  <r>
    <n v="10"/>
    <x v="0"/>
    <m/>
    <x v="0"/>
    <n v="2006"/>
    <s v="Brasil"/>
    <s v="BRA-BRA-ITAIPAVA"/>
    <s v="UN"/>
    <s v="UNCL"/>
    <s v="L"/>
    <x v="0"/>
    <n v="2.4580000000000002"/>
    <e v="#DIV/0!"/>
    <m/>
    <m/>
    <m/>
    <m/>
    <m/>
    <m/>
    <m/>
    <m/>
    <m/>
    <m/>
    <m/>
    <m/>
    <m/>
    <m/>
    <m/>
    <m/>
    <m/>
    <m/>
    <m/>
    <m/>
    <s v="no sz/cs"/>
    <s v="sub-raise"/>
  </r>
  <r>
    <n v="11"/>
    <x v="0"/>
    <m/>
    <x v="0"/>
    <n v="2006"/>
    <s v="Brasil"/>
    <s v="BRA-BRA-ITAJAI"/>
    <s v="BB"/>
    <s v="BB"/>
    <s v="L"/>
    <x v="0"/>
    <n v="48.363"/>
    <n v="509.11804976020193"/>
    <n v="2006"/>
    <s v="Venezuela"/>
    <s v="VEN"/>
    <s v="BB"/>
    <s v="BB"/>
    <s v="L"/>
    <s v="ATL"/>
    <n v="9.4993685693876506E-2"/>
    <n v="15"/>
    <s v=" 35- 98"/>
    <n v="60.766666666666701"/>
    <n v="6.3329123795917699"/>
    <n v="0"/>
    <n v="1"/>
    <n v="1"/>
    <n v="1"/>
    <n v="9330"/>
    <n v="1"/>
    <s v="n07"/>
    <s v="mm"/>
    <s v="no sz/cs"/>
    <s v="sub-raise"/>
  </r>
  <r>
    <n v="12"/>
    <x v="0"/>
    <m/>
    <x v="0"/>
    <n v="2006"/>
    <s v="Brasil"/>
    <s v="BRA-BRA-ITAJAI"/>
    <s v="HL"/>
    <s v="HAND"/>
    <s v="L"/>
    <x v="0"/>
    <n v="3.343"/>
    <e v="#DIV/0!"/>
    <m/>
    <m/>
    <m/>
    <m/>
    <m/>
    <m/>
    <m/>
    <m/>
    <m/>
    <m/>
    <m/>
    <m/>
    <m/>
    <m/>
    <m/>
    <m/>
    <m/>
    <m/>
    <m/>
    <m/>
    <s v="no sz/cs"/>
    <s v="sub-raise"/>
  </r>
  <r>
    <n v="13"/>
    <x v="0"/>
    <m/>
    <x v="0"/>
    <n v="2006"/>
    <s v="Brasil"/>
    <s v="BRA-BRA-ITAJAI"/>
    <s v="LL"/>
    <s v="LL"/>
    <s v="L"/>
    <x v="0"/>
    <n v="18.710999999999999"/>
    <n v="0.66702748635352505"/>
    <n v="2006"/>
    <s v="Brasil"/>
    <s v="BRA-BRA-SPAULO"/>
    <s v="LL"/>
    <s v="LL"/>
    <s v="L"/>
    <s v="ATL"/>
    <n v="28.051317798444"/>
    <n v="519"/>
    <s v=" 58-183"/>
    <n v="132.368015414258"/>
    <n v="54.048781885248502"/>
    <n v="0"/>
    <n v="2"/>
    <n v="1"/>
    <n v="3"/>
    <n v="9249"/>
    <n v="1"/>
    <s v="n07"/>
    <s v="mm"/>
    <m/>
    <m/>
  </r>
  <r>
    <n v="14"/>
    <x v="0"/>
    <m/>
    <x v="0"/>
    <n v="2006"/>
    <s v="Brasil"/>
    <s v="BRA-BRA-NATAL"/>
    <s v="LL"/>
    <s v="LL"/>
    <s v="L"/>
    <x v="0"/>
    <n v="529.95000000000005"/>
    <n v="6.9130061381025589"/>
    <n v="2006"/>
    <s v="Brasil"/>
    <s v="BRA-PAN-NATAL"/>
    <s v="LL"/>
    <s v="LL"/>
    <s v="L"/>
    <s v="ATL"/>
    <n v="76.659848033269299"/>
    <n v="1542"/>
    <s v=" 64-193"/>
    <n v="129.643320363165"/>
    <n v="49.714557738825803"/>
    <n v="0"/>
    <n v="2"/>
    <n v="1"/>
    <n v="1"/>
    <n v="9243"/>
    <n v="1"/>
    <s v="n07"/>
    <s v="mm"/>
    <m/>
    <m/>
  </r>
  <r>
    <n v="15"/>
    <x v="0"/>
    <m/>
    <x v="0"/>
    <n v="2006"/>
    <s v="Brasil"/>
    <s v="BRA-BRA-RECIFE"/>
    <s v="LL"/>
    <s v="LL"/>
    <s v="L"/>
    <x v="0"/>
    <n v="10.712"/>
    <n v="0.78509932618073286"/>
    <n v="2006"/>
    <s v="Brasil"/>
    <s v="BRA-MAR-RECIFE"/>
    <s v="LL"/>
    <s v="LL"/>
    <s v="L"/>
    <s v="ATL"/>
    <n v="13.6441334781302"/>
    <n v="287"/>
    <s v=" 74-175"/>
    <n v="127.989547038328"/>
    <n v="47.540534767004097"/>
    <n v="0"/>
    <n v="2"/>
    <n v="1"/>
    <n v="1"/>
    <n v="9244"/>
    <n v="1"/>
    <s v="n07"/>
    <s v="mm"/>
    <m/>
    <m/>
  </r>
  <r>
    <n v="16"/>
    <x v="0"/>
    <m/>
    <x v="0"/>
    <n v="2006"/>
    <s v="Brasil"/>
    <s v="BRA-BRA-SANTOS"/>
    <s v="LL"/>
    <s v="LL"/>
    <s v="L"/>
    <x v="0"/>
    <n v="25.442"/>
    <n v="1.8646841912518863"/>
    <n v="2006"/>
    <s v="Brasil"/>
    <s v="BRA-MAR-RECIFE"/>
    <s v="LL"/>
    <s v="LL"/>
    <s v="L"/>
    <s v="ATL"/>
    <n v="13.6441334781302"/>
    <n v="287"/>
    <s v=" 74-175"/>
    <n v="127.989547038328"/>
    <n v="47.540534767004097"/>
    <n v="0"/>
    <n v="2"/>
    <n v="1"/>
    <n v="1"/>
    <n v="9244"/>
    <n v="1"/>
    <s v="n07"/>
    <s v="mm"/>
    <m/>
    <m/>
  </r>
  <r>
    <n v="17"/>
    <x v="0"/>
    <m/>
    <x v="0"/>
    <n v="2006"/>
    <s v="Brasil"/>
    <s v="BRA-ESP-CABDELO"/>
    <s v="LL"/>
    <s v="LL"/>
    <s v="L"/>
    <x v="0"/>
    <n v="135.31"/>
    <n v="0.94507290943453259"/>
    <n v="2006"/>
    <s v="Brasil"/>
    <s v="BRA-ESP-CABDELO"/>
    <s v="LL"/>
    <s v="LL"/>
    <s v="L"/>
    <s v="ATL"/>
    <n v="143.174138893644"/>
    <n v="2742"/>
    <s v=" 48-191"/>
    <n v="130.097738876732"/>
    <n v="52.215222061868701"/>
    <n v="0"/>
    <n v="2"/>
    <n v="1"/>
    <n v="1"/>
    <n v="9236"/>
    <n v="1"/>
    <s v="n07"/>
    <s v="mm"/>
    <m/>
    <m/>
  </r>
  <r>
    <n v="18"/>
    <x v="0"/>
    <m/>
    <x v="0"/>
    <n v="2006"/>
    <s v="Brasil"/>
    <s v="BRA-ESP-NATAL"/>
    <s v="LL"/>
    <s v="LL"/>
    <s v="L"/>
    <x v="0"/>
    <n v="301.92500000000001"/>
    <n v="3.0074674130653292"/>
    <n v="2006"/>
    <s v="Brasil"/>
    <s v="BRA-ESP-NATAL"/>
    <s v="LL"/>
    <s v="LL"/>
    <s v="L"/>
    <s v="ATL"/>
    <n v="100.391777709161"/>
    <n v="1876"/>
    <s v=" 50-199"/>
    <n v="133.04690831556499"/>
    <n v="53.513740783134601"/>
    <n v="0"/>
    <n v="2"/>
    <n v="1"/>
    <n v="1"/>
    <n v="9237"/>
    <n v="1"/>
    <s v="n07"/>
    <s v="mm"/>
    <m/>
    <m/>
  </r>
  <r>
    <n v="19"/>
    <x v="0"/>
    <m/>
    <x v="0"/>
    <n v="2006"/>
    <s v="Brasil"/>
    <s v="BRA-GBR-CABDELO"/>
    <s v="LL"/>
    <s v="LL"/>
    <s v="L"/>
    <x v="0"/>
    <n v="14.35"/>
    <n v="0.51599721240896712"/>
    <n v="2006"/>
    <s v="Brasil"/>
    <s v="BRA-GBR-CABDELO"/>
    <s v="LL"/>
    <s v="LL"/>
    <s v="L"/>
    <s v="ATL"/>
    <n v="27.8102277588014"/>
    <n v="503"/>
    <s v=" 74-211"/>
    <n v="132.666003976143"/>
    <n v="55.288723178531697"/>
    <n v="0"/>
    <n v="2"/>
    <n v="1"/>
    <n v="1"/>
    <n v="9246"/>
    <n v="1"/>
    <s v="n07"/>
    <s v="mm"/>
    <m/>
    <m/>
  </r>
  <r>
    <n v="20"/>
    <x v="0"/>
    <m/>
    <x v="0"/>
    <n v="2006"/>
    <s v="Brasil"/>
    <s v="BRA-GBR-NATAL"/>
    <s v="LL"/>
    <s v="LL"/>
    <s v="L"/>
    <x v="0"/>
    <n v="8.82"/>
    <n v="0.11501199013103081"/>
    <n v="2006"/>
    <s v="Brasil"/>
    <s v="BRA-GBR-NATAL"/>
    <s v="LL"/>
    <s v="LL"/>
    <s v="L"/>
    <s v="ATL"/>
    <n v="76.687656564776901"/>
    <n v="1370"/>
    <s v=" 46-181"/>
    <n v="134.70510948905101"/>
    <n v="55.976391653121802"/>
    <n v="0"/>
    <n v="2"/>
    <n v="1"/>
    <n v="1"/>
    <n v="9238"/>
    <n v="1"/>
    <s v="n07"/>
    <s v="mm"/>
    <m/>
    <m/>
  </r>
  <r>
    <n v="21"/>
    <x v="0"/>
    <m/>
    <x v="0"/>
    <n v="2006"/>
    <s v="Brasil"/>
    <s v="BRA-HND-ITAJAI"/>
    <s v="LL"/>
    <s v="LL"/>
    <s v="L"/>
    <x v="0"/>
    <n v="22.46"/>
    <n v="3.3037448961159104"/>
    <n v="2006"/>
    <s v="Brasil"/>
    <s v="BRA-KNA-CABDELO"/>
    <s v="LL"/>
    <s v="LL"/>
    <s v="L"/>
    <s v="ATL"/>
    <n v="6.7983457277241301"/>
    <n v="144"/>
    <s v=" 78-177"/>
    <n v="127.083333333333"/>
    <n v="47.210734220306499"/>
    <n v="0"/>
    <n v="2"/>
    <n v="1"/>
    <n v="1"/>
    <n v="9247"/>
    <n v="1"/>
    <s v="n07"/>
    <s v="mm"/>
    <m/>
    <m/>
  </r>
  <r>
    <n v="22"/>
    <x v="0"/>
    <m/>
    <x v="0"/>
    <n v="2006"/>
    <s v="Brasil"/>
    <s v="BRA-KNA-NATAL"/>
    <s v="LL"/>
    <s v="LL"/>
    <s v="L"/>
    <x v="0"/>
    <n v="30.271999999999998"/>
    <n v="2.3963314344303495"/>
    <n v="2006"/>
    <s v="Brasil"/>
    <s v="BRA-KNA-NATAL"/>
    <s v="LL"/>
    <s v="LL"/>
    <s v="L"/>
    <s v="ATL"/>
    <n v="12.6326431999571"/>
    <n v="244"/>
    <s v=" 68-181"/>
    <n v="131.59016393442599"/>
    <n v="51.773127868676802"/>
    <n v="0"/>
    <n v="2"/>
    <n v="1"/>
    <n v="1"/>
    <n v="9242"/>
    <n v="1"/>
    <s v="n07"/>
    <s v="mm"/>
    <m/>
    <m/>
  </r>
  <r>
    <n v="23"/>
    <x v="0"/>
    <m/>
    <x v="0"/>
    <n v="2006"/>
    <s v="Brasil"/>
    <s v="BRA-MAR-NATAL"/>
    <s v="LL"/>
    <s v="LL"/>
    <s v="L"/>
    <x v="0"/>
    <n v="262.84300000000002"/>
    <n v="1.6477864299801286"/>
    <n v="2006"/>
    <s v="Brasil"/>
    <s v="BRA-MAR-NATAL"/>
    <s v="LL"/>
    <s v="LL"/>
    <s v="L"/>
    <s v="ATL"/>
    <n v="159.51278346379499"/>
    <n v="3261"/>
    <s v=" 66-193"/>
    <n v="129.52069917203301"/>
    <n v="48.915296983684499"/>
    <n v="0"/>
    <n v="2"/>
    <n v="1"/>
    <n v="1"/>
    <n v="9239"/>
    <n v="1"/>
    <s v="n07"/>
    <s v="mm"/>
    <m/>
    <m/>
  </r>
  <r>
    <n v="24"/>
    <x v="0"/>
    <m/>
    <x v="0"/>
    <n v="2006"/>
    <s v="Brasil"/>
    <s v="BRA-PAN-RECIFE"/>
    <s v="LL"/>
    <s v="LL"/>
    <s v="L"/>
    <x v="0"/>
    <n v="48.615000000000002"/>
    <n v="0.66862684029203712"/>
    <n v="2006"/>
    <s v="Brasil"/>
    <s v="BRA-PAN-RECIFE"/>
    <s v="LL"/>
    <s v="LL"/>
    <s v="L"/>
    <s v="ATL"/>
    <n v="72.7087174346252"/>
    <n v="1156"/>
    <s v=" 54-189"/>
    <n v="138.90830449827001"/>
    <n v="62.896814389814203"/>
    <n v="0"/>
    <n v="2"/>
    <n v="1"/>
    <n v="1"/>
    <n v="9240"/>
    <n v="1"/>
    <s v="n07"/>
    <s v="mm"/>
    <s v="2 dsets"/>
    <s v="join-raise"/>
  </r>
  <r>
    <n v="25"/>
    <x v="0"/>
    <m/>
    <x v="0"/>
    <n v="2006"/>
    <s v="Brasil"/>
    <s v="BRA-PAN-RECIFE"/>
    <s v="LL"/>
    <s v="LL"/>
    <s v="L"/>
    <x v="0"/>
    <m/>
    <n v="0"/>
    <n v="2006"/>
    <s v="Brasil"/>
    <s v="BRA-PAN-RECIFE"/>
    <s v="LL"/>
    <s v="LL"/>
    <s v="L"/>
    <s v="ATL"/>
    <n v="22.374070567944099"/>
    <n v="350"/>
    <s v=" 52-187"/>
    <n v="140.47999999999999"/>
    <n v="63.925915908411604"/>
    <n v="0"/>
    <n v="2"/>
    <n v="1"/>
    <n v="3"/>
    <n v="9248"/>
    <n v="1"/>
    <s v="n07"/>
    <s v="mm"/>
    <s v="2 dsets"/>
    <s v="join-raise"/>
  </r>
  <r>
    <n v="26"/>
    <x v="0"/>
    <m/>
    <x v="0"/>
    <n v="2006"/>
    <s v="Brasil"/>
    <s v="BRA-PRT-CABDELO"/>
    <s v="LL"/>
    <s v="LL"/>
    <s v="L"/>
    <x v="0"/>
    <n v="13.545"/>
    <n v="0.52703146131193968"/>
    <n v="2006"/>
    <s v="Brasil"/>
    <s v="BRA-PRT-CABDELO"/>
    <s v="LL"/>
    <s v="LL"/>
    <s v="L"/>
    <s v="ATL"/>
    <n v="25.7005529921922"/>
    <n v="407"/>
    <s v=" 62-197"/>
    <n v="138.336609336609"/>
    <n v="63.146321848138001"/>
    <n v="0"/>
    <n v="2"/>
    <n v="1"/>
    <n v="1"/>
    <n v="9241"/>
    <n v="1"/>
    <s v="n07"/>
    <s v="mm"/>
    <m/>
    <m/>
  </r>
  <r>
    <n v="29"/>
    <x v="0"/>
    <m/>
    <x v="0"/>
    <n v="2006"/>
    <s v="Canada"/>
    <s v="CAN"/>
    <s v="HP"/>
    <s v="HARP"/>
    <s v="L"/>
    <x v="0"/>
    <n v="0.56200000000000006"/>
    <n v="0.89031348000052613"/>
    <n v="2006"/>
    <s v="Canada"/>
    <s v="CAN"/>
    <s v="HP"/>
    <s v="HARP"/>
    <s v="L"/>
    <s v="ATL"/>
    <n v="0.63123833641120197"/>
    <n v="8"/>
    <s v="136-169"/>
    <n v="153.75"/>
    <n v="78.904792051400193"/>
    <n v="0"/>
    <n v="1"/>
    <n v="1"/>
    <n v="1"/>
    <n v="8841"/>
    <n v="1"/>
    <s v="n07"/>
    <s v="mm"/>
    <m/>
    <m/>
  </r>
  <r>
    <n v="30"/>
    <x v="0"/>
    <m/>
    <x v="0"/>
    <n v="2006"/>
    <s v="Canada"/>
    <s v="CAN"/>
    <s v="LL"/>
    <s v="LLHB"/>
    <s v="L"/>
    <x v="0"/>
    <n v="171.61699999999999"/>
    <n v="0.96703066986234398"/>
    <n v="2006"/>
    <s v="Canada"/>
    <s v="CAN"/>
    <s v="LL"/>
    <s v="LLHB"/>
    <s v="L"/>
    <s v="ATL"/>
    <n v="177.46800111772001"/>
    <n v="4830"/>
    <s v=" 51-192"/>
    <n v="117.779296066253"/>
    <n v="36.7428573742692"/>
    <n v="0"/>
    <n v="1"/>
    <n v="1"/>
    <n v="1"/>
    <n v="8840"/>
    <n v="1"/>
    <s v="n07"/>
    <s v="mm"/>
    <m/>
    <m/>
  </r>
  <r>
    <n v="31"/>
    <x v="0"/>
    <m/>
    <x v="0"/>
    <n v="2006"/>
    <s v="Canada"/>
    <s v="CAN"/>
    <s v="RR"/>
    <s v="RR"/>
    <s v="L"/>
    <x v="0"/>
    <n v="18.045000000000002"/>
    <e v="#DIV/0!"/>
    <m/>
    <m/>
    <m/>
    <m/>
    <m/>
    <m/>
    <m/>
    <m/>
    <m/>
    <m/>
    <m/>
    <m/>
    <m/>
    <m/>
    <m/>
    <m/>
    <m/>
    <m/>
    <m/>
    <m/>
    <s v="no sz/cs"/>
    <s v="sub-raise"/>
  </r>
  <r>
    <n v="32"/>
    <x v="0"/>
    <m/>
    <x v="0"/>
    <n v="2006"/>
    <s v="Canada"/>
    <s v="CAN"/>
    <s v="TL"/>
    <s v="TL"/>
    <s v="L"/>
    <x v="0"/>
    <n v="5.8550000000000004"/>
    <n v="2.9857555864988767"/>
    <n v="2006"/>
    <s v="Canada"/>
    <s v="CAN"/>
    <s v="TR"/>
    <s v="TL"/>
    <s v="L"/>
    <s v="ATL"/>
    <n v="1.96097765887985"/>
    <n v="28"/>
    <s v="128-176"/>
    <n v="147.5"/>
    <n v="70.034916388566003"/>
    <n v="0"/>
    <n v="1"/>
    <n v="1"/>
    <n v="1"/>
    <n v="8842"/>
    <n v="1"/>
    <s v="n07"/>
    <s v="mm"/>
    <m/>
    <m/>
  </r>
  <r>
    <n v="34"/>
    <x v="0"/>
    <m/>
    <x v="0"/>
    <n v="2006"/>
    <s v="Cape Verde"/>
    <s v="CPV-Art"/>
    <s v="HL"/>
    <s v="HAND"/>
    <s v="L"/>
    <x v="0"/>
    <n v="0.7"/>
    <e v="#DIV/0!"/>
    <m/>
    <m/>
    <m/>
    <m/>
    <m/>
    <m/>
    <m/>
    <m/>
    <m/>
    <m/>
    <m/>
    <m/>
    <m/>
    <m/>
    <m/>
    <m/>
    <m/>
    <m/>
    <m/>
    <m/>
    <s v="no sz/cs"/>
    <s v="sub-raise"/>
  </r>
  <r>
    <n v="35"/>
    <x v="0"/>
    <m/>
    <x v="0"/>
    <n v="2006"/>
    <s v="Cape Verde"/>
    <s v="CPV-ETRO"/>
    <s v="PS"/>
    <s v="PS"/>
    <s v="L"/>
    <x v="0"/>
    <n v="1435.9110000000001"/>
    <n v="0.2752794872568074"/>
    <n v="2006"/>
    <s v="NEI (ETRO)"/>
    <s v="NEI.001"/>
    <s v="PS"/>
    <s v="PS"/>
    <s v="L"/>
    <s v="ATL"/>
    <n v="5216.1932380397202"/>
    <n v="1255604.1000000001"/>
    <s v=" 26-199"/>
    <n v="51.821859039804103"/>
    <n v="4.1543295677671903"/>
    <n v="1"/>
    <n v="2"/>
    <n v="1"/>
    <n v="1"/>
    <n v="8630"/>
    <n v="1"/>
    <s v="n07"/>
    <s v="mm"/>
    <s v="break CS"/>
    <s v="raise"/>
  </r>
  <r>
    <n v="36"/>
    <x v="0"/>
    <m/>
    <x v="0"/>
    <n v="2006"/>
    <s v="Cape Verde"/>
    <s v="CPV-Ind"/>
    <s v="PS"/>
    <s v="PS"/>
    <s v="L"/>
    <x v="0"/>
    <n v="0.3"/>
    <n v="0.76600656951890045"/>
    <n v="2006"/>
    <s v="Cape Verde"/>
    <s v="CPV"/>
    <s v="PS"/>
    <s v="PS"/>
    <s v="L"/>
    <s v="ATL"/>
    <n v="0.39164154974338999"/>
    <n v="53"/>
    <s v=" 50-119"/>
    <n v="65.896226415094304"/>
    <n v="7.3894632027054596"/>
    <n v="0"/>
    <n v="1"/>
    <n v="1"/>
    <n v="1"/>
    <n v="9210"/>
    <n v="1"/>
    <s v="n07"/>
    <s v="mm"/>
    <m/>
    <m/>
  </r>
  <r>
    <n v="37"/>
    <x v="0"/>
    <m/>
    <x v="0"/>
    <n v="2006"/>
    <s v="China P.R."/>
    <s v="CHN"/>
    <s v="LL"/>
    <s v="LL"/>
    <s v="L"/>
    <x v="0"/>
    <n v="7200"/>
    <n v="67.326809181496131"/>
    <n v="2006"/>
    <s v="China P.R."/>
    <s v="CHN"/>
    <s v="LL"/>
    <s v="LL"/>
    <s v="L"/>
    <s v="ATL"/>
    <n v="106.941054945744"/>
    <n v="2948"/>
    <s v=" 82-177"/>
    <n v="116.272727272727"/>
    <n v="36.275798828271299"/>
    <n v="0"/>
    <n v="2"/>
    <n v="1"/>
    <n v="1"/>
    <n v="8525"/>
    <n v="1"/>
    <s v="n06"/>
    <s v="qq"/>
    <m/>
    <m/>
  </r>
  <r>
    <n v="38"/>
    <x v="0"/>
    <m/>
    <x v="0"/>
    <n v="2006"/>
    <s v="Chinese Taipei"/>
    <s v="TAI"/>
    <s v="LL"/>
    <s v="LLFB"/>
    <s v="L"/>
    <x v="0"/>
    <n v="2965"/>
    <n v="1.1041071034572238"/>
    <n v="2006"/>
    <s v="Chinese Taipei"/>
    <s v="TAI"/>
    <s v="LL"/>
    <s v="LLFB"/>
    <s v="L"/>
    <s v="ATL"/>
    <n v="2685.4278816936098"/>
    <n v="42476"/>
    <s v=" 40-215"/>
    <n v="139.94952443732899"/>
    <n v="63.2222403638198"/>
    <n v="0"/>
    <n v="2"/>
    <n v="1"/>
    <n v="1"/>
    <n v="10122"/>
    <n v="1"/>
    <s v="n09"/>
    <s v="mm"/>
    <m/>
    <m/>
  </r>
  <r>
    <n v="39"/>
    <x v="0"/>
    <m/>
    <x v="0"/>
    <n v="2006"/>
    <s v="EU.España"/>
    <s v="EU.ESP-ES-CANARY"/>
    <s v="BB"/>
    <s v="BB"/>
    <s v="L"/>
    <x v="0"/>
    <n v="2738.893"/>
    <n v="1.0067090831569043"/>
    <n v="2006"/>
    <s v="EU.España"/>
    <s v="EU.ESP-ES-CANARY"/>
    <s v="BB"/>
    <s v="BB"/>
    <s v="L"/>
    <s v="ATL"/>
    <n v="2720.64"/>
    <n v="142233.82412183899"/>
    <s v=" 42-176"/>
    <n v="91.837206006956507"/>
    <n v="19.1279396219388"/>
    <n v="1"/>
    <n v="1"/>
    <n v="1"/>
    <n v="1"/>
    <n v="9118"/>
    <n v="1"/>
    <s v="n07"/>
    <s v="mm"/>
    <m/>
    <m/>
  </r>
  <r>
    <n v="40"/>
    <x v="0"/>
    <m/>
    <x v="0"/>
    <n v="2006"/>
    <s v="EU.España"/>
    <s v="EU.ESP-ES-CANT_ALB"/>
    <s v="BB"/>
    <s v="BB"/>
    <s v="L"/>
    <x v="0"/>
    <n v="10.047000000000001"/>
    <n v="0.18483971469969329"/>
    <n v="2007"/>
    <s v="EU.España"/>
    <s v="EU.ESP-ES-CANT_ALB"/>
    <s v="BB"/>
    <s v="BB"/>
    <s v="L"/>
    <s v="ATL"/>
    <n v="54.355201837025298"/>
    <n v="1240"/>
    <s v=" 80-171"/>
    <n v="123.421774193548"/>
    <n v="43.834840191149397"/>
    <n v="1"/>
    <n v="1"/>
    <n v="1"/>
    <n v="1"/>
    <n v="10744"/>
    <n v="1"/>
    <s v="n09"/>
    <s v="mm"/>
    <s v="no sz/cs"/>
    <s v="sub-raise"/>
  </r>
  <r>
    <n v="41"/>
    <x v="0"/>
    <m/>
    <x v="0"/>
    <n v="2006"/>
    <s v="EU.España"/>
    <s v="EU.ESP-ES-CANT_ALB"/>
    <s v="TR"/>
    <s v="TROL"/>
    <s v="L"/>
    <x v="0"/>
    <n v="5.4560000000000004"/>
    <e v="#DIV/0!"/>
    <m/>
    <m/>
    <m/>
    <m/>
    <m/>
    <m/>
    <m/>
    <m/>
    <m/>
    <m/>
    <m/>
    <m/>
    <m/>
    <m/>
    <m/>
    <m/>
    <m/>
    <m/>
    <m/>
    <m/>
    <s v="no sz/cs"/>
    <s v="sub-raise"/>
  </r>
  <r>
    <n v="42"/>
    <x v="0"/>
    <m/>
    <x v="0"/>
    <n v="2006"/>
    <s v="EU.España"/>
    <s v="EU.ESP-ES-ETRO"/>
    <s v="BB"/>
    <s v="BB"/>
    <s v="L"/>
    <x v="0"/>
    <n v="1034.05"/>
    <n v="0.99990426840692193"/>
    <n v="2006"/>
    <s v="EU.España"/>
    <s v="EU.ESP-ES-ETRO"/>
    <s v="BB"/>
    <s v="BB"/>
    <s v="L"/>
    <s v="ATL"/>
    <n v="1034.14900073132"/>
    <n v="96855.119999999806"/>
    <s v=" 30-185"/>
    <n v="71.560580380262905"/>
    <n v="10.677277574291599"/>
    <n v="1"/>
    <n v="2"/>
    <n v="1"/>
    <n v="1"/>
    <n v="8623"/>
    <n v="1"/>
    <s v="n07"/>
    <s v="mm"/>
    <m/>
    <m/>
  </r>
  <r>
    <n v="43"/>
    <x v="0"/>
    <m/>
    <x v="0"/>
    <n v="2006"/>
    <s v="EU.España"/>
    <s v="EU.ESP-ES-ETRO"/>
    <s v="PS"/>
    <s v="PS"/>
    <s v="L"/>
    <x v="0"/>
    <n v="3328.26"/>
    <n v="0.99982588404118189"/>
    <n v="2006"/>
    <s v="EU.España"/>
    <s v="EU.ESP-ES-ETRO"/>
    <s v="PS"/>
    <s v="PS"/>
    <s v="L"/>
    <s v="ATL"/>
    <n v="3328.8396040994198"/>
    <n v="692831.62000001699"/>
    <s v=" 26-199"/>
    <n v="53.484966000829097"/>
    <n v="4.8046877596310296"/>
    <n v="1"/>
    <n v="2"/>
    <n v="1"/>
    <n v="1"/>
    <n v="8622"/>
    <n v="1"/>
    <s v="n07"/>
    <s v="mm"/>
    <m/>
    <m/>
  </r>
  <r>
    <n v="44"/>
    <x v="0"/>
    <m/>
    <x v="0"/>
    <n v="2006"/>
    <s v="EU.España"/>
    <s v="EU.ESP-ES-SWO"/>
    <s v="LL"/>
    <s v="LLHB"/>
    <s v="L"/>
    <x v="0"/>
    <n v="337.32400000000001"/>
    <e v="#DIV/0!"/>
    <m/>
    <m/>
    <m/>
    <m/>
    <m/>
    <m/>
    <m/>
    <m/>
    <m/>
    <m/>
    <m/>
    <m/>
    <m/>
    <m/>
    <m/>
    <m/>
    <m/>
    <m/>
    <m/>
    <m/>
    <s v="no sz/cs"/>
    <s v="sub-raise"/>
  </r>
  <r>
    <n v="45"/>
    <x v="0"/>
    <m/>
    <x v="0"/>
    <n v="2006"/>
    <s v="EU.France"/>
    <s v="EU.FRA"/>
    <s v="TW"/>
    <s v="TRAW"/>
    <s v="L"/>
    <x v="0"/>
    <n v="10.954000000000001"/>
    <e v="#DIV/0!"/>
    <m/>
    <m/>
    <m/>
    <m/>
    <m/>
    <m/>
    <m/>
    <m/>
    <m/>
    <m/>
    <m/>
    <m/>
    <m/>
    <m/>
    <m/>
    <m/>
    <m/>
    <m/>
    <m/>
    <m/>
    <s v="no sz/cs"/>
    <s v="sub-raise"/>
  </r>
  <r>
    <n v="46"/>
    <x v="0"/>
    <m/>
    <x v="0"/>
    <n v="2006"/>
    <s v="EU.France"/>
    <s v="EU.FRA-FR-ETRO"/>
    <s v="BB"/>
    <s v="BB"/>
    <s v="L"/>
    <x v="0"/>
    <n v="570.92100000000005"/>
    <n v="0.99982532530097856"/>
    <n v="2006"/>
    <s v="EU.France"/>
    <s v="EU.FRA-FR-ETRO"/>
    <s v="BB"/>
    <s v="BB"/>
    <s v="L"/>
    <s v="ATL"/>
    <n v="571.02074287639698"/>
    <n v="63837.179999999898"/>
    <s v=" 30-189"/>
    <n v="66.954591039265907"/>
    <n v="8.9449556336354199"/>
    <n v="1"/>
    <n v="2"/>
    <n v="1"/>
    <n v="1"/>
    <n v="9662"/>
    <n v="1"/>
    <s v="n07"/>
    <s v="mm"/>
    <m/>
    <m/>
  </r>
  <r>
    <n v="47"/>
    <x v="0"/>
    <m/>
    <x v="0"/>
    <n v="2006"/>
    <s v="EU.France"/>
    <s v="EU.FRA-FR-ETRO"/>
    <s v="PS"/>
    <s v="PS"/>
    <s v="L"/>
    <x v="0"/>
    <n v="2402.087"/>
    <n v="0.99995789730830598"/>
    <n v="2006"/>
    <s v="EU.France"/>
    <s v="EU.FRA-FR-ETRO"/>
    <s v="PS"/>
    <s v="PS"/>
    <s v="L"/>
    <s v="ATL"/>
    <n v="2402.18813858659"/>
    <n v="226861.87000000101"/>
    <s v=" 26-199"/>
    <n v="61.755722854615897"/>
    <n v="10.588769891505301"/>
    <n v="1"/>
    <n v="2"/>
    <n v="1"/>
    <n v="1"/>
    <n v="9661"/>
    <n v="1"/>
    <s v="n07"/>
    <s v="mm"/>
    <m/>
    <m/>
  </r>
  <r>
    <n v="49"/>
    <x v="0"/>
    <m/>
    <x v="0"/>
    <n v="2006"/>
    <s v="EU.Portugal"/>
    <s v="EU.PRT-PT-AZORES"/>
    <s v="BB"/>
    <s v="BB"/>
    <s v="L"/>
    <x v="0"/>
    <n v="2403.2379999999998"/>
    <n v="6.8333320243378157"/>
    <n v="2006"/>
    <s v="EU.Portugal"/>
    <s v="EU.PRT-PT-AZORES"/>
    <s v="BB"/>
    <s v="BB"/>
    <s v="L"/>
    <s v="ATL"/>
    <n v="351.69343322416501"/>
    <n v="13125"/>
    <s v=" 72-144"/>
    <n v="106.44773333333301"/>
    <n v="26.7956901504126"/>
    <n v="1"/>
    <n v="1"/>
    <n v="1"/>
    <n v="1"/>
    <n v="10291"/>
    <n v="1"/>
    <s v="n09"/>
    <s v="mm"/>
    <m/>
    <m/>
  </r>
  <r>
    <n v="50"/>
    <x v="0"/>
    <m/>
    <x v="0"/>
    <n v="2006"/>
    <s v="EU.Portugal"/>
    <s v="EU.PRT-PT-AZORES"/>
    <s v="LL"/>
    <s v="LLSWO"/>
    <s v="L"/>
    <x v="0"/>
    <n v="34.92"/>
    <e v="#DIV/0!"/>
    <m/>
    <m/>
    <m/>
    <m/>
    <m/>
    <m/>
    <m/>
    <m/>
    <m/>
    <m/>
    <m/>
    <m/>
    <m/>
    <m/>
    <m/>
    <m/>
    <m/>
    <m/>
    <m/>
    <m/>
    <s v="no sz/cs"/>
    <s v="sub-raise"/>
  </r>
  <r>
    <n v="52"/>
    <x v="0"/>
    <m/>
    <x v="0"/>
    <n v="2006"/>
    <s v="EU.Portugal"/>
    <s v="EU.PRT-PT-MADEIRA"/>
    <s v="BB"/>
    <s v="BB"/>
    <s v="L"/>
    <x v="0"/>
    <n v="2222.4769999999999"/>
    <n v="1.0518684874220336"/>
    <n v="2006"/>
    <s v="EU.Portugal"/>
    <s v="EU.PRT-PT-MADEIRA"/>
    <s v="BB"/>
    <s v="BB"/>
    <s v="L"/>
    <s v="ATL"/>
    <n v="2112.8848583029098"/>
    <n v="97318"/>
    <s v=" 41-187"/>
    <n v="94.531073388273498"/>
    <n v="21.711141395249701"/>
    <n v="1"/>
    <n v="1"/>
    <n v="1"/>
    <n v="1"/>
    <n v="8575"/>
    <n v="1"/>
    <s v="n07"/>
    <s v="mm"/>
    <m/>
    <m/>
  </r>
  <r>
    <n v="53"/>
    <x v="0"/>
    <m/>
    <x v="0"/>
    <n v="2006"/>
    <s v="EU.Portugal"/>
    <s v="EU.PRT-PT-MADEIRA"/>
    <s v="LL"/>
    <s v="LL"/>
    <s v="L"/>
    <x v="0"/>
    <n v="5.4139999999999997"/>
    <e v="#DIV/0!"/>
    <m/>
    <m/>
    <m/>
    <m/>
    <m/>
    <m/>
    <m/>
    <m/>
    <m/>
    <m/>
    <m/>
    <m/>
    <m/>
    <m/>
    <m/>
    <m/>
    <m/>
    <m/>
    <m/>
    <m/>
    <s v="no sz/cs"/>
    <s v="sub-raise"/>
  </r>
  <r>
    <n v="54"/>
    <x v="0"/>
    <m/>
    <x v="0"/>
    <n v="2006"/>
    <s v="EU.Portugal"/>
    <s v="EU.PRT-PT-MADEIRA"/>
    <s v="LL"/>
    <s v="LLALB"/>
    <s v="L"/>
    <x v="0"/>
    <n v="16.565000000000001"/>
    <e v="#DIV/0!"/>
    <m/>
    <m/>
    <m/>
    <m/>
    <m/>
    <m/>
    <m/>
    <m/>
    <m/>
    <m/>
    <m/>
    <m/>
    <m/>
    <m/>
    <m/>
    <m/>
    <m/>
    <m/>
    <m/>
    <m/>
    <s v="no sz/cs"/>
    <s v="sub-raise"/>
  </r>
  <r>
    <n v="55"/>
    <x v="0"/>
    <m/>
    <x v="0"/>
    <n v="2006"/>
    <s v="EU.Portugal"/>
    <s v="EU.PRT-PT-MADEIRA"/>
    <s v="LL"/>
    <s v="LLFB"/>
    <s v="L"/>
    <x v="0"/>
    <n v="8.3710000000000004"/>
    <e v="#DIV/0!"/>
    <m/>
    <m/>
    <m/>
    <m/>
    <m/>
    <m/>
    <m/>
    <m/>
    <m/>
    <m/>
    <m/>
    <m/>
    <m/>
    <m/>
    <m/>
    <m/>
    <m/>
    <m/>
    <m/>
    <m/>
    <s v="no sz/cs"/>
    <s v="sub-raise"/>
  </r>
  <r>
    <n v="56"/>
    <x v="0"/>
    <m/>
    <x v="0"/>
    <n v="2006"/>
    <s v="EU.Portugal"/>
    <s v="EU.PRT-PT-MAINLND"/>
    <s v="LL"/>
    <s v="LL-surf"/>
    <s v="L"/>
    <x v="0"/>
    <n v="93.757999999999996"/>
    <e v="#DIV/0!"/>
    <m/>
    <m/>
    <m/>
    <m/>
    <m/>
    <m/>
    <m/>
    <m/>
    <m/>
    <m/>
    <m/>
    <m/>
    <m/>
    <m/>
    <m/>
    <m/>
    <m/>
    <m/>
    <m/>
    <m/>
    <s v="no sz/cs"/>
    <s v="sub-raise"/>
  </r>
  <r>
    <n v="57"/>
    <x v="0"/>
    <m/>
    <x v="0"/>
    <n v="2006"/>
    <s v="EU.Portugal"/>
    <s v="EU.PRT-PT-MAINLND"/>
    <s v="LL"/>
    <s v="LLHB"/>
    <s v="L"/>
    <x v="0"/>
    <n v="283.70299999999997"/>
    <n v="12.715166313898145"/>
    <n v="2006"/>
    <s v="EU.Portugal"/>
    <s v="EU.PRT-PT-MAINLND"/>
    <s v="LL"/>
    <s v="LLHB"/>
    <s v="L"/>
    <s v="ATL"/>
    <n v="22.312173745608199"/>
    <n v="482.99999999999898"/>
    <s v=" 30-214"/>
    <n v="124.63250517598399"/>
    <n v="46.194976698981797"/>
    <n v="0"/>
    <n v="5"/>
    <n v="1"/>
    <n v="1"/>
    <n v="8892"/>
    <n v="1"/>
    <s v="n07"/>
    <s v="mm"/>
    <m/>
    <m/>
  </r>
  <r>
    <n v="58"/>
    <x v="0"/>
    <m/>
    <x v="0"/>
    <n v="2006"/>
    <s v="EU.Portugal"/>
    <s v="EU.PRT-PT-MAINLND"/>
    <s v="SU"/>
    <s v="SURF"/>
    <s v="L"/>
    <x v="0"/>
    <n v="2.4489999999999998"/>
    <e v="#DIV/0!"/>
    <m/>
    <m/>
    <m/>
    <m/>
    <m/>
    <m/>
    <m/>
    <m/>
    <m/>
    <m/>
    <m/>
    <m/>
    <m/>
    <m/>
    <m/>
    <m/>
    <m/>
    <m/>
    <m/>
    <m/>
    <s v="no sz/cs"/>
    <s v="sub-raise"/>
  </r>
  <r>
    <n v="59"/>
    <x v="0"/>
    <m/>
    <x v="0"/>
    <n v="2006"/>
    <s v="EU.United Kingdom"/>
    <s v="EU.UK"/>
    <s v="LL"/>
    <s v="LL"/>
    <s v="L"/>
    <x v="0"/>
    <n v="3.0920000000000001"/>
    <e v="#DIV/0!"/>
    <m/>
    <m/>
    <m/>
    <m/>
    <m/>
    <m/>
    <m/>
    <m/>
    <m/>
    <m/>
    <m/>
    <m/>
    <m/>
    <m/>
    <m/>
    <m/>
    <m/>
    <m/>
    <m/>
    <m/>
    <s v="no sz/cs"/>
    <s v="sub-raise"/>
  </r>
  <r>
    <n v="60"/>
    <x v="0"/>
    <m/>
    <x v="0"/>
    <n v="2006"/>
    <s v="Ghana"/>
    <s v="GHA"/>
    <s v="BB"/>
    <s v="BB"/>
    <s v="L"/>
    <x v="0"/>
    <n v="4288"/>
    <n v="2517.5722892670005"/>
    <n v="2006"/>
    <s v="Ghana"/>
    <s v="GHA"/>
    <s v="BB"/>
    <s v="BB"/>
    <s v="L"/>
    <s v="ATL"/>
    <n v="1.7032281528839299"/>
    <n v="329"/>
    <s v=" 36-112"/>
    <n v="57.357142857142897"/>
    <n v="5.1769852671243903"/>
    <n v="0"/>
    <n v="1"/>
    <n v="1"/>
    <n v="1"/>
    <n v="8528"/>
    <n v="1"/>
    <s v="n06"/>
    <s v="mm"/>
    <m/>
    <m/>
  </r>
  <r>
    <n v="61"/>
    <x v="0"/>
    <m/>
    <x v="0"/>
    <n v="2006"/>
    <s v="Ghana"/>
    <s v="GHA"/>
    <s v="PS"/>
    <s v="PS"/>
    <s v="L"/>
    <x v="0"/>
    <n v="4853"/>
    <n v="7974.0371275933803"/>
    <n v="2006"/>
    <s v="Ghana"/>
    <s v="GHA"/>
    <s v="PS"/>
    <s v="PS"/>
    <s v="L"/>
    <s v="ATL"/>
    <n v="0.60860012592701196"/>
    <n v="191"/>
    <s v=" 36- 86"/>
    <n v="51.6989528795811"/>
    <n v="3.1863880938586999"/>
    <n v="0"/>
    <n v="1"/>
    <n v="1"/>
    <n v="1"/>
    <n v="8529"/>
    <n v="1"/>
    <s v="n06"/>
    <s v="mm"/>
    <m/>
    <m/>
  </r>
  <r>
    <n v="62"/>
    <x v="0"/>
    <m/>
    <x v="0"/>
    <n v="2006"/>
    <s v="Guatemala"/>
    <s v="GTM"/>
    <s v="PS"/>
    <s v="PS"/>
    <s v="L"/>
    <x v="0"/>
    <n v="923.36"/>
    <n v="0.17701798186199957"/>
    <n v="2006"/>
    <s v="NEI (ETRO)"/>
    <s v="NEI.001"/>
    <s v="PS"/>
    <s v="PS"/>
    <s v="L"/>
    <s v="ATL"/>
    <n v="5216.1932380397202"/>
    <n v="1255604.1000000001"/>
    <s v=" 26-199"/>
    <n v="51.821859039804103"/>
    <n v="4.1543295677671903"/>
    <n v="1"/>
    <n v="2"/>
    <n v="1"/>
    <n v="1"/>
    <n v="8630"/>
    <n v="1"/>
    <s v="n07"/>
    <s v="mm"/>
    <s v="break CS"/>
    <s v="raise"/>
  </r>
  <r>
    <n v="64"/>
    <x v="0"/>
    <m/>
    <x v="0"/>
    <n v="2006"/>
    <s v="Japan"/>
    <s v="JPN"/>
    <s v="LL"/>
    <s v="LLHB"/>
    <s v="L"/>
    <x v="0"/>
    <n v="15735.137000000001"/>
    <n v="0.91308963870844484"/>
    <n v="2006"/>
    <s v="Japan"/>
    <s v="JPN"/>
    <s v="LL"/>
    <s v="LLHB"/>
    <s v="L"/>
    <s v="ATL"/>
    <n v="17232.850240483702"/>
    <n v="354526"/>
    <s v=" 40-197"/>
    <n v="127.325550171215"/>
    <n v="48.608142253272597"/>
    <n v="1"/>
    <n v="2"/>
    <n v="1"/>
    <n v="3"/>
    <n v="10462"/>
    <n v="1"/>
    <s v="n09"/>
    <s v="qq"/>
    <m/>
    <m/>
  </r>
  <r>
    <n v="65"/>
    <x v="0"/>
    <m/>
    <x v="0"/>
    <n v="2006"/>
    <s v="Korea Rep."/>
    <s v="KOR"/>
    <s v="LL"/>
    <s v="LL"/>
    <s v="L"/>
    <x v="0"/>
    <n v="2067"/>
    <e v="#DIV/0!"/>
    <m/>
    <m/>
    <m/>
    <m/>
    <m/>
    <m/>
    <m/>
    <m/>
    <m/>
    <m/>
    <m/>
    <m/>
    <m/>
    <m/>
    <m/>
    <m/>
    <m/>
    <m/>
    <m/>
    <m/>
    <s v="no sz/cs"/>
    <s v="sub-raise"/>
  </r>
  <r>
    <n v="66"/>
    <x v="0"/>
    <m/>
    <x v="0"/>
    <n v="2006"/>
    <s v="Libya"/>
    <s v="LBY"/>
    <s v="LL"/>
    <s v="LL"/>
    <s v="L"/>
    <x v="0"/>
    <n v="4"/>
    <e v="#DIV/0!"/>
    <m/>
    <m/>
    <m/>
    <m/>
    <m/>
    <m/>
    <m/>
    <m/>
    <m/>
    <m/>
    <m/>
    <m/>
    <m/>
    <m/>
    <m/>
    <m/>
    <m/>
    <m/>
    <m/>
    <m/>
    <s v="no sz/cs"/>
    <s v="sub-raise"/>
  </r>
  <r>
    <n v="69"/>
    <x v="0"/>
    <m/>
    <x v="0"/>
    <n v="2006"/>
    <s v="Maroc"/>
    <s v="MAR"/>
    <s v="LL"/>
    <s v="LL"/>
    <s v="L"/>
    <x v="0"/>
    <n v="887"/>
    <n v="7.148627868689732"/>
    <n v="2006"/>
    <s v="Maroc"/>
    <s v="MAR"/>
    <s v="LL"/>
    <s v="LL"/>
    <s v="L"/>
    <s v="ATL"/>
    <n v="124.079755764735"/>
    <n v="4614"/>
    <s v=" 61-204"/>
    <n v="104.90052015604699"/>
    <n v="26.892014686765201"/>
    <n v="0"/>
    <n v="1"/>
    <n v="1"/>
    <n v="1"/>
    <n v="10916"/>
    <n v="1"/>
    <s v="n09"/>
    <s v="mm"/>
    <m/>
    <m/>
  </r>
  <r>
    <n v="71"/>
    <x v="0"/>
    <m/>
    <x v="0"/>
    <n v="2006"/>
    <s v="Mexico"/>
    <s v="MEX"/>
    <s v="LL"/>
    <s v="LL"/>
    <s v="L"/>
    <x v="0"/>
    <n v="2.581"/>
    <e v="#DIV/0!"/>
    <m/>
    <m/>
    <m/>
    <m/>
    <m/>
    <m/>
    <m/>
    <m/>
    <m/>
    <m/>
    <m/>
    <m/>
    <m/>
    <m/>
    <m/>
    <m/>
    <m/>
    <m/>
    <m/>
    <m/>
    <s v="no sz/cs"/>
    <s v="sub-raise"/>
  </r>
  <r>
    <n v="72"/>
    <x v="0"/>
    <m/>
    <x v="0"/>
    <n v="2006"/>
    <s v="Mixed flags (FR+ES)"/>
    <s v="MIX.FR+ES"/>
    <s v="PS"/>
    <s v="PS"/>
    <s v="L"/>
    <x v="0"/>
    <n v="386.41600011255298"/>
    <n v="634.92592862015772"/>
    <n v="2006"/>
    <s v="Ghana"/>
    <s v="GHA"/>
    <s v="PS"/>
    <s v="PS"/>
    <s v="L"/>
    <s v="ATL"/>
    <n v="0.60860012592701196"/>
    <n v="191"/>
    <s v=" 36- 86"/>
    <n v="51.6989528795811"/>
    <n v="3.1863880938586999"/>
    <n v="0"/>
    <n v="1"/>
    <n v="1"/>
    <n v="1"/>
    <n v="8529"/>
    <n v="1"/>
    <s v="n06"/>
    <s v="mm"/>
    <s v="no sz/cs"/>
    <s v="sub-raise"/>
  </r>
  <r>
    <n v="74"/>
    <x v="0"/>
    <m/>
    <x v="0"/>
    <n v="2006"/>
    <s v="NEI (ETRO)"/>
    <s v="NEI.001-GHA"/>
    <s v="PS"/>
    <s v="PS"/>
    <s v="L"/>
    <x v="0"/>
    <n v="38.030999999999999"/>
    <n v="7.2909492161169053E-3"/>
    <n v="2006"/>
    <s v="NEI (ETRO)"/>
    <s v="NEI.001"/>
    <s v="PS"/>
    <s v="PS"/>
    <s v="L"/>
    <s v="ATL"/>
    <n v="5216.1932380397202"/>
    <n v="1255604.1000000001"/>
    <s v=" 26-199"/>
    <n v="51.821859039804103"/>
    <n v="4.1543295677671903"/>
    <n v="1"/>
    <n v="2"/>
    <n v="1"/>
    <n v="1"/>
    <n v="8630"/>
    <n v="1"/>
    <s v="n07"/>
    <s v="mm"/>
    <s v="break CS"/>
    <s v="raise"/>
  </r>
  <r>
    <n v="75"/>
    <x v="0"/>
    <m/>
    <x v="0"/>
    <n v="2006"/>
    <s v="NEI (ETRO)"/>
    <s v="NEI.001-MAR"/>
    <s v="PS"/>
    <s v="PS"/>
    <s v="L"/>
    <x v="0"/>
    <n v="42.481000000000002"/>
    <n v="8.1440617824896071E-3"/>
    <n v="2006"/>
    <s v="NEI (ETRO)"/>
    <s v="NEI.001"/>
    <s v="PS"/>
    <s v="PS"/>
    <s v="L"/>
    <s v="ATL"/>
    <n v="5216.1932380397202"/>
    <n v="1255604.1000000001"/>
    <s v=" 26-199"/>
    <n v="51.821859039804103"/>
    <n v="4.1543295677671903"/>
    <n v="1"/>
    <n v="2"/>
    <n v="1"/>
    <n v="1"/>
    <n v="8630"/>
    <n v="1"/>
    <s v="n07"/>
    <s v="mm"/>
    <s v="break CS"/>
    <s v="raise"/>
  </r>
  <r>
    <n v="76"/>
    <x v="0"/>
    <m/>
    <x v="0"/>
    <n v="2006"/>
    <s v="Namibia"/>
    <s v="NAM"/>
    <s v="BB"/>
    <s v="BB"/>
    <s v="L"/>
    <x v="0"/>
    <n v="55.475999999999999"/>
    <n v="1.0119169351967967"/>
    <n v="2006"/>
    <s v="Namibia"/>
    <s v="NAM"/>
    <s v="BB"/>
    <s v="BB"/>
    <s v="L"/>
    <s v="ATL"/>
    <n v="54.822681655398"/>
    <n v="3876"/>
    <s v=" 38-158"/>
    <n v="85.266253869969006"/>
    <n v="14.144138713983001"/>
    <n v="0"/>
    <n v="1"/>
    <n v="1"/>
    <n v="1"/>
    <n v="9072"/>
    <n v="1"/>
    <s v="n07"/>
    <s v="mm"/>
    <m/>
    <m/>
  </r>
  <r>
    <n v="77"/>
    <x v="0"/>
    <m/>
    <x v="0"/>
    <n v="2006"/>
    <s v="Namibia"/>
    <s v="NAM"/>
    <s v="LL"/>
    <s v="LL"/>
    <s v="L"/>
    <x v="0"/>
    <n v="227.5"/>
    <n v="173.94233593146484"/>
    <n v="2006"/>
    <s v="Namibia"/>
    <s v="NAM"/>
    <s v="LL"/>
    <s v="LL"/>
    <s v="L"/>
    <s v="ATL"/>
    <n v="1.3079047075097201"/>
    <n v="24"/>
    <s v=" 88-175"/>
    <n v="131.333333333333"/>
    <n v="54.496029479571803"/>
    <n v="0"/>
    <n v="1"/>
    <n v="1"/>
    <n v="1"/>
    <n v="9073"/>
    <n v="1"/>
    <s v="n07"/>
    <s v="mm"/>
    <m/>
    <m/>
  </r>
  <r>
    <n v="78"/>
    <x v="0"/>
    <m/>
    <x v="0"/>
    <n v="2006"/>
    <s v="Netherlands Antilles"/>
    <s v="ANT"/>
    <s v="PS"/>
    <s v="PS"/>
    <s v="L"/>
    <x v="0"/>
    <n v="416"/>
    <n v="7.9751646654167202E-2"/>
    <n v="2006"/>
    <s v="NEI (ETRO)"/>
    <s v="NEI.001"/>
    <s v="PS"/>
    <s v="PS"/>
    <s v="L"/>
    <s v="ATL"/>
    <n v="5216.1932380397202"/>
    <n v="1255604.1000000001"/>
    <s v=" 26-199"/>
    <n v="51.821859039804103"/>
    <n v="4.1543295677671903"/>
    <n v="1"/>
    <n v="2"/>
    <n v="1"/>
    <n v="1"/>
    <n v="8630"/>
    <n v="1"/>
    <s v="n07"/>
    <s v="mm"/>
    <s v="break CS"/>
    <s v="raise"/>
  </r>
  <r>
    <n v="79"/>
    <x v="0"/>
    <m/>
    <x v="0"/>
    <n v="2006"/>
    <s v="Panama"/>
    <s v="PAN"/>
    <s v="PS"/>
    <s v="PS"/>
    <s v="L"/>
    <x v="0"/>
    <n v="2415"/>
    <n v="0.46298131411012927"/>
    <n v="2006"/>
    <s v="NEI (ETRO)"/>
    <s v="NEI.001"/>
    <s v="PS"/>
    <s v="PS"/>
    <s v="L"/>
    <s v="ATL"/>
    <n v="5216.1932380397202"/>
    <n v="1255604.1000000001"/>
    <s v=" 26-199"/>
    <n v="51.821859039804103"/>
    <n v="4.1543295677671903"/>
    <n v="1"/>
    <n v="2"/>
    <n v="1"/>
    <n v="1"/>
    <n v="8630"/>
    <n v="1"/>
    <s v="n07"/>
    <s v="mm"/>
    <s v="break CS"/>
    <s v="raise"/>
  </r>
  <r>
    <n v="80"/>
    <x v="0"/>
    <m/>
    <x v="0"/>
    <n v="2006"/>
    <s v="Philippines"/>
    <s v="PHL"/>
    <s v="LL"/>
    <s v="LL"/>
    <s v="L"/>
    <x v="0"/>
    <n v="1815.787"/>
    <e v="#DIV/0!"/>
    <m/>
    <m/>
    <m/>
    <m/>
    <m/>
    <m/>
    <m/>
    <m/>
    <m/>
    <m/>
    <m/>
    <m/>
    <m/>
    <m/>
    <m/>
    <m/>
    <m/>
    <m/>
    <m/>
    <m/>
    <s v="no sz/cs"/>
    <s v="sub-raise"/>
  </r>
  <r>
    <n v="81"/>
    <x v="0"/>
    <m/>
    <x v="0"/>
    <n v="2006"/>
    <s v="Russian Federation"/>
    <s v="RUS"/>
    <s v="PS"/>
    <s v="PS"/>
    <s v="L"/>
    <x v="0"/>
    <n v="1"/>
    <n v="1.917106890725173E-4"/>
    <n v="2006"/>
    <s v="NEI (ETRO)"/>
    <s v="NEI.001"/>
    <s v="PS"/>
    <s v="PS"/>
    <s v="L"/>
    <s v="ATL"/>
    <n v="5216.1932380397202"/>
    <n v="1255604.1000000001"/>
    <s v=" 26-199"/>
    <n v="51.821859039804103"/>
    <n v="4.1543295677671903"/>
    <n v="1"/>
    <n v="2"/>
    <n v="1"/>
    <n v="1"/>
    <n v="8630"/>
    <n v="1"/>
    <s v="n07"/>
    <s v="mm"/>
    <s v="no sz/cs"/>
    <s v="sub-raise"/>
  </r>
  <r>
    <n v="82"/>
    <x v="0"/>
    <m/>
    <x v="0"/>
    <n v="2006"/>
    <s v="S. Tomé e Príncipe"/>
    <s v="STP"/>
    <s v="PS"/>
    <s v="PSFS"/>
    <s v="L"/>
    <x v="0"/>
    <n v="4"/>
    <n v="7.668427562900692E-4"/>
    <n v="2006"/>
    <s v="NEI (ETRO)"/>
    <s v="NEI.001"/>
    <s v="PS"/>
    <s v="PS"/>
    <s v="L"/>
    <s v="ATL"/>
    <n v="5216.1932380397202"/>
    <n v="1255604.1000000001"/>
    <s v=" 26-199"/>
    <n v="51.821859039804103"/>
    <n v="4.1543295677671903"/>
    <n v="1"/>
    <n v="2"/>
    <n v="1"/>
    <n v="1"/>
    <n v="8630"/>
    <n v="1"/>
    <s v="n07"/>
    <s v="mm"/>
    <s v="no sz/cs"/>
    <s v="sub-raise"/>
  </r>
  <r>
    <n v="83"/>
    <x v="0"/>
    <m/>
    <x v="0"/>
    <n v="2006"/>
    <s v="Senegal"/>
    <s v="SEN"/>
    <s v="BB"/>
    <s v="BB"/>
    <s v="L"/>
    <x v="0"/>
    <n v="1267"/>
    <n v="1.2251619438823753"/>
    <n v="2006"/>
    <s v="EU.España"/>
    <s v="EU.ESP-ES-ETRO"/>
    <s v="BB"/>
    <s v="BB"/>
    <s v="L"/>
    <s v="ATL"/>
    <n v="1034.14900073132"/>
    <n v="96855.119999999806"/>
    <s v=" 30-185"/>
    <n v="71.560580380262905"/>
    <n v="10.677277574291599"/>
    <n v="1"/>
    <n v="2"/>
    <n v="1"/>
    <n v="1"/>
    <n v="8623"/>
    <n v="1"/>
    <s v="n07"/>
    <s v="mm"/>
    <s v="no sz/cs"/>
    <s v="sub-raise"/>
  </r>
  <r>
    <n v="84"/>
    <x v="0"/>
    <m/>
    <x v="0"/>
    <n v="2006"/>
    <s v="South Africa"/>
    <s v="ZAF"/>
    <s v="BB"/>
    <s v="BB"/>
    <s v="L"/>
    <x v="0"/>
    <n v="5.6269999999999998"/>
    <n v="0.10263999917716446"/>
    <n v="2006"/>
    <s v="Namibia"/>
    <s v="NAM"/>
    <s v="BB"/>
    <s v="BB"/>
    <s v="L"/>
    <s v="ATL"/>
    <n v="54.822681655398"/>
    <n v="3876"/>
    <s v=" 38-158"/>
    <n v="85.266253869969006"/>
    <n v="14.144138713983001"/>
    <n v="0"/>
    <n v="1"/>
    <n v="1"/>
    <n v="1"/>
    <n v="9072"/>
    <n v="1"/>
    <s v="n07"/>
    <s v="mm"/>
    <s v="no sz/cs"/>
    <s v="sub-raise"/>
  </r>
  <r>
    <n v="85"/>
    <x v="0"/>
    <m/>
    <x v="0"/>
    <n v="2006"/>
    <s v="South Africa"/>
    <s v="ZAF"/>
    <s v="LL"/>
    <s v="LLSWO"/>
    <s v="L"/>
    <x v="0"/>
    <n v="77.878"/>
    <n v="8.8341474838552916"/>
    <n v="2006"/>
    <s v="South Africa"/>
    <s v="ZAF"/>
    <s v="LL"/>
    <s v="LLSWO"/>
    <s v="L"/>
    <s v="ATL"/>
    <n v="8.8155648456542899"/>
    <n v="116"/>
    <s v="110-190"/>
    <n v="150.80172413793099"/>
    <n v="75.996248669433598"/>
    <n v="0"/>
    <n v="1"/>
    <n v="1"/>
    <n v="1"/>
    <n v="9223"/>
    <n v="1"/>
    <s v="n07"/>
    <s v="mm"/>
    <m/>
    <m/>
  </r>
  <r>
    <n v="87"/>
    <x v="0"/>
    <m/>
    <x v="0"/>
    <n v="2006"/>
    <s v="St. Vincent and Grenadines"/>
    <s v="VCT"/>
    <s v="LL"/>
    <s v="LLFB"/>
    <s v="L"/>
    <x v="0"/>
    <n v="114.036"/>
    <e v="#DIV/0!"/>
    <m/>
    <m/>
    <m/>
    <m/>
    <m/>
    <m/>
    <m/>
    <m/>
    <m/>
    <m/>
    <m/>
    <m/>
    <m/>
    <m/>
    <m/>
    <m/>
    <m/>
    <m/>
    <m/>
    <m/>
    <s v="no sz/cs"/>
    <s v="sub-raise"/>
  </r>
  <r>
    <n v="88"/>
    <x v="0"/>
    <m/>
    <x v="0"/>
    <n v="2006"/>
    <s v="Trinidad and Tobago"/>
    <s v="TTO-TTO-TRINID"/>
    <s v="LL"/>
    <s v="LLHB"/>
    <s v="L"/>
    <x v="0"/>
    <n v="11.58"/>
    <e v="#DIV/0!"/>
    <m/>
    <m/>
    <m/>
    <m/>
    <m/>
    <m/>
    <m/>
    <m/>
    <m/>
    <m/>
    <m/>
    <m/>
    <m/>
    <m/>
    <m/>
    <m/>
    <m/>
    <m/>
    <m/>
    <m/>
    <s v="no sz/cs"/>
    <s v="sub-raise"/>
  </r>
  <r>
    <n v="91"/>
    <x v="0"/>
    <m/>
    <x v="0"/>
    <n v="2006"/>
    <s v="U.S.A."/>
    <s v="USA-Com"/>
    <s v="HL"/>
    <s v="HAND"/>
    <s v="L"/>
    <x v="0"/>
    <n v="23.001999999999999"/>
    <n v="52.650654090936946"/>
    <n v="2006"/>
    <s v="U.S.A."/>
    <s v="USA-Com"/>
    <s v="HL"/>
    <s v="HAND"/>
    <s v="L"/>
    <s v="ATL"/>
    <n v="0.43687966269652601"/>
    <n v="5.08"/>
    <s v="145-169"/>
    <n v="158.5"/>
    <n v="85.999933601678293"/>
    <n v="1"/>
    <n v="1"/>
    <n v="1"/>
    <n v="2"/>
    <n v="9984"/>
    <n v="1"/>
    <s v="n08"/>
    <s v="mm"/>
    <m/>
    <m/>
  </r>
  <r>
    <n v="93"/>
    <x v="0"/>
    <m/>
    <x v="0"/>
    <n v="2006"/>
    <s v="U.S.A."/>
    <s v="USA-Com"/>
    <s v="LL"/>
    <s v="LL"/>
    <s v="L"/>
    <x v="0"/>
    <n v="520.625"/>
    <n v="0.98272976339036633"/>
    <n v="2006"/>
    <s v="U.S.A."/>
    <s v="USA-Com"/>
    <s v="LL"/>
    <s v="LL"/>
    <s v="L"/>
    <s v="ATL"/>
    <n v="529.77432799416897"/>
    <n v="13113.470000000099"/>
    <s v=" 68-181"/>
    <n v="121.402629509961"/>
    <n v="40.399248100934699"/>
    <n v="1"/>
    <n v="1"/>
    <n v="1"/>
    <n v="2"/>
    <n v="9985"/>
    <n v="1"/>
    <s v="n08"/>
    <s v="mm"/>
    <m/>
    <m/>
  </r>
  <r>
    <n v="94"/>
    <x v="0"/>
    <m/>
    <x v="0"/>
    <n v="2006"/>
    <s v="U.S.A."/>
    <s v="USA-Com"/>
    <s v="UN"/>
    <s v="UNCL"/>
    <s v="L"/>
    <x v="0"/>
    <n v="0.79500000000000004"/>
    <n v="1.8197230676591112"/>
    <n v="2006"/>
    <s v="U.S.A."/>
    <s v="USA-Com"/>
    <s v="HL"/>
    <s v="HAND"/>
    <s v="L"/>
    <s v="ATL"/>
    <n v="0.43687966269652601"/>
    <n v="5.08"/>
    <s v="145-169"/>
    <n v="158.5"/>
    <n v="85.999933601678293"/>
    <n v="1"/>
    <n v="1"/>
    <n v="1"/>
    <n v="2"/>
    <n v="9984"/>
    <n v="1"/>
    <s v="n08"/>
    <s v="mm"/>
    <s v="no sz/cs"/>
    <s v="sub-raise"/>
  </r>
  <r>
    <n v="96"/>
    <x v="0"/>
    <m/>
    <x v="0"/>
    <n v="2006"/>
    <s v="U.S.A."/>
    <s v="USA-Rec"/>
    <s v="RR"/>
    <s v="RR"/>
    <s v="L"/>
    <x v="0"/>
    <n v="446.63"/>
    <n v="0.89962809607581218"/>
    <n v="2006"/>
    <s v="U.S.A."/>
    <s v="USA-Rec"/>
    <s v="RR"/>
    <s v="RR"/>
    <s v="L"/>
    <s v="ATL"/>
    <n v="496.46070631653799"/>
    <n v="9468.6999999999698"/>
    <s v=" 78-184"/>
    <n v="132.44320762089899"/>
    <n v="52.431770603835702"/>
    <n v="1"/>
    <n v="1"/>
    <n v="1"/>
    <n v="2"/>
    <n v="9986"/>
    <n v="1"/>
    <s v="n08"/>
    <s v="mm"/>
    <m/>
    <m/>
  </r>
  <r>
    <n v="97"/>
    <x v="0"/>
    <m/>
    <x v="0"/>
    <n v="2006"/>
    <s v="UK.Sta Helena"/>
    <s v="UK.SHN"/>
    <s v="RR"/>
    <s v="RR"/>
    <s v="L"/>
    <x v="0"/>
    <n v="25.49"/>
    <e v="#DIV/0!"/>
    <m/>
    <m/>
    <m/>
    <m/>
    <m/>
    <m/>
    <m/>
    <m/>
    <m/>
    <m/>
    <m/>
    <m/>
    <m/>
    <m/>
    <m/>
    <m/>
    <m/>
    <m/>
    <m/>
    <m/>
    <s v="no sz/cs"/>
    <s v="sub-raise"/>
  </r>
  <r>
    <n v="99"/>
    <x v="0"/>
    <m/>
    <x v="0"/>
    <n v="2006"/>
    <s v="Uruguay"/>
    <s v="URY"/>
    <s v="LL"/>
    <s v="LLHB"/>
    <s v="L"/>
    <x v="0"/>
    <n v="83.146000000000001"/>
    <n v="24.072547506877765"/>
    <n v="2006"/>
    <s v="Uruguay"/>
    <s v="URY"/>
    <s v="LL"/>
    <s v="LLHB"/>
    <s v="L"/>
    <s v="ATL"/>
    <n v="3.4539759440185702"/>
    <n v="69.000000000000199"/>
    <s v=" 60-199"/>
    <n v="125.326086956521"/>
    <n v="50.057622377080499"/>
    <n v="0"/>
    <n v="5"/>
    <n v="1"/>
    <n v="1"/>
    <n v="9080"/>
    <n v="1"/>
    <s v="n07"/>
    <s v="qq"/>
    <m/>
    <m/>
  </r>
  <r>
    <n v="100"/>
    <x v="0"/>
    <m/>
    <x v="0"/>
    <n v="2006"/>
    <s v="Vanuatu"/>
    <s v="VUT"/>
    <s v="LL"/>
    <s v="LL"/>
    <s v="L"/>
    <x v="0"/>
    <n v="51.779000000000003"/>
    <e v="#DIV/0!"/>
    <m/>
    <m/>
    <m/>
    <m/>
    <m/>
    <m/>
    <m/>
    <m/>
    <m/>
    <m/>
    <m/>
    <m/>
    <m/>
    <m/>
    <m/>
    <m/>
    <m/>
    <m/>
    <m/>
    <m/>
    <s v="no sz/cs"/>
    <s v="sub-raise"/>
  </r>
  <r>
    <n v="101"/>
    <x v="0"/>
    <m/>
    <x v="0"/>
    <n v="2006"/>
    <s v="Venezuela"/>
    <s v="VEN"/>
    <s v="BB"/>
    <s v="BB"/>
    <s v="L"/>
    <x v="0"/>
    <n v="27.114471380000001"/>
    <n v="285.43446000588074"/>
    <n v="2006"/>
    <s v="Venezuela"/>
    <s v="VEN"/>
    <s v="BB"/>
    <s v="BB"/>
    <s v="L"/>
    <s v="ATL"/>
    <n v="9.4993685693876506E-2"/>
    <n v="15"/>
    <s v=" 35- 98"/>
    <n v="60.766666666666701"/>
    <n v="6.3329123795917699"/>
    <n v="0"/>
    <n v="1"/>
    <n v="1"/>
    <n v="1"/>
    <n v="9330"/>
    <n v="1"/>
    <s v="n07"/>
    <s v="mm"/>
    <m/>
    <m/>
  </r>
  <r>
    <n v="102"/>
    <x v="0"/>
    <m/>
    <x v="0"/>
    <n v="2006"/>
    <s v="Venezuela"/>
    <s v="VEN"/>
    <s v="LL"/>
    <s v="LL"/>
    <s v="L"/>
    <x v="0"/>
    <n v="22.864000000000001"/>
    <e v="#DIV/0!"/>
    <m/>
    <m/>
    <m/>
    <m/>
    <m/>
    <m/>
    <m/>
    <m/>
    <m/>
    <m/>
    <m/>
    <m/>
    <m/>
    <m/>
    <m/>
    <m/>
    <m/>
    <m/>
    <m/>
    <m/>
    <s v="no sz/cs"/>
    <s v="sub-raise"/>
  </r>
  <r>
    <n v="103"/>
    <x v="0"/>
    <m/>
    <x v="0"/>
    <n v="2006"/>
    <s v="Venezuela"/>
    <s v="VEN"/>
    <s v="PS"/>
    <s v="PS"/>
    <s v="L"/>
    <x v="0"/>
    <n v="211.40632830000001"/>
    <n v="249.02609963236907"/>
    <n v="2006"/>
    <s v="Venezuela"/>
    <s v="VEN"/>
    <s v="PS"/>
    <s v="PS"/>
    <s v="L"/>
    <s v="ATL"/>
    <n v="0.84893241556645604"/>
    <n v="402"/>
    <s v=" 29- 65"/>
    <n v="44.8507462686567"/>
    <n v="2.1117721780260101"/>
    <n v="0"/>
    <n v="1"/>
    <n v="1"/>
    <n v="1"/>
    <n v="9331"/>
    <n v="1"/>
    <s v="n07"/>
    <s v="mm"/>
    <m/>
    <m/>
  </r>
  <r>
    <n v="104"/>
    <x v="0"/>
    <m/>
    <x v="1"/>
    <n v="2007"/>
    <s v="Barbados"/>
    <s v="BRB"/>
    <s v="HL"/>
    <s v="HAND"/>
    <s v="L"/>
    <x v="0"/>
    <n v="1.913"/>
    <e v="#DIV/0!"/>
    <m/>
    <m/>
    <m/>
    <m/>
    <m/>
    <m/>
    <m/>
    <m/>
    <m/>
    <m/>
    <m/>
    <m/>
    <m/>
    <m/>
    <m/>
    <m/>
    <m/>
    <m/>
    <m/>
    <m/>
    <s v="no sz/cs"/>
    <s v="sub-raise"/>
  </r>
  <r>
    <n v="105"/>
    <x v="0"/>
    <m/>
    <x v="1"/>
    <n v="2007"/>
    <s v="Barbados"/>
    <s v="BRB"/>
    <s v="LL"/>
    <s v="LLHB"/>
    <s v="L"/>
    <x v="0"/>
    <n v="12.065"/>
    <e v="#DIV/0!"/>
    <m/>
    <m/>
    <m/>
    <m/>
    <m/>
    <m/>
    <m/>
    <m/>
    <m/>
    <m/>
    <m/>
    <m/>
    <m/>
    <m/>
    <m/>
    <m/>
    <m/>
    <m/>
    <m/>
    <m/>
    <s v="no sz/cs"/>
    <s v="sub-raise"/>
  </r>
  <r>
    <n v="106"/>
    <x v="0"/>
    <m/>
    <x v="1"/>
    <n v="2007"/>
    <s v="Belize"/>
    <s v="BLZ-TTO"/>
    <s v="LL"/>
    <s v="LL"/>
    <s v="L"/>
    <x v="0"/>
    <n v="60.152999999999999"/>
    <e v="#DIV/0!"/>
    <m/>
    <m/>
    <m/>
    <m/>
    <m/>
    <m/>
    <m/>
    <m/>
    <m/>
    <m/>
    <m/>
    <m/>
    <m/>
    <m/>
    <m/>
    <m/>
    <m/>
    <m/>
    <m/>
    <m/>
    <s v="no sz/cs"/>
    <s v="sub-raise"/>
  </r>
  <r>
    <n v="109"/>
    <x v="0"/>
    <m/>
    <x v="1"/>
    <n v="2007"/>
    <s v="Brasil"/>
    <s v="BRA-BRA-BELEM"/>
    <s v="UN"/>
    <s v="UNCL"/>
    <s v="L"/>
    <x v="0"/>
    <n v="1.4177762049978799"/>
    <e v="#DIV/0!"/>
    <m/>
    <m/>
    <m/>
    <m/>
    <m/>
    <m/>
    <m/>
    <m/>
    <m/>
    <m/>
    <m/>
    <m/>
    <m/>
    <m/>
    <m/>
    <m/>
    <m/>
    <m/>
    <m/>
    <m/>
    <s v="no sz/cs"/>
    <s v="sub-raise"/>
  </r>
  <r>
    <n v="110"/>
    <x v="0"/>
    <m/>
    <x v="1"/>
    <n v="2007"/>
    <s v="Brasil"/>
    <s v="BRA-BRA-ITAIPAVA"/>
    <s v="UN"/>
    <s v="UNCL"/>
    <s v="L"/>
    <x v="0"/>
    <n v="6.5035936707616697"/>
    <e v="#DIV/0!"/>
    <m/>
    <m/>
    <m/>
    <m/>
    <m/>
    <m/>
    <m/>
    <m/>
    <m/>
    <m/>
    <m/>
    <m/>
    <m/>
    <m/>
    <m/>
    <m/>
    <m/>
    <m/>
    <m/>
    <m/>
    <s v="no sz/cs"/>
    <s v="sub-raise"/>
  </r>
  <r>
    <n v="111"/>
    <x v="0"/>
    <m/>
    <x v="1"/>
    <n v="2007"/>
    <s v="Brasil"/>
    <s v="BRA-BRA-ITAJAI"/>
    <s v="BB"/>
    <s v="BB"/>
    <s v="L"/>
    <x v="0"/>
    <n v="92.516999999999996"/>
    <n v="7371.0090698783652"/>
    <n v="2007"/>
    <s v="Venezuela"/>
    <s v="VEN"/>
    <s v="BB"/>
    <s v="BB"/>
    <s v="L"/>
    <s v="ATL"/>
    <n v="1.25514701071351E-2"/>
    <n v="4"/>
    <s v=" 49- 54"/>
    <n v="52.25"/>
    <n v="3.1378675267837601"/>
    <n v="0"/>
    <n v="1"/>
    <n v="1"/>
    <n v="1"/>
    <n v="9935"/>
    <n v="1"/>
    <s v="n08"/>
    <s v="mm"/>
    <s v="no sz/cs"/>
    <s v="sub-raise"/>
  </r>
  <r>
    <n v="112"/>
    <x v="0"/>
    <m/>
    <x v="1"/>
    <n v="2007"/>
    <s v="Brasil"/>
    <s v="BRA-BRA-ITAJAI"/>
    <s v="HL"/>
    <s v="HAND"/>
    <s v="L"/>
    <x v="0"/>
    <n v="6.9930000000000003"/>
    <e v="#DIV/0!"/>
    <m/>
    <m/>
    <m/>
    <m/>
    <m/>
    <m/>
    <m/>
    <m/>
    <m/>
    <m/>
    <m/>
    <m/>
    <m/>
    <m/>
    <m/>
    <m/>
    <m/>
    <m/>
    <m/>
    <m/>
    <s v="no sz/cs"/>
    <s v="sub-raise"/>
  </r>
  <r>
    <n v="113"/>
    <x v="0"/>
    <m/>
    <x v="1"/>
    <n v="2007"/>
    <s v="Brasil"/>
    <s v="BRA-BRA-ITAJAI"/>
    <s v="LL"/>
    <s v="LL"/>
    <s v="L"/>
    <x v="0"/>
    <n v="13.185868299999999"/>
    <e v="#DIV/0!"/>
    <m/>
    <m/>
    <m/>
    <m/>
    <m/>
    <m/>
    <m/>
    <m/>
    <m/>
    <m/>
    <m/>
    <m/>
    <m/>
    <m/>
    <m/>
    <m/>
    <m/>
    <m/>
    <m/>
    <m/>
    <s v="no sz/cs"/>
    <s v="sub-raise"/>
  </r>
  <r>
    <n v="114"/>
    <x v="0"/>
    <m/>
    <x v="1"/>
    <n v="2007"/>
    <s v="Brasil"/>
    <s v="BRA-BRA-NATAL"/>
    <s v="LL"/>
    <s v="LL"/>
    <s v="L"/>
    <x v="0"/>
    <n v="508.09885000000003"/>
    <n v="6.2985826099983386"/>
    <n v="2007"/>
    <s v="Brasil"/>
    <s v="BRA-HND-NATAL"/>
    <s v="LL"/>
    <s v="LL"/>
    <s v="L"/>
    <s v="ATL"/>
    <n v="80.668760173669298"/>
    <n v="1465"/>
    <s v=" 82-201"/>
    <n v="134.54129692832799"/>
    <n v="55.0640001185456"/>
    <n v="0"/>
    <n v="2"/>
    <n v="1"/>
    <n v="1"/>
    <n v="9876"/>
    <n v="1"/>
    <s v="n08"/>
    <s v="mm"/>
    <m/>
    <m/>
  </r>
  <r>
    <n v="115"/>
    <x v="0"/>
    <m/>
    <x v="1"/>
    <n v="2007"/>
    <s v="Brasil"/>
    <s v="BRA-BRA-NATAL"/>
    <s v="UN"/>
    <s v="UNCL"/>
    <s v="L"/>
    <x v="0"/>
    <n v="1.71082"/>
    <e v="#DIV/0!"/>
    <m/>
    <m/>
    <m/>
    <m/>
    <m/>
    <m/>
    <m/>
    <m/>
    <m/>
    <m/>
    <m/>
    <m/>
    <m/>
    <m/>
    <m/>
    <m/>
    <m/>
    <m/>
    <m/>
    <m/>
    <s v="no sz/cs"/>
    <s v="sub-raise"/>
  </r>
  <r>
    <n v="116"/>
    <x v="0"/>
    <m/>
    <x v="1"/>
    <n v="2007"/>
    <s v="Brasil"/>
    <s v="BRA-BRA-RECIFE"/>
    <s v="LL"/>
    <s v="LL"/>
    <s v="L"/>
    <x v="0"/>
    <n v="22.705934031219002"/>
    <e v="#DIV/0!"/>
    <m/>
    <m/>
    <m/>
    <m/>
    <m/>
    <m/>
    <m/>
    <m/>
    <m/>
    <m/>
    <m/>
    <m/>
    <m/>
    <m/>
    <m/>
    <m/>
    <m/>
    <m/>
    <m/>
    <m/>
    <s v="no sz/cs"/>
    <s v="sub-raise"/>
  </r>
  <r>
    <n v="117"/>
    <x v="0"/>
    <m/>
    <x v="1"/>
    <n v="2007"/>
    <s v="Brasil"/>
    <s v="BRA-BRA-RJANERO"/>
    <s v="BB"/>
    <s v="BB"/>
    <s v="L"/>
    <x v="0"/>
    <n v="557.02110429741197"/>
    <n v="17.697408054813643"/>
    <n v="2007"/>
    <s v="Brasil"/>
    <s v="BRA-PAN-NATAL"/>
    <s v="LL"/>
    <s v="LL"/>
    <s v="L"/>
    <s v="ATL"/>
    <n v="31.474727969890701"/>
    <n v="600"/>
    <s v=" 78-177"/>
    <n v="132.95666666666699"/>
    <n v="52.457879949817801"/>
    <n v="0"/>
    <n v="2"/>
    <n v="1"/>
    <n v="1"/>
    <n v="9875"/>
    <n v="1"/>
    <s v="n08"/>
    <s v="mm"/>
    <m/>
    <m/>
  </r>
  <r>
    <n v="118"/>
    <x v="0"/>
    <m/>
    <x v="1"/>
    <n v="2007"/>
    <s v="Brasil"/>
    <s v="BRA-BRA-SANTOS"/>
    <s v="LL"/>
    <s v="LL"/>
    <s v="L"/>
    <x v="0"/>
    <n v="6.1529999999999996"/>
    <n v="0.80839190637785829"/>
    <n v="2007"/>
    <s v="Brasil"/>
    <s v="BRA-BRA-SANTOS"/>
    <s v="LL"/>
    <s v="LL"/>
    <s v="L"/>
    <s v="ATL"/>
    <n v="7.6114072289139996"/>
    <n v="229"/>
    <s v=" 60-183"/>
    <n v="111.165938864629"/>
    <n v="33.237586152462903"/>
    <n v="0"/>
    <n v="2"/>
    <n v="1"/>
    <n v="1"/>
    <n v="9878"/>
    <n v="1"/>
    <s v="n08"/>
    <s v="mm"/>
    <m/>
    <m/>
  </r>
  <r>
    <n v="119"/>
    <x v="0"/>
    <m/>
    <x v="1"/>
    <n v="2007"/>
    <s v="Brasil"/>
    <s v="BRA-ESP-CABDELO"/>
    <s v="LL"/>
    <s v="LL"/>
    <s v="L"/>
    <x v="0"/>
    <n v="60.839199999999998"/>
    <n v="1.505815786030102"/>
    <n v="2007"/>
    <s v="Brasil"/>
    <s v="BRA-ESP-CABDELO"/>
    <s v="LL"/>
    <s v="LL"/>
    <s v="L"/>
    <s v="ATL"/>
    <n v="40.402817239946103"/>
    <n v="672"/>
    <s v=" 68-193"/>
    <n v="137.83630952381"/>
    <n v="60.123239940396097"/>
    <n v="0"/>
    <n v="2"/>
    <n v="1"/>
    <n v="1"/>
    <n v="9872"/>
    <n v="1"/>
    <s v="n08"/>
    <s v="mm"/>
    <m/>
    <m/>
  </r>
  <r>
    <n v="121"/>
    <x v="0"/>
    <m/>
    <x v="1"/>
    <n v="2007"/>
    <s v="Brasil"/>
    <s v="BRA-ESP-NATAL"/>
    <s v="LL"/>
    <s v="LL"/>
    <s v="L"/>
    <x v="0"/>
    <n v="136.58422999999999"/>
    <n v="1.3642795497269964"/>
    <n v="2007"/>
    <s v="Brasil"/>
    <s v="BRA-ESP-NATAL"/>
    <s v="LL"/>
    <s v="LL"/>
    <s v="L"/>
    <s v="ATL"/>
    <n v="100.11454765801599"/>
    <n v="1806"/>
    <s v=" 52-191"/>
    <n v="134.462901439646"/>
    <n v="55.434411770772698"/>
    <n v="0"/>
    <n v="2"/>
    <n v="1"/>
    <n v="1"/>
    <n v="9873"/>
    <n v="1"/>
    <s v="n08"/>
    <s v="mm"/>
    <m/>
    <m/>
  </r>
  <r>
    <n v="122"/>
    <x v="0"/>
    <m/>
    <x v="1"/>
    <n v="2007"/>
    <s v="Brasil"/>
    <s v="BRA-MAR-NATAL"/>
    <s v="LL"/>
    <s v="LL"/>
    <s v="L"/>
    <x v="0"/>
    <n v="179.70729"/>
    <n v="0.94827396564615229"/>
    <n v="2007"/>
    <s v="Brasil"/>
    <s v="BRA-MAR-NATAL"/>
    <s v="LL"/>
    <s v="LL"/>
    <s v="L"/>
    <s v="ATL"/>
    <n v="189.509884812189"/>
    <n v="3493"/>
    <s v=" 52-233"/>
    <n v="133.81534497566599"/>
    <n v="54.254189754419798"/>
    <n v="0"/>
    <n v="2"/>
    <n v="1"/>
    <n v="1"/>
    <n v="9874"/>
    <n v="1"/>
    <s v="n08"/>
    <s v="mm"/>
    <m/>
    <m/>
  </r>
  <r>
    <n v="125"/>
    <x v="0"/>
    <m/>
    <x v="1"/>
    <n v="2007"/>
    <s v="Canada"/>
    <s v="CAN"/>
    <s v="HP"/>
    <s v="HARP"/>
    <s v="L"/>
    <x v="0"/>
    <n v="0.15"/>
    <n v="4.645003918149871E-2"/>
    <n v="2007"/>
    <s v="Canada"/>
    <s v="CAN"/>
    <s v="HP"/>
    <s v="HARP"/>
    <s v="L"/>
    <s v="ATL"/>
    <n v="3.229276070444"/>
    <n v="40"/>
    <s v="113-205"/>
    <n v="153.67500000000001"/>
    <n v="80.731901761099905"/>
    <n v="0"/>
    <n v="1"/>
    <n v="8"/>
    <n v="1"/>
    <n v="9496"/>
    <n v="1"/>
    <s v="n08"/>
    <s v="mm"/>
    <m/>
    <m/>
  </r>
  <r>
    <n v="126"/>
    <x v="0"/>
    <m/>
    <x v="1"/>
    <n v="2007"/>
    <s v="Canada"/>
    <s v="CAN"/>
    <s v="LL"/>
    <s v="LLHB"/>
    <s v="L"/>
    <x v="0"/>
    <n v="137.35400000000001"/>
    <n v="0.80538295670654614"/>
    <n v="2007"/>
    <s v="Canada"/>
    <s v="CAN"/>
    <s v="LL"/>
    <s v="LLHB"/>
    <s v="L"/>
    <s v="ATL"/>
    <n v="170.54495486430699"/>
    <n v="3030"/>
    <s v=" 83-202"/>
    <n v="136.55313531353099"/>
    <n v="56.285463651586603"/>
    <n v="0"/>
    <n v="1"/>
    <n v="8"/>
    <n v="1"/>
    <n v="9497"/>
    <n v="1"/>
    <s v="n08"/>
    <s v="mm"/>
    <m/>
    <m/>
  </r>
  <r>
    <n v="127"/>
    <x v="0"/>
    <m/>
    <x v="1"/>
    <n v="2007"/>
    <s v="Canada"/>
    <s v="CAN"/>
    <s v="RR"/>
    <s v="RR"/>
    <s v="L"/>
    <x v="0"/>
    <n v="6.0990000000000002"/>
    <e v="#DIV/0!"/>
    <m/>
    <m/>
    <m/>
    <m/>
    <m/>
    <m/>
    <m/>
    <m/>
    <m/>
    <m/>
    <m/>
    <m/>
    <m/>
    <m/>
    <m/>
    <m/>
    <m/>
    <m/>
    <m/>
    <m/>
    <s v="no sz/cs"/>
    <s v="sub-raise"/>
  </r>
  <r>
    <n v="128"/>
    <x v="0"/>
    <m/>
    <x v="1"/>
    <n v="2007"/>
    <s v="Canada"/>
    <s v="CAN"/>
    <s v="TL"/>
    <s v="TL"/>
    <s v="L"/>
    <x v="0"/>
    <n v="0.23"/>
    <n v="4.9324634048231591E-2"/>
    <n v="2007"/>
    <s v="Canada"/>
    <s v="CAN"/>
    <s v="TR"/>
    <s v="TL"/>
    <s v="L"/>
    <s v="ATL"/>
    <n v="4.6629844181934903"/>
    <n v="47"/>
    <s v="145-196"/>
    <n v="166.308510638298"/>
    <n v="99.212434429648596"/>
    <n v="0"/>
    <n v="1"/>
    <n v="8"/>
    <n v="1"/>
    <n v="9498"/>
    <n v="1"/>
    <s v="n08"/>
    <s v="mm"/>
    <m/>
    <m/>
  </r>
  <r>
    <n v="130"/>
    <x v="0"/>
    <m/>
    <x v="1"/>
    <n v="2007"/>
    <s v="Cape Verde"/>
    <s v="CPV-ETRO"/>
    <s v="PS"/>
    <s v="PS"/>
    <s v="L"/>
    <x v="0"/>
    <n v="1145.54"/>
    <n v="0.99977865472397687"/>
    <n v="2007"/>
    <s v="NEI (ETRO)"/>
    <s v="NEI.001-CPV"/>
    <s v="PS"/>
    <s v="PS"/>
    <s v="L"/>
    <s v="ATL"/>
    <n v="1145.7936160042"/>
    <n v="333031.54000000301"/>
    <s v=" 24-193"/>
    <n v="49.707284541277502"/>
    <n v="3.4404958041036799"/>
    <n v="1"/>
    <n v="2"/>
    <n v="1"/>
    <n v="1"/>
    <n v="9620"/>
    <n v="1"/>
    <s v="n08"/>
    <s v="mm"/>
    <m/>
    <m/>
  </r>
  <r>
    <n v="131"/>
    <x v="0"/>
    <m/>
    <x v="1"/>
    <n v="2007"/>
    <s v="Cape Verde"/>
    <s v="CPV-Ind"/>
    <s v="PS"/>
    <s v="PS"/>
    <s v="L"/>
    <x v="0"/>
    <n v="1"/>
    <n v="2.5730239803985371"/>
    <n v="2007"/>
    <s v="Cape Verde"/>
    <s v="CPV"/>
    <s v="PS"/>
    <s v="PS"/>
    <s v="L"/>
    <s v="ATL"/>
    <n v="0.388647757509477"/>
    <n v="52"/>
    <s v=" 50-119"/>
    <n v="66.173076923076906"/>
    <n v="7.4739953367207201"/>
    <n v="0"/>
    <n v="1"/>
    <n v="1"/>
    <n v="1"/>
    <n v="9671"/>
    <n v="1"/>
    <s v="n08"/>
    <s v="mm"/>
    <m/>
    <m/>
  </r>
  <r>
    <n v="132"/>
    <x v="0"/>
    <m/>
    <x v="1"/>
    <n v="2007"/>
    <s v="China P.R."/>
    <s v="CHN"/>
    <s v="LL"/>
    <s v="LL"/>
    <s v="L"/>
    <x v="0"/>
    <n v="7399"/>
    <e v="#DIV/0!"/>
    <m/>
    <m/>
    <m/>
    <m/>
    <m/>
    <m/>
    <m/>
    <m/>
    <m/>
    <m/>
    <m/>
    <m/>
    <m/>
    <m/>
    <m/>
    <m/>
    <m/>
    <m/>
    <m/>
    <m/>
    <s v="no sz/cs"/>
    <s v="sub-raise"/>
  </r>
  <r>
    <n v="133"/>
    <x v="0"/>
    <m/>
    <x v="1"/>
    <n v="2007"/>
    <s v="Chinese Taipei"/>
    <s v="TAI"/>
    <s v="LL"/>
    <s v="LLFB"/>
    <s v="L"/>
    <x v="0"/>
    <n v="12116"/>
    <n v="0.9455578044603532"/>
    <n v="2007"/>
    <s v="Chinese Taipei"/>
    <s v="TAI"/>
    <s v="LL"/>
    <s v="LLFB"/>
    <s v="L"/>
    <s v="ATL"/>
    <n v="12813.6005465206"/>
    <n v="173644"/>
    <s v=" 58-221"/>
    <n v="147.94057957660499"/>
    <n v="73.792359923294995"/>
    <n v="0"/>
    <n v="2"/>
    <n v="1"/>
    <n v="1"/>
    <n v="10750"/>
    <n v="1"/>
    <s v="n09"/>
    <s v="mm"/>
    <m/>
    <m/>
  </r>
  <r>
    <n v="134"/>
    <x v="0"/>
    <m/>
    <x v="1"/>
    <n v="2007"/>
    <s v="EU.España"/>
    <s v="EU.ESP-ES-CANARY"/>
    <s v="BB"/>
    <s v="BB"/>
    <s v="L"/>
    <x v="0"/>
    <n v="1983.5609999999999"/>
    <n v="1.0001210091558552"/>
    <n v="2007"/>
    <s v="EU.España"/>
    <s v="EU.ESP-ES-CANARY"/>
    <s v="BB"/>
    <s v="BB"/>
    <s v="L"/>
    <s v="ATL"/>
    <n v="1983.3209999999999"/>
    <n v="91714.589340115097"/>
    <s v=" 50-180"/>
    <n v="95.979276758428696"/>
    <n v="21.624923736452001"/>
    <n v="1"/>
    <n v="1"/>
    <n v="1"/>
    <n v="1"/>
    <n v="9530"/>
    <n v="1"/>
    <s v="n06"/>
    <s v="mm"/>
    <m/>
    <m/>
  </r>
  <r>
    <n v="136"/>
    <x v="0"/>
    <m/>
    <x v="1"/>
    <n v="2007"/>
    <s v="EU.España"/>
    <s v="EU.ESP-ES-CANT_ALB"/>
    <s v="BB"/>
    <s v="BB"/>
    <s v="L"/>
    <x v="0"/>
    <n v="54.902999999999999"/>
    <n v="1.0100781184589689"/>
    <n v="2007"/>
    <s v="EU.España"/>
    <s v="EU.ESP-ES-CANT_ALB"/>
    <s v="BB"/>
    <s v="BB"/>
    <s v="L"/>
    <s v="ATL"/>
    <n v="54.355201837025298"/>
    <n v="1240"/>
    <s v=" 80-171"/>
    <n v="123.421774193548"/>
    <n v="43.834840191149397"/>
    <n v="1"/>
    <n v="1"/>
    <n v="1"/>
    <n v="1"/>
    <n v="10744"/>
    <n v="1"/>
    <s v="n09"/>
    <s v="mm"/>
    <m/>
    <m/>
  </r>
  <r>
    <n v="138"/>
    <x v="0"/>
    <m/>
    <x v="1"/>
    <n v="2007"/>
    <s v="EU.España"/>
    <s v="EU.ESP-ES-CANT_ALB"/>
    <s v="TR"/>
    <s v="TROL"/>
    <s v="L"/>
    <x v="0"/>
    <n v="11.861000000000001"/>
    <n v="0.99549165391477834"/>
    <n v="2007"/>
    <s v="EU.España"/>
    <s v="EU.ESP-ES-CANT_ALB"/>
    <s v="TR"/>
    <s v="TROL"/>
    <s v="L"/>
    <s v="ATL"/>
    <n v="11.91471566171"/>
    <n v="352.594741587778"/>
    <s v=" 81-169"/>
    <n v="113.700631119037"/>
    <n v="33.7915296412434"/>
    <n v="1"/>
    <n v="1"/>
    <n v="1"/>
    <n v="1"/>
    <n v="10745"/>
    <n v="1"/>
    <s v="n09"/>
    <s v="mm"/>
    <m/>
    <m/>
  </r>
  <r>
    <n v="139"/>
    <x v="0"/>
    <m/>
    <x v="1"/>
    <n v="2007"/>
    <s v="EU.España"/>
    <s v="EU.ESP-ES-ETRO"/>
    <s v="BB"/>
    <s v="BB"/>
    <s v="L"/>
    <x v="0"/>
    <n v="969"/>
    <n v="0.99964761129922297"/>
    <n v="2007"/>
    <s v="EU.España"/>
    <s v="EU.ESP-ES-ETRO"/>
    <s v="BB"/>
    <s v="BB"/>
    <s v="L"/>
    <s v="ATL"/>
    <n v="969.34158502175501"/>
    <n v="92581.759999999893"/>
    <s v=" 32-181"/>
    <n v="72.251928457614099"/>
    <n v="10.470114037816501"/>
    <n v="1"/>
    <n v="2"/>
    <n v="1"/>
    <n v="1"/>
    <n v="9626"/>
    <n v="1"/>
    <s v="n08"/>
    <s v="mm"/>
    <m/>
    <m/>
  </r>
  <r>
    <n v="140"/>
    <x v="0"/>
    <m/>
    <x v="1"/>
    <n v="2007"/>
    <s v="EU.España"/>
    <s v="EU.ESP-ES-ETRO"/>
    <s v="PS"/>
    <s v="PS"/>
    <s v="L"/>
    <x v="0"/>
    <n v="3310"/>
    <n v="1.0068815392401771"/>
    <n v="2007"/>
    <s v="EU.España"/>
    <s v="EU.ESP-ES-ETRO"/>
    <s v="PS"/>
    <s v="PS"/>
    <s v="L"/>
    <s v="ATL"/>
    <n v="3287.37778080411"/>
    <n v="711613.87000002596"/>
    <s v=" 24-193"/>
    <n v="51.672844445820999"/>
    <n v="4.6196089190953904"/>
    <n v="1"/>
    <n v="2"/>
    <n v="1"/>
    <n v="1"/>
    <n v="9625"/>
    <n v="1"/>
    <s v="n08"/>
    <s v="mm"/>
    <m/>
    <m/>
  </r>
  <r>
    <n v="141"/>
    <x v="0"/>
    <m/>
    <x v="1"/>
    <n v="2007"/>
    <s v="EU.España"/>
    <s v="EU.ESP-ES-SWO"/>
    <s v="LL"/>
    <s v="LLHB"/>
    <s v="L"/>
    <x v="0"/>
    <n v="345.70100000000002"/>
    <e v="#DIV/0!"/>
    <m/>
    <m/>
    <m/>
    <m/>
    <m/>
    <m/>
    <m/>
    <m/>
    <m/>
    <m/>
    <m/>
    <m/>
    <m/>
    <m/>
    <m/>
    <m/>
    <m/>
    <m/>
    <m/>
    <m/>
    <s v="no sz/cs"/>
    <s v="sub-raise"/>
  </r>
  <r>
    <n v="142"/>
    <x v="0"/>
    <m/>
    <x v="1"/>
    <n v="2007"/>
    <s v="EU.France"/>
    <s v="EU.FRA"/>
    <s v="TW"/>
    <s v="TRAW"/>
    <s v="L"/>
    <x v="0"/>
    <n v="237.24199999999999"/>
    <e v="#DIV/0!"/>
    <m/>
    <m/>
    <m/>
    <m/>
    <m/>
    <m/>
    <m/>
    <m/>
    <m/>
    <m/>
    <m/>
    <m/>
    <m/>
    <m/>
    <m/>
    <m/>
    <m/>
    <m/>
    <m/>
    <m/>
    <s v="no sz/cs"/>
    <s v="sub-raise"/>
  </r>
  <r>
    <n v="143"/>
    <x v="0"/>
    <m/>
    <x v="1"/>
    <n v="2007"/>
    <s v="EU.France"/>
    <s v="EU.FRA-FR-ETRO"/>
    <s v="BB"/>
    <s v="BB"/>
    <s v="L"/>
    <x v="0"/>
    <n v="1130.47"/>
    <n v="2.2292405633029331"/>
    <n v="2007"/>
    <s v="EU.France"/>
    <s v="EU.FRA-FR-ETRO"/>
    <s v="BB"/>
    <s v="BB"/>
    <s v="L"/>
    <s v="ATL"/>
    <n v="507.10991833247903"/>
    <n v="52201.819999999898"/>
    <s v=" 32-181"/>
    <n v="70.138531185311294"/>
    <n v="9.7144106916670694"/>
    <n v="1"/>
    <n v="2"/>
    <n v="1"/>
    <n v="1"/>
    <n v="9635"/>
    <n v="1"/>
    <s v="n08"/>
    <s v="mm"/>
    <m/>
    <m/>
  </r>
  <r>
    <n v="144"/>
    <x v="0"/>
    <m/>
    <x v="1"/>
    <n v="2007"/>
    <s v="EU.France"/>
    <s v="EU.FRA-FR-ETRO"/>
    <s v="PS"/>
    <s v="PS"/>
    <s v="L"/>
    <x v="0"/>
    <n v="260.78800000000001"/>
    <n v="0.17568158884143967"/>
    <n v="2007"/>
    <s v="EU.France"/>
    <s v="EU.FRA-FR-ETRO"/>
    <s v="PS"/>
    <s v="PS"/>
    <s v="L"/>
    <s v="ATL"/>
    <n v="1484.43557301484"/>
    <n v="185360.780000003"/>
    <s v=" 28-199"/>
    <n v="57.243456895249302"/>
    <n v="8.0083584726759192"/>
    <n v="1"/>
    <n v="2"/>
    <n v="1"/>
    <n v="1"/>
    <n v="9634"/>
    <n v="1"/>
    <s v="n08"/>
    <s v="mm"/>
    <m/>
    <m/>
  </r>
  <r>
    <n v="146"/>
    <x v="0"/>
    <m/>
    <x v="1"/>
    <n v="2007"/>
    <s v="EU.Portugal"/>
    <s v="EU.PRT-PT-AZORES"/>
    <s v="BB"/>
    <s v="BB"/>
    <s v="L"/>
    <x v="0"/>
    <n v="2456.0696499999999"/>
    <n v="2.0433184950061798"/>
    <n v="2007"/>
    <s v="EU.Portugal"/>
    <s v="EU.PRT-PT-AZORES"/>
    <s v="BB"/>
    <s v="BB"/>
    <s v="L"/>
    <s v="ATL"/>
    <n v="1202.00040081983"/>
    <n v="49690"/>
    <s v=" 56-170"/>
    <n v="100.331756892735"/>
    <n v="24.189985929157402"/>
    <n v="1"/>
    <n v="1"/>
    <n v="1"/>
    <n v="1"/>
    <n v="10296"/>
    <n v="1"/>
    <s v="n09"/>
    <s v="mm"/>
    <m/>
    <m/>
  </r>
  <r>
    <n v="147"/>
    <x v="0"/>
    <m/>
    <x v="1"/>
    <n v="2007"/>
    <s v="EU.Portugal"/>
    <s v="EU.PRT-PT-AZORES"/>
    <s v="LL"/>
    <s v="LLSWO"/>
    <s v="L"/>
    <x v="0"/>
    <n v="12.222"/>
    <e v="#DIV/0!"/>
    <m/>
    <m/>
    <m/>
    <m/>
    <m/>
    <m/>
    <m/>
    <m/>
    <m/>
    <m/>
    <m/>
    <m/>
    <m/>
    <m/>
    <m/>
    <m/>
    <m/>
    <m/>
    <m/>
    <m/>
    <s v="no sz/cs"/>
    <s v="sub-raise"/>
  </r>
  <r>
    <n v="149"/>
    <x v="0"/>
    <m/>
    <x v="1"/>
    <n v="2007"/>
    <s v="EU.Portugal"/>
    <s v="EU.PRT-PT-MADEIRA"/>
    <s v="BB"/>
    <s v="BB"/>
    <s v="L"/>
    <x v="0"/>
    <n v="2415.5540000000001"/>
    <n v="1.0401231967772537"/>
    <n v="2007"/>
    <s v="EU.Portugal"/>
    <s v="EU.PRT-PT-MADEIRA"/>
    <s v="BB"/>
    <s v="BB"/>
    <s v="L"/>
    <s v="ATL"/>
    <n v="2322.37297224446"/>
    <n v="101660.33588332401"/>
    <s v=" 46-170"/>
    <n v="97.1386924440977"/>
    <n v="22.844435364740999"/>
    <n v="1"/>
    <n v="1"/>
    <n v="1"/>
    <n v="1"/>
    <n v="10084"/>
    <n v="1"/>
    <s v="n09"/>
    <s v="mm"/>
    <m/>
    <m/>
  </r>
  <r>
    <n v="151"/>
    <x v="0"/>
    <m/>
    <x v="1"/>
    <n v="2007"/>
    <s v="EU.Portugal"/>
    <s v="EU.PRT-PT-MADEIRA"/>
    <s v="LL"/>
    <s v="LLALB"/>
    <s v="L"/>
    <x v="0"/>
    <n v="11.127000000000001"/>
    <e v="#DIV/0!"/>
    <m/>
    <m/>
    <m/>
    <m/>
    <m/>
    <m/>
    <m/>
    <m/>
    <m/>
    <m/>
    <m/>
    <m/>
    <m/>
    <m/>
    <m/>
    <m/>
    <m/>
    <m/>
    <m/>
    <m/>
    <s v="no sz/cs"/>
    <s v="sub-raise"/>
  </r>
  <r>
    <n v="152"/>
    <x v="0"/>
    <m/>
    <x v="1"/>
    <n v="2007"/>
    <s v="EU.Portugal"/>
    <s v="EU.PRT-PT-MAINLND"/>
    <s v="LL"/>
    <s v="LL-surf"/>
    <s v="L"/>
    <x v="0"/>
    <n v="15.633139999999999"/>
    <e v="#DIV/0!"/>
    <m/>
    <m/>
    <m/>
    <m/>
    <m/>
    <m/>
    <m/>
    <m/>
    <m/>
    <m/>
    <m/>
    <m/>
    <m/>
    <m/>
    <m/>
    <m/>
    <m/>
    <m/>
    <m/>
    <m/>
    <s v="no sz/cs"/>
    <s v="sub-raise"/>
  </r>
  <r>
    <n v="153"/>
    <x v="0"/>
    <m/>
    <x v="1"/>
    <n v="2007"/>
    <s v="EU.Portugal"/>
    <s v="EU.PRT-PT-MAINLND"/>
    <s v="LL"/>
    <s v="LLHB"/>
    <s v="L"/>
    <x v="0"/>
    <n v="593.72500000000002"/>
    <n v="9.0072359491677307"/>
    <n v="2007"/>
    <s v="EU.Portugal"/>
    <s v="EU.PRT-PT-MAINLND"/>
    <s v="LL"/>
    <s v="LLHB"/>
    <s v="L"/>
    <s v="ATL"/>
    <n v="65.916447992556499"/>
    <n v="1310.00000000002"/>
    <s v=" 40-194"/>
    <n v="129.400763358777"/>
    <n v="50.317899230958403"/>
    <n v="0"/>
    <n v="5"/>
    <n v="1"/>
    <n v="1"/>
    <n v="9640"/>
    <n v="1"/>
    <s v="n08"/>
    <s v="mm"/>
    <m/>
    <m/>
  </r>
  <r>
    <n v="155"/>
    <x v="0"/>
    <m/>
    <x v="1"/>
    <n v="2007"/>
    <s v="FR.St Pierre et Miquelon"/>
    <s v="FR.SPM-CAN"/>
    <s v="LL"/>
    <s v="LL"/>
    <s v="L"/>
    <x v="0"/>
    <n v="2.1709999999999998"/>
    <e v="#DIV/0!"/>
    <m/>
    <m/>
    <m/>
    <m/>
    <m/>
    <m/>
    <m/>
    <m/>
    <m/>
    <m/>
    <m/>
    <m/>
    <m/>
    <m/>
    <m/>
    <m/>
    <m/>
    <m/>
    <m/>
    <m/>
    <s v="no sz/cs"/>
    <s v="sub-raise"/>
  </r>
  <r>
    <n v="156"/>
    <x v="0"/>
    <m/>
    <x v="1"/>
    <n v="2007"/>
    <s v="Ghana"/>
    <s v="GHA"/>
    <s v="BB"/>
    <s v="BB"/>
    <s v="L"/>
    <x v="0"/>
    <n v="4925"/>
    <n v="891.94308342535453"/>
    <n v="2007"/>
    <s v="Ghana"/>
    <s v="GHA"/>
    <s v="BB"/>
    <s v="BB"/>
    <s v="L"/>
    <s v="ATL"/>
    <n v="5.5216527730518203"/>
    <n v="1827"/>
    <s v=" 31- 91"/>
    <n v="50.5678708264915"/>
    <n v="3.0222511073080498"/>
    <n v="0"/>
    <n v="1"/>
    <n v="1"/>
    <n v="1"/>
    <n v="9672"/>
    <n v="1"/>
    <s v="n08"/>
    <s v="mm"/>
    <m/>
    <m/>
  </r>
  <r>
    <n v="157"/>
    <x v="0"/>
    <m/>
    <x v="1"/>
    <n v="2007"/>
    <s v="Ghana"/>
    <s v="GHA"/>
    <s v="PS"/>
    <s v="PS"/>
    <s v="L"/>
    <x v="0"/>
    <n v="8342"/>
    <n v="1541.289692732382"/>
    <n v="2007"/>
    <s v="Ghana"/>
    <s v="GHA"/>
    <s v="PS"/>
    <s v="PS"/>
    <s v="L"/>
    <s v="ATL"/>
    <n v="5.4123504746284201"/>
    <n v="2126"/>
    <s v=" 31- 80"/>
    <n v="47.4567262464723"/>
    <n v="2.5457904396182598"/>
    <n v="0"/>
    <n v="1"/>
    <n v="1"/>
    <n v="1"/>
    <n v="9673"/>
    <n v="1"/>
    <s v="n08"/>
    <s v="mm"/>
    <m/>
    <m/>
  </r>
  <r>
    <n v="158"/>
    <x v="0"/>
    <m/>
    <x v="1"/>
    <n v="2007"/>
    <s v="Grenada"/>
    <s v="GRD"/>
    <s v="LL"/>
    <s v="LL"/>
    <s v="L"/>
    <x v="0"/>
    <n v="9.8810000000000002"/>
    <e v="#DIV/0!"/>
    <m/>
    <m/>
    <m/>
    <m/>
    <m/>
    <m/>
    <m/>
    <m/>
    <m/>
    <m/>
    <m/>
    <m/>
    <m/>
    <m/>
    <m/>
    <m/>
    <m/>
    <m/>
    <m/>
    <m/>
    <s v="no sz/cs"/>
    <s v="sub-raise"/>
  </r>
  <r>
    <n v="159"/>
    <x v="0"/>
    <m/>
    <x v="1"/>
    <n v="2007"/>
    <s v="Guatemala"/>
    <s v="GTM"/>
    <s v="PS"/>
    <s v="PS"/>
    <s v="L"/>
    <x v="0"/>
    <n v="836"/>
    <n v="0.99923780684837826"/>
    <n v="2007"/>
    <s v="NEI (ETRO)"/>
    <s v="NEI.001-GTM"/>
    <s v="PS"/>
    <s v="PS"/>
    <s v="L"/>
    <s v="ATL"/>
    <n v="836.63767950971101"/>
    <n v="263194.62000000302"/>
    <s v=" 28-191"/>
    <n v="49.372985587622502"/>
    <n v="3.1787795643759802"/>
    <n v="1"/>
    <n v="2"/>
    <n v="1"/>
    <n v="1"/>
    <n v="9615"/>
    <n v="1"/>
    <s v="n08"/>
    <s v="mm"/>
    <m/>
    <m/>
  </r>
  <r>
    <n v="161"/>
    <x v="0"/>
    <m/>
    <x v="1"/>
    <n v="2007"/>
    <s v="Japan"/>
    <s v="JPN"/>
    <s v="LL"/>
    <s v="LLHB"/>
    <s v="L"/>
    <x v="0"/>
    <n v="17993.121999999999"/>
    <n v="0.95058443401273052"/>
    <n v="2007"/>
    <s v="Japan"/>
    <s v="JPN"/>
    <s v="LL"/>
    <s v="LLHB"/>
    <s v="L"/>
    <s v="ATL"/>
    <n v="18928.483737152201"/>
    <n v="344232"/>
    <s v=" 64-213"/>
    <n v="133.487020381603"/>
    <n v="54.987577381394601"/>
    <n v="1"/>
    <n v="2"/>
    <n v="1"/>
    <n v="3"/>
    <n v="10831"/>
    <n v="1"/>
    <s v="n09"/>
    <s v="qq"/>
    <m/>
    <m/>
  </r>
  <r>
    <n v="162"/>
    <x v="0"/>
    <m/>
    <x v="1"/>
    <n v="2007"/>
    <s v="Korea Rep."/>
    <s v="KOR"/>
    <s v="LL"/>
    <s v="LL"/>
    <s v="L"/>
    <x v="0"/>
    <n v="2136"/>
    <e v="#DIV/0!"/>
    <m/>
    <m/>
    <m/>
    <m/>
    <m/>
    <m/>
    <m/>
    <m/>
    <m/>
    <m/>
    <m/>
    <m/>
    <m/>
    <m/>
    <m/>
    <m/>
    <m/>
    <m/>
    <m/>
    <m/>
    <s v="no sz/cs"/>
    <s v="sub-raise"/>
  </r>
  <r>
    <n v="165"/>
    <x v="0"/>
    <m/>
    <x v="1"/>
    <n v="2007"/>
    <s v="Maroc"/>
    <s v="MAR"/>
    <s v="LL"/>
    <s v="LL"/>
    <s v="L"/>
    <x v="0"/>
    <n v="700"/>
    <n v="146.06788770039296"/>
    <n v="2007"/>
    <s v="Maroc"/>
    <s v="MAR"/>
    <s v="LL"/>
    <s v="LL"/>
    <s v="L"/>
    <s v="ATL"/>
    <n v="4.7922922075508101"/>
    <n v="198"/>
    <s v=" 65-144"/>
    <n v="101.929292929293"/>
    <n v="24.203495997731299"/>
    <n v="0"/>
    <n v="1"/>
    <n v="1"/>
    <n v="1"/>
    <n v="10917"/>
    <n v="1"/>
    <s v="n09"/>
    <s v="mm"/>
    <m/>
    <m/>
  </r>
  <r>
    <n v="166"/>
    <x v="0"/>
    <m/>
    <x v="1"/>
    <n v="2007"/>
    <s v="Mexico"/>
    <s v="MEX"/>
    <s v="LL"/>
    <s v="LL"/>
    <s v="L"/>
    <x v="0"/>
    <n v="3.419"/>
    <n v="0.66903219791966884"/>
    <n v="2007"/>
    <s v="Mexico"/>
    <s v="MEX"/>
    <s v="LL"/>
    <s v="LL"/>
    <s v="L"/>
    <s v="ATL"/>
    <n v="5.11036690107181"/>
    <n v="68.000000000000298"/>
    <s v="100-184"/>
    <n v="150.367647058823"/>
    <n v="75.152454427526294"/>
    <n v="1"/>
    <n v="5"/>
    <n v="1"/>
    <n v="1"/>
    <n v="9613"/>
    <n v="1"/>
    <s v="n08"/>
    <s v="mm"/>
    <m/>
    <m/>
  </r>
  <r>
    <n v="167"/>
    <x v="0"/>
    <m/>
    <x v="1"/>
    <n v="2007"/>
    <s v="Mixed flags (FR+ES)"/>
    <s v="MIX.FR+ES"/>
    <s v="PS"/>
    <s v="PS"/>
    <s v="L"/>
    <x v="0"/>
    <n v="238.17752374297999"/>
    <n v="44.00630093329864"/>
    <n v="2007"/>
    <s v="Ghana"/>
    <s v="GHA"/>
    <s v="PS"/>
    <s v="PS"/>
    <s v="L"/>
    <s v="ATL"/>
    <n v="5.4123504746284201"/>
    <n v="2126"/>
    <s v=" 31- 80"/>
    <n v="47.4567262464723"/>
    <n v="2.5457904396182598"/>
    <n v="0"/>
    <n v="1"/>
    <n v="1"/>
    <n v="1"/>
    <n v="9673"/>
    <n v="1"/>
    <s v="n08"/>
    <s v="mm"/>
    <s v="no sz/cs"/>
    <s v="sub-raise"/>
  </r>
  <r>
    <n v="168"/>
    <x v="0"/>
    <m/>
    <x v="1"/>
    <n v="2007"/>
    <s v="Namibia"/>
    <s v="NAM"/>
    <s v="BB"/>
    <s v="BB"/>
    <s v="L"/>
    <x v="0"/>
    <n v="15.355"/>
    <n v="0.28008480315716372"/>
    <n v="2006"/>
    <s v="Namibia"/>
    <s v="NAM"/>
    <s v="BB"/>
    <s v="BB"/>
    <s v="L"/>
    <s v="ATL"/>
    <n v="54.822681655398"/>
    <n v="3876"/>
    <s v=" 38-158"/>
    <n v="85.266253869969006"/>
    <n v="14.144138713983001"/>
    <n v="0"/>
    <n v="1"/>
    <n v="1"/>
    <n v="1"/>
    <n v="9072"/>
    <n v="1"/>
    <s v="n07"/>
    <s v="mm"/>
    <s v="no sz/cs"/>
    <s v="sub-raise"/>
  </r>
  <r>
    <n v="169"/>
    <x v="0"/>
    <m/>
    <x v="1"/>
    <n v="2007"/>
    <s v="Namibia"/>
    <s v="NAM"/>
    <s v="LL"/>
    <s v="LL"/>
    <s v="L"/>
    <x v="0"/>
    <n v="25.949000000000002"/>
    <n v="7.6595285137266327"/>
    <n v="2007"/>
    <s v="Namibia"/>
    <s v="NAM"/>
    <s v="LL"/>
    <s v="LL"/>
    <s v="L"/>
    <s v="ATL"/>
    <n v="3.3878064365837699"/>
    <n v="56"/>
    <s v=" 89-186"/>
    <n v="137.41071428571399"/>
    <n v="60.496543510424502"/>
    <n v="0"/>
    <n v="1"/>
    <n v="1"/>
    <n v="1"/>
    <n v="9730"/>
    <n v="1"/>
    <s v="n08"/>
    <s v="mm"/>
    <m/>
    <m/>
  </r>
  <r>
    <n v="170"/>
    <x v="0"/>
    <m/>
    <x v="1"/>
    <n v="2007"/>
    <s v="Netherlands Antilles"/>
    <s v="ANT"/>
    <s v="PS"/>
    <s v="PS"/>
    <s v="L"/>
    <x v="0"/>
    <n v="252"/>
    <n v="1.0027406125488911"/>
    <n v="2007"/>
    <s v="NEI (ETRO)"/>
    <s v="NEI.001-ANT"/>
    <s v="PS"/>
    <s v="PS"/>
    <s v="L"/>
    <s v="ATL"/>
    <n v="251.311253225732"/>
    <n v="71642.609999999899"/>
    <s v=" 28-185"/>
    <n v="50.732424321224698"/>
    <n v="3.5078461438762898"/>
    <n v="1"/>
    <n v="2"/>
    <n v="1"/>
    <n v="1"/>
    <n v="9383"/>
    <n v="1"/>
    <s v="n08"/>
    <s v="mm"/>
    <m/>
    <m/>
  </r>
  <r>
    <n v="171"/>
    <x v="0"/>
    <m/>
    <x v="1"/>
    <n v="2007"/>
    <s v="Panama"/>
    <s v="PAN"/>
    <s v="PS"/>
    <s v="PS"/>
    <s v="L"/>
    <x v="0"/>
    <n v="2921.7"/>
    <n v="0.99976128218001448"/>
    <n v="2007"/>
    <s v="NEI (ETRO)"/>
    <s v="NEI.001-PAN"/>
    <s v="PS"/>
    <s v="PS"/>
    <s v="L"/>
    <s v="ATL"/>
    <n v="2922.3976283909801"/>
    <n v="899675.94000001997"/>
    <s v=" 24-193"/>
    <n v="49.100383744839299"/>
    <n v="3.2482780726479201"/>
    <n v="1"/>
    <n v="2"/>
    <n v="1"/>
    <n v="1"/>
    <n v="9405"/>
    <n v="1"/>
    <s v="n08"/>
    <s v="mm"/>
    <m/>
    <m/>
  </r>
  <r>
    <n v="172"/>
    <x v="0"/>
    <m/>
    <x v="1"/>
    <n v="2007"/>
    <s v="Philippines"/>
    <s v="PHL"/>
    <s v="LL"/>
    <s v="LL"/>
    <s v="L"/>
    <x v="0"/>
    <n v="2368.1750000000002"/>
    <e v="#DIV/0!"/>
    <m/>
    <m/>
    <m/>
    <m/>
    <m/>
    <m/>
    <m/>
    <m/>
    <m/>
    <m/>
    <m/>
    <m/>
    <m/>
    <m/>
    <m/>
    <m/>
    <m/>
    <m/>
    <m/>
    <m/>
    <s v="no sz/cs"/>
    <s v="sub-raise"/>
  </r>
  <r>
    <n v="175"/>
    <x v="0"/>
    <m/>
    <x v="1"/>
    <n v="2007"/>
    <s v="Russian Federation"/>
    <s v="RUS-RU-KALININGRAD"/>
    <s v="PS"/>
    <s v="PSM"/>
    <s v="L"/>
    <x v="0"/>
    <n v="26"/>
    <n v="0.97863367099394283"/>
    <n v="2007"/>
    <s v="Russian Federation"/>
    <s v="RUS"/>
    <s v="PS"/>
    <s v="PS"/>
    <s v="L"/>
    <s v="ATL"/>
    <n v="26.567653219608999"/>
    <n v="4931.0862971546103"/>
    <s v=" 32-131"/>
    <n v="57.1632606521338"/>
    <n v="5.3877891439335199"/>
    <n v="1"/>
    <n v="1"/>
    <n v="1"/>
    <n v="1"/>
    <n v="10043"/>
    <n v="1"/>
    <s v="n09"/>
    <s v="mm"/>
    <m/>
    <m/>
  </r>
  <r>
    <n v="176"/>
    <x v="0"/>
    <m/>
    <x v="1"/>
    <n v="2007"/>
    <s v="Senegal"/>
    <s v="SEN"/>
    <s v="BB"/>
    <s v="BB"/>
    <s v="L"/>
    <x v="0"/>
    <n v="803.99100999999996"/>
    <n v="1.0733034213760786"/>
    <n v="2007"/>
    <s v="NEI (ETRO)"/>
    <s v="NEI.001"/>
    <s v="BB"/>
    <s v="BB"/>
    <s v="L"/>
    <s v="ATL"/>
    <n v="749.08082280144595"/>
    <n v="75447.710000000006"/>
    <s v=" 32-181"/>
    <n v="70.364544795328996"/>
    <n v="9.9284765939409692"/>
    <n v="1"/>
    <n v="2"/>
    <n v="1"/>
    <n v="1"/>
    <n v="9646"/>
    <n v="1"/>
    <s v="n08"/>
    <s v="mm"/>
    <m/>
    <s v="raise"/>
  </r>
  <r>
    <n v="177"/>
    <x v="0"/>
    <m/>
    <x v="1"/>
    <n v="2007"/>
    <s v="Senegal"/>
    <s v="SEN"/>
    <s v="LL"/>
    <s v="LL"/>
    <s v="L"/>
    <x v="0"/>
    <n v="0.65300000000000002"/>
    <e v="#DIV/0!"/>
    <m/>
    <m/>
    <m/>
    <m/>
    <m/>
    <m/>
    <m/>
    <m/>
    <m/>
    <m/>
    <m/>
    <m/>
    <m/>
    <m/>
    <m/>
    <m/>
    <m/>
    <m/>
    <m/>
    <m/>
    <s v="no sz/cs"/>
    <s v="sub-raise"/>
  </r>
  <r>
    <n v="178"/>
    <x v="0"/>
    <m/>
    <x v="1"/>
    <n v="2007"/>
    <s v="South Africa"/>
    <s v="ZAF"/>
    <s v="BB"/>
    <s v="BB"/>
    <s v="L"/>
    <x v="0"/>
    <n v="14.843"/>
    <n v="0.27074560294769007"/>
    <n v="2006"/>
    <s v="Namibia"/>
    <s v="NAM"/>
    <s v="BB"/>
    <s v="BB"/>
    <s v="L"/>
    <s v="ATL"/>
    <n v="54.822681655398"/>
    <n v="3876"/>
    <s v=" 38-158"/>
    <n v="85.266253869969006"/>
    <n v="14.144138713983001"/>
    <n v="0"/>
    <n v="1"/>
    <n v="1"/>
    <n v="1"/>
    <n v="9072"/>
    <n v="1"/>
    <s v="n07"/>
    <s v="mm"/>
    <s v="no sz/cs"/>
    <s v="sub-raise"/>
  </r>
  <r>
    <n v="179"/>
    <x v="0"/>
    <m/>
    <x v="1"/>
    <n v="2007"/>
    <s v="South Africa"/>
    <s v="ZAF"/>
    <s v="LL"/>
    <s v="LLSWO"/>
    <s v="L"/>
    <x v="0"/>
    <n v="70.497"/>
    <n v="1512.2089836912783"/>
    <n v="2007"/>
    <s v="South Africa"/>
    <s v="ZAF"/>
    <s v="LL"/>
    <s v="LLSWO"/>
    <s v="L"/>
    <s v="ATL"/>
    <n v="4.66185565356965E-2"/>
    <n v="1"/>
    <s v="129-129"/>
    <n v="129.5"/>
    <n v="46.618556535696499"/>
    <n v="0"/>
    <n v="1"/>
    <n v="1"/>
    <n v="1"/>
    <n v="9849"/>
    <n v="1"/>
    <s v="n08"/>
    <s v="mm"/>
    <m/>
    <m/>
  </r>
  <r>
    <n v="180"/>
    <x v="0"/>
    <m/>
    <x v="1"/>
    <n v="2007"/>
    <s v="South Africa"/>
    <s v="ZAF"/>
    <s v="RR"/>
    <s v="RR"/>
    <s v="L"/>
    <x v="0"/>
    <n v="8.3339999999999996"/>
    <e v="#DIV/0!"/>
    <m/>
    <m/>
    <m/>
    <m/>
    <m/>
    <m/>
    <m/>
    <m/>
    <m/>
    <m/>
    <m/>
    <m/>
    <m/>
    <m/>
    <m/>
    <m/>
    <m/>
    <m/>
    <m/>
    <m/>
    <s v="no sz/cs"/>
    <s v="sub-raise"/>
  </r>
  <r>
    <n v="181"/>
    <x v="0"/>
    <m/>
    <x v="1"/>
    <n v="2007"/>
    <s v="South Africa"/>
    <s v="ZAF-JPN"/>
    <s v="LL"/>
    <s v="LLJAP"/>
    <s v="L"/>
    <x v="0"/>
    <n v="36.247"/>
    <n v="0.80602969170018191"/>
    <n v="2007"/>
    <s v="South Africa"/>
    <s v="ZAF-JPN"/>
    <s v="LL"/>
    <s v="LLJAP"/>
    <s v="L"/>
    <s v="ATL"/>
    <n v="44.969807406899797"/>
    <n v="844"/>
    <s v=" 23-203"/>
    <n v="130.15876777251199"/>
    <n v="53.28176233045"/>
    <n v="0"/>
    <n v="1"/>
    <n v="1"/>
    <n v="1"/>
    <n v="9850"/>
    <n v="1"/>
    <s v="n08"/>
    <s v="mm"/>
    <m/>
    <m/>
  </r>
  <r>
    <n v="182"/>
    <x v="0"/>
    <m/>
    <x v="1"/>
    <n v="2007"/>
    <s v="South Africa"/>
    <s v="ZAF-KOR"/>
    <s v="LL"/>
    <s v="LLJAP"/>
    <s v="L"/>
    <x v="0"/>
    <n v="1.409"/>
    <n v="0.46544998972109058"/>
    <n v="2007"/>
    <s v="South Africa"/>
    <s v="ZAF-KOR"/>
    <s v="LL"/>
    <s v="LLJAP"/>
    <s v="L"/>
    <s v="ATL"/>
    <n v="3.0271780666367798"/>
    <n v="45"/>
    <s v="116-178"/>
    <n v="144.74444444444401"/>
    <n v="67.270623703039604"/>
    <n v="0"/>
    <n v="1"/>
    <n v="1"/>
    <n v="1"/>
    <n v="9851"/>
    <n v="1"/>
    <s v="n08"/>
    <s v="mm"/>
    <m/>
    <m/>
  </r>
  <r>
    <n v="183"/>
    <x v="0"/>
    <m/>
    <x v="1"/>
    <n v="2007"/>
    <s v="South Africa"/>
    <s v="ZAF-PHL"/>
    <s v="LL"/>
    <s v="LLJAP"/>
    <s v="L"/>
    <x v="0"/>
    <n v="39.978999999999999"/>
    <e v="#DIV/0!"/>
    <m/>
    <m/>
    <m/>
    <m/>
    <m/>
    <m/>
    <m/>
    <m/>
    <m/>
    <m/>
    <m/>
    <m/>
    <m/>
    <m/>
    <m/>
    <m/>
    <m/>
    <m/>
    <m/>
    <m/>
    <s v="no sz/cs"/>
    <s v="sub-raise"/>
  </r>
  <r>
    <n v="184"/>
    <x v="0"/>
    <m/>
    <x v="1"/>
    <n v="2007"/>
    <s v="St. Vincent and Grenadines"/>
    <s v="VCT"/>
    <s v="LL"/>
    <s v="LLFB"/>
    <s v="L"/>
    <x v="0"/>
    <n v="566.93100000000004"/>
    <e v="#DIV/0!"/>
    <m/>
    <m/>
    <m/>
    <m/>
    <m/>
    <m/>
    <m/>
    <m/>
    <m/>
    <m/>
    <m/>
    <m/>
    <m/>
    <m/>
    <m/>
    <m/>
    <m/>
    <m/>
    <m/>
    <m/>
    <s v="no sz/cs"/>
    <s v="sub-raise"/>
  </r>
  <r>
    <n v="185"/>
    <x v="0"/>
    <m/>
    <x v="1"/>
    <n v="2007"/>
    <s v="Trinidad and Tobago"/>
    <s v="TTO-TTO-TRINID"/>
    <s v="LL"/>
    <s v="LLHB"/>
    <s v="L"/>
    <x v="0"/>
    <n v="27.327999999999999"/>
    <e v="#DIV/0!"/>
    <m/>
    <m/>
    <m/>
    <m/>
    <m/>
    <m/>
    <m/>
    <m/>
    <m/>
    <m/>
    <m/>
    <m/>
    <m/>
    <m/>
    <m/>
    <m/>
    <m/>
    <m/>
    <m/>
    <m/>
    <s v="no sz/cs"/>
    <s v="sub-raise"/>
  </r>
  <r>
    <n v="187"/>
    <x v="0"/>
    <m/>
    <x v="1"/>
    <n v="2007"/>
    <s v="U.S.A."/>
    <s v="USA-Com"/>
    <s v="GN"/>
    <s v="GILL"/>
    <s v="L"/>
    <x v="0"/>
    <n v="0.95199999999999996"/>
    <n v="0.42961380795094178"/>
    <n v="2007"/>
    <s v="U.S.A."/>
    <s v="USA-Com"/>
    <s v="HL"/>
    <s v="HAND"/>
    <s v="L"/>
    <s v="ATL"/>
    <n v="2.2159436740187601"/>
    <n v="110.37"/>
    <s v=" 81-150"/>
    <n v="93.541632690042604"/>
    <n v="20.077409386778701"/>
    <n v="1"/>
    <n v="1"/>
    <n v="1"/>
    <n v="2"/>
    <n v="10211"/>
    <n v="1"/>
    <s v="n09"/>
    <s v="mm"/>
    <s v="no sz/cs"/>
    <s v="sub-raise"/>
  </r>
  <r>
    <n v="188"/>
    <x v="0"/>
    <m/>
    <x v="1"/>
    <n v="2007"/>
    <s v="U.S.A."/>
    <s v="USA-Com"/>
    <s v="HL"/>
    <s v="HAND"/>
    <s v="L"/>
    <x v="0"/>
    <n v="16.834"/>
    <n v="7.5967634905947001"/>
    <n v="2007"/>
    <s v="U.S.A."/>
    <s v="USA-Com"/>
    <s v="HL"/>
    <s v="HAND"/>
    <s v="L"/>
    <s v="ATL"/>
    <n v="2.2159436740187601"/>
    <n v="110.37"/>
    <s v=" 81-150"/>
    <n v="93.541632690042604"/>
    <n v="20.077409386778701"/>
    <n v="1"/>
    <n v="1"/>
    <n v="1"/>
    <n v="2"/>
    <n v="10211"/>
    <n v="1"/>
    <s v="n09"/>
    <s v="mm"/>
    <m/>
    <m/>
  </r>
  <r>
    <n v="189"/>
    <x v="0"/>
    <m/>
    <x v="1"/>
    <n v="2007"/>
    <s v="U.S.A."/>
    <s v="USA-Com"/>
    <s v="LL"/>
    <s v="LL"/>
    <s v="L"/>
    <x v="0"/>
    <n v="380.67700000000002"/>
    <n v="0.95371971032082659"/>
    <n v="2007"/>
    <s v="U.S.A."/>
    <s v="USA-Com"/>
    <s v="LL"/>
    <s v="LL"/>
    <s v="L"/>
    <s v="ATL"/>
    <n v="399.14976683447401"/>
    <n v="9868.8600000000606"/>
    <s v=" 37-190"/>
    <n v="120.342337412831"/>
    <n v="40.445377362174803"/>
    <n v="1"/>
    <n v="1"/>
    <n v="1"/>
    <n v="2"/>
    <n v="10207"/>
    <n v="1"/>
    <s v="n09"/>
    <s v="mm"/>
    <m/>
    <m/>
  </r>
  <r>
    <n v="190"/>
    <x v="0"/>
    <m/>
    <x v="1"/>
    <n v="2007"/>
    <s v="U.S.A."/>
    <s v="USA-Com"/>
    <s v="TR"/>
    <s v="TROL"/>
    <s v="L"/>
    <x v="0"/>
    <n v="0.89900000000000002"/>
    <e v="#DIV/0!"/>
    <m/>
    <m/>
    <m/>
    <m/>
    <m/>
    <m/>
    <m/>
    <m/>
    <m/>
    <m/>
    <m/>
    <m/>
    <m/>
    <m/>
    <m/>
    <m/>
    <m/>
    <m/>
    <m/>
    <m/>
    <s v="no sz/cs"/>
    <s v="sub-raise"/>
  </r>
  <r>
    <n v="192"/>
    <x v="0"/>
    <m/>
    <x v="1"/>
    <n v="2007"/>
    <s v="U.S.A."/>
    <s v="USA-Com"/>
    <s v="UN"/>
    <s v="UNCL"/>
    <s v="L"/>
    <x v="0"/>
    <n v="0.85799999999999998"/>
    <n v="0.94809747442452419"/>
    <n v="2007"/>
    <s v="U.S.A."/>
    <s v="USA-Com"/>
    <s v="UN"/>
    <s v="UNCL"/>
    <s v="L"/>
    <s v="ATL"/>
    <n v="0.90497024108284696"/>
    <n v="15"/>
    <s v="120-166"/>
    <n v="140"/>
    <n v="60.331349405523099"/>
    <n v="1"/>
    <n v="1"/>
    <n v="1"/>
    <n v="2"/>
    <n v="10209"/>
    <n v="1"/>
    <s v="n09"/>
    <s v="mm"/>
    <m/>
    <m/>
  </r>
  <r>
    <n v="194"/>
    <x v="0"/>
    <m/>
    <x v="1"/>
    <n v="2007"/>
    <s v="U.S.A."/>
    <s v="USA-Rec"/>
    <s v="RR"/>
    <s v="RR"/>
    <s v="L"/>
    <x v="0"/>
    <n v="126.76"/>
    <n v="0.88163334007965743"/>
    <n v="2007"/>
    <s v="U.S.A."/>
    <s v="USA-Rec"/>
    <s v="RR"/>
    <s v="RR"/>
    <s v="L"/>
    <s v="ATL"/>
    <n v="143.77859166322699"/>
    <n v="2509.4000000000101"/>
    <s v="104-195"/>
    <n v="136.29166334581899"/>
    <n v="57.296003691411101"/>
    <n v="1"/>
    <n v="1"/>
    <n v="1"/>
    <n v="2"/>
    <n v="10213"/>
    <n v="1"/>
    <s v="n09"/>
    <s v="mm"/>
    <m/>
    <m/>
  </r>
  <r>
    <n v="196"/>
    <x v="0"/>
    <m/>
    <x v="1"/>
    <n v="2007"/>
    <s v="UK.Sta Helena"/>
    <s v="UK.SHN"/>
    <s v="RR"/>
    <s v="RR"/>
    <s v="L"/>
    <x v="0"/>
    <n v="17.89"/>
    <e v="#DIV/0!"/>
    <m/>
    <m/>
    <m/>
    <m/>
    <m/>
    <m/>
    <m/>
    <m/>
    <m/>
    <m/>
    <m/>
    <m/>
    <m/>
    <m/>
    <m/>
    <m/>
    <m/>
    <m/>
    <m/>
    <m/>
    <s v="no sz/cs"/>
    <s v="sub-raise"/>
  </r>
  <r>
    <n v="198"/>
    <x v="0"/>
    <m/>
    <x v="1"/>
    <n v="2007"/>
    <s v="Uruguay"/>
    <s v="URY"/>
    <s v="LL"/>
    <s v="LLHB"/>
    <s v="L"/>
    <x v="0"/>
    <n v="22.486999999999998"/>
    <n v="6.5084608794556571"/>
    <n v="2007"/>
    <s v="Uruguay"/>
    <s v="URY"/>
    <s v="LL"/>
    <s v="LLHB"/>
    <s v="L"/>
    <s v="ATL"/>
    <n v="3.4550411251578002"/>
    <n v="69.000000000000099"/>
    <s v=" 70-194"/>
    <n v="126.702898550724"/>
    <n v="50.073059784895499"/>
    <n v="0"/>
    <n v="5"/>
    <n v="1"/>
    <n v="1"/>
    <n v="9843"/>
    <n v="1"/>
    <s v="n08"/>
    <s v="qq"/>
    <m/>
    <m/>
  </r>
  <r>
    <n v="199"/>
    <x v="0"/>
    <m/>
    <x v="1"/>
    <n v="2007"/>
    <s v="Vanuatu"/>
    <s v="VUT"/>
    <s v="LL"/>
    <s v="LL"/>
    <s v="L"/>
    <x v="0"/>
    <n v="131.84"/>
    <e v="#DIV/0!"/>
    <m/>
    <m/>
    <m/>
    <m/>
    <m/>
    <m/>
    <m/>
    <m/>
    <m/>
    <m/>
    <m/>
    <m/>
    <m/>
    <m/>
    <m/>
    <m/>
    <m/>
    <m/>
    <m/>
    <m/>
    <s v="no sz/cs"/>
    <s v="sub-raise"/>
  </r>
  <r>
    <n v="200"/>
    <x v="0"/>
    <m/>
    <x v="1"/>
    <n v="2007"/>
    <s v="Venezuela"/>
    <s v="VEN"/>
    <s v="BB"/>
    <s v="BB"/>
    <s v="L"/>
    <x v="0"/>
    <n v="13.67314"/>
    <n v="1089.3656187913214"/>
    <n v="2007"/>
    <s v="Venezuela"/>
    <s v="VEN"/>
    <s v="BB"/>
    <s v="BB"/>
    <s v="L"/>
    <s v="ATL"/>
    <n v="1.25514701071351E-2"/>
    <n v="4"/>
    <s v=" 49- 54"/>
    <n v="52.25"/>
    <n v="3.1378675267837601"/>
    <n v="0"/>
    <n v="1"/>
    <n v="1"/>
    <n v="1"/>
    <n v="9935"/>
    <n v="1"/>
    <s v="n08"/>
    <s v="mm"/>
    <m/>
    <m/>
  </r>
  <r>
    <n v="201"/>
    <x v="0"/>
    <m/>
    <x v="1"/>
    <n v="2007"/>
    <s v="Venezuela"/>
    <s v="VEN"/>
    <s v="LL"/>
    <s v="LL"/>
    <s v="L"/>
    <x v="0"/>
    <n v="83.927000000000007"/>
    <e v="#DIV/0!"/>
    <m/>
    <m/>
    <m/>
    <m/>
    <m/>
    <m/>
    <m/>
    <m/>
    <m/>
    <m/>
    <m/>
    <m/>
    <m/>
    <m/>
    <m/>
    <m/>
    <m/>
    <m/>
    <m/>
    <m/>
    <s v="no sz/cs"/>
    <s v="sub-raise"/>
  </r>
  <r>
    <n v="202"/>
    <x v="0"/>
    <m/>
    <x v="1"/>
    <n v="2007"/>
    <s v="Venezuela"/>
    <s v="VEN"/>
    <s v="PS"/>
    <s v="PS"/>
    <s v="L"/>
    <x v="0"/>
    <n v="220.10651999999999"/>
    <n v="211.15025443609019"/>
    <n v="2007"/>
    <s v="Venezuela"/>
    <s v="VEN"/>
    <s v="PS"/>
    <s v="PS"/>
    <s v="L"/>
    <s v="ATL"/>
    <n v="1.0424165511324099"/>
    <n v="377"/>
    <s v=" 29- 65"/>
    <n v="49.7042440318302"/>
    <n v="2.76503063960851"/>
    <n v="0"/>
    <n v="1"/>
    <n v="1"/>
    <n v="1"/>
    <n v="9936"/>
    <n v="1"/>
    <s v="n08"/>
    <s v="mm"/>
    <m/>
    <m/>
  </r>
  <r>
    <n v="211"/>
    <x v="0"/>
    <m/>
    <x v="2"/>
    <n v="2008"/>
    <s v="Barbados"/>
    <s v="BRB"/>
    <s v="HL"/>
    <s v="HAND"/>
    <s v="L"/>
    <x v="0"/>
    <n v="1.9139999999999999"/>
    <e v="#DIV/0!"/>
    <m/>
    <m/>
    <m/>
    <m/>
    <m/>
    <m/>
    <m/>
    <m/>
    <m/>
    <m/>
    <m/>
    <m/>
    <m/>
    <m/>
    <m/>
    <m/>
    <m/>
    <m/>
    <m/>
    <m/>
    <s v="no sz/cs"/>
    <s v="sub-raise"/>
  </r>
  <r>
    <n v="212"/>
    <x v="0"/>
    <m/>
    <x v="2"/>
    <n v="2008"/>
    <s v="Barbados"/>
    <s v="BRB"/>
    <s v="LL"/>
    <s v="LLHB"/>
    <s v="L"/>
    <x v="0"/>
    <n v="12.285"/>
    <e v="#DIV/0!"/>
    <m/>
    <m/>
    <m/>
    <m/>
    <m/>
    <m/>
    <m/>
    <m/>
    <m/>
    <m/>
    <m/>
    <m/>
    <m/>
    <m/>
    <m/>
    <m/>
    <m/>
    <m/>
    <m/>
    <m/>
    <s v="no sz/cs"/>
    <s v="sub-raise"/>
  </r>
  <r>
    <n v="213"/>
    <x v="0"/>
    <m/>
    <x v="2"/>
    <n v="2008"/>
    <s v="Belize"/>
    <s v="BLZ-TTO"/>
    <s v="LL"/>
    <s v="LL"/>
    <s v="L"/>
    <x v="0"/>
    <n v="70.146000000000001"/>
    <e v="#DIV/0!"/>
    <m/>
    <m/>
    <m/>
    <m/>
    <m/>
    <m/>
    <m/>
    <m/>
    <m/>
    <m/>
    <m/>
    <m/>
    <m/>
    <m/>
    <m/>
    <m/>
    <m/>
    <m/>
    <m/>
    <m/>
    <s v="no sz/cs"/>
    <s v="sub-raise"/>
  </r>
  <r>
    <n v="215"/>
    <x v="0"/>
    <m/>
    <x v="2"/>
    <n v="2008"/>
    <s v="Brasil"/>
    <s v="BRA-BRA-ITAIPAVA"/>
    <s v="UN"/>
    <s v="UNCL"/>
    <s v="L"/>
    <x v="0"/>
    <n v="0.81811999999999996"/>
    <e v="#DIV/0!"/>
    <m/>
    <m/>
    <m/>
    <m/>
    <m/>
    <m/>
    <m/>
    <m/>
    <m/>
    <m/>
    <m/>
    <m/>
    <m/>
    <m/>
    <m/>
    <m/>
    <m/>
    <m/>
    <m/>
    <m/>
    <s v="no sz/cs"/>
    <s v="sub-raise"/>
  </r>
  <r>
    <n v="216"/>
    <x v="0"/>
    <m/>
    <x v="2"/>
    <n v="2008"/>
    <s v="Brasil"/>
    <s v="BRA-BRA-ITAJAI"/>
    <s v="BB"/>
    <s v="BB"/>
    <s v="L"/>
    <x v="0"/>
    <n v="71.781000000000006"/>
    <n v="25418.09165474879"/>
    <n v="2008"/>
    <s v="Venezuela"/>
    <s v="VEN"/>
    <s v="BB"/>
    <s v="BB"/>
    <s v="L"/>
    <s v="ATL"/>
    <n v="2.8240121632651899E-3"/>
    <n v="1"/>
    <s v=" 50- 50"/>
    <n v="50.5"/>
    <n v="2.82401216326519"/>
    <n v="0"/>
    <n v="1"/>
    <n v="1"/>
    <n v="1"/>
    <n v="10313"/>
    <n v="1"/>
    <s v="n09"/>
    <s v="mm"/>
    <s v="no sz/cs"/>
    <s v="sub-raise"/>
  </r>
  <r>
    <n v="218"/>
    <x v="0"/>
    <m/>
    <x v="2"/>
    <n v="2008"/>
    <s v="Brasil"/>
    <s v="BRA-BRA-ITAJAI"/>
    <s v="LL"/>
    <s v="LL"/>
    <s v="L"/>
    <x v="0"/>
    <n v="15.161"/>
    <e v="#DIV/0!"/>
    <m/>
    <m/>
    <m/>
    <m/>
    <m/>
    <m/>
    <m/>
    <m/>
    <m/>
    <m/>
    <m/>
    <m/>
    <m/>
    <m/>
    <m/>
    <m/>
    <m/>
    <m/>
    <m/>
    <m/>
    <s v="no sz/cs"/>
    <s v="sub-raise"/>
  </r>
  <r>
    <n v="219"/>
    <x v="0"/>
    <m/>
    <x v="2"/>
    <n v="2008"/>
    <s v="Brasil"/>
    <s v="BRA-BRA-NATAL"/>
    <s v="LL"/>
    <s v="LL"/>
    <s v="L"/>
    <x v="0"/>
    <n v="499.22530896087301"/>
    <e v="#DIV/0!"/>
    <m/>
    <m/>
    <m/>
    <m/>
    <m/>
    <m/>
    <m/>
    <m/>
    <m/>
    <m/>
    <m/>
    <m/>
    <m/>
    <m/>
    <m/>
    <m/>
    <m/>
    <m/>
    <m/>
    <m/>
    <s v="no sz/cs"/>
    <s v="sub-raise"/>
  </r>
  <r>
    <n v="220"/>
    <x v="0"/>
    <m/>
    <x v="2"/>
    <n v="2008"/>
    <s v="Brasil"/>
    <s v="BRA-BRA-RECIFE"/>
    <s v="LL"/>
    <s v="LL"/>
    <s v="L"/>
    <x v="0"/>
    <n v="39.689"/>
    <e v="#DIV/0!"/>
    <m/>
    <m/>
    <m/>
    <m/>
    <m/>
    <m/>
    <m/>
    <m/>
    <m/>
    <m/>
    <m/>
    <m/>
    <m/>
    <m/>
    <m/>
    <m/>
    <m/>
    <m/>
    <m/>
    <m/>
    <s v="no sz/cs"/>
    <s v="sub-raise"/>
  </r>
  <r>
    <n v="221"/>
    <x v="0"/>
    <m/>
    <x v="2"/>
    <n v="2008"/>
    <s v="Brasil"/>
    <s v="BRA-BRA-RGRANDE"/>
    <s v="LL"/>
    <s v="LL"/>
    <s v="L"/>
    <x v="0"/>
    <n v="2.3079999999999998"/>
    <e v="#DIV/0!"/>
    <m/>
    <m/>
    <m/>
    <m/>
    <m/>
    <m/>
    <m/>
    <m/>
    <m/>
    <m/>
    <m/>
    <m/>
    <m/>
    <m/>
    <m/>
    <m/>
    <m/>
    <m/>
    <m/>
    <m/>
    <s v="no sz/cs"/>
    <s v="sub-raise"/>
  </r>
  <r>
    <n v="222"/>
    <x v="0"/>
    <m/>
    <x v="2"/>
    <n v="2008"/>
    <s v="Brasil"/>
    <s v="BRA-BRA-RJANERO"/>
    <s v="BB"/>
    <s v="BB"/>
    <s v="L"/>
    <x v="0"/>
    <n v="87.3"/>
    <n v="30913.464586165828"/>
    <n v="2008"/>
    <s v="Venezuela"/>
    <s v="VEN"/>
    <s v="BB"/>
    <s v="BB"/>
    <s v="L"/>
    <s v="ATL"/>
    <n v="2.8240121632651899E-3"/>
    <n v="1"/>
    <s v=" 50- 50"/>
    <n v="50.5"/>
    <n v="2.82401216326519"/>
    <n v="0"/>
    <n v="1"/>
    <n v="1"/>
    <n v="1"/>
    <n v="10313"/>
    <n v="1"/>
    <s v="n09"/>
    <s v="mm"/>
    <s v="no sz/cs"/>
    <s v="sub-raise"/>
  </r>
  <r>
    <n v="223"/>
    <x v="0"/>
    <m/>
    <x v="2"/>
    <n v="2008"/>
    <s v="Brasil"/>
    <s v="BRA-BRA-RJANERO"/>
    <s v="UN"/>
    <s v="UNCL"/>
    <s v="L"/>
    <x v="0"/>
    <n v="12.59159"/>
    <e v="#DIV/0!"/>
    <m/>
    <m/>
    <m/>
    <m/>
    <m/>
    <m/>
    <m/>
    <m/>
    <m/>
    <m/>
    <m/>
    <m/>
    <m/>
    <m/>
    <m/>
    <m/>
    <m/>
    <m/>
    <m/>
    <m/>
    <s v="no sz/cs"/>
    <s v="sub-raise"/>
  </r>
  <r>
    <n v="224"/>
    <x v="0"/>
    <m/>
    <x v="2"/>
    <n v="2008"/>
    <s v="Brasil"/>
    <s v="BRA-BRA-SANTOS"/>
    <s v="LL"/>
    <s v="LL"/>
    <s v="L"/>
    <x v="0"/>
    <n v="7.726"/>
    <n v="0.6880721501066337"/>
    <n v="2008"/>
    <s v="Brasil"/>
    <s v="BRA-BRA-SANTOS"/>
    <s v="LL"/>
    <s v="LL"/>
    <s v="L"/>
    <s v="ATL"/>
    <n v="11.2284736401592"/>
    <n v="287"/>
    <s v=" 84-177"/>
    <n v="118.99303135888501"/>
    <n v="39.123601533655702"/>
    <n v="0"/>
    <n v="2"/>
    <n v="1"/>
    <n v="1"/>
    <n v="10424"/>
    <n v="1"/>
    <s v="n09"/>
    <s v="mm"/>
    <m/>
    <m/>
  </r>
  <r>
    <n v="225"/>
    <x v="0"/>
    <m/>
    <x v="2"/>
    <n v="2008"/>
    <s v="Brasil"/>
    <s v="BRA-ESP-CABDELO"/>
    <s v="LL"/>
    <s v="LL"/>
    <s v="L"/>
    <x v="0"/>
    <n v="5.66"/>
    <e v="#DIV/0!"/>
    <m/>
    <m/>
    <m/>
    <m/>
    <m/>
    <m/>
    <m/>
    <m/>
    <m/>
    <m/>
    <m/>
    <m/>
    <m/>
    <m/>
    <m/>
    <m/>
    <m/>
    <m/>
    <m/>
    <m/>
    <s v="no sz/cs"/>
    <s v="sub-raise"/>
  </r>
  <r>
    <n v="226"/>
    <x v="0"/>
    <m/>
    <x v="2"/>
    <n v="2008"/>
    <s v="Brasil"/>
    <s v="BRA-ESP-NATAL"/>
    <s v="LL"/>
    <s v="LL"/>
    <s v="L"/>
    <x v="0"/>
    <n v="34.107999999999997"/>
    <e v="#DIV/0!"/>
    <m/>
    <m/>
    <m/>
    <m/>
    <m/>
    <m/>
    <m/>
    <m/>
    <m/>
    <m/>
    <m/>
    <m/>
    <m/>
    <m/>
    <m/>
    <m/>
    <m/>
    <m/>
    <m/>
    <m/>
    <s v="no sz/cs"/>
    <s v="sub-raise"/>
  </r>
  <r>
    <n v="227"/>
    <x v="0"/>
    <m/>
    <x v="2"/>
    <n v="2008"/>
    <s v="Brasil"/>
    <s v="BRA-HND-NATAL"/>
    <s v="LL"/>
    <s v="LL"/>
    <s v="L"/>
    <x v="0"/>
    <n v="55.244"/>
    <e v="#DIV/0!"/>
    <m/>
    <m/>
    <m/>
    <m/>
    <m/>
    <m/>
    <m/>
    <m/>
    <m/>
    <m/>
    <m/>
    <m/>
    <m/>
    <m/>
    <m/>
    <m/>
    <m/>
    <m/>
    <m/>
    <m/>
    <s v="no sz/cs"/>
    <s v="sub-raise"/>
  </r>
  <r>
    <n v="228"/>
    <x v="0"/>
    <m/>
    <x v="2"/>
    <n v="2008"/>
    <s v="Brasil"/>
    <s v="BRA-MAR-NATAL"/>
    <s v="LL"/>
    <s v="LL"/>
    <s v="L"/>
    <x v="0"/>
    <n v="125.643"/>
    <e v="#DIV/0!"/>
    <m/>
    <m/>
    <m/>
    <m/>
    <m/>
    <m/>
    <m/>
    <m/>
    <m/>
    <m/>
    <m/>
    <m/>
    <m/>
    <m/>
    <m/>
    <m/>
    <m/>
    <m/>
    <m/>
    <m/>
    <s v="no sz/cs"/>
    <s v="sub-raise"/>
  </r>
  <r>
    <n v="231"/>
    <x v="0"/>
    <m/>
    <x v="2"/>
    <n v="2008"/>
    <s v="Canada"/>
    <s v="CAN"/>
    <s v="HP"/>
    <s v="HARP"/>
    <s v="L"/>
    <x v="0"/>
    <n v="3.625"/>
    <n v="2.8637354392474701"/>
    <n v="2008"/>
    <s v="Canada"/>
    <s v="CAN"/>
    <s v="HP"/>
    <s v="HARP"/>
    <s v="L"/>
    <s v="ATL"/>
    <n v="1.26582922092572"/>
    <n v="19"/>
    <s v="112-169"/>
    <n v="144.02631578947401"/>
    <n v="66.622590575037705"/>
    <n v="0"/>
    <n v="1"/>
    <n v="1"/>
    <n v="1"/>
    <n v="10705"/>
    <n v="1"/>
    <s v="n09"/>
    <s v="mm"/>
    <m/>
    <m/>
  </r>
  <r>
    <n v="232"/>
    <x v="0"/>
    <m/>
    <x v="2"/>
    <n v="2008"/>
    <s v="Canada"/>
    <s v="CAN"/>
    <s v="LL"/>
    <s v="LLHB"/>
    <s v="L"/>
    <x v="0"/>
    <n v="107.154"/>
    <n v="1.1295639301187703"/>
    <n v="2008"/>
    <s v="Canada"/>
    <s v="CAN"/>
    <s v="LL"/>
    <s v="LLHB"/>
    <s v="L"/>
    <s v="ATL"/>
    <n v="94.863156606579196"/>
    <n v="2324"/>
    <s v=" 75-186"/>
    <n v="121.29259896729801"/>
    <n v="40.818914202486802"/>
    <n v="0"/>
    <n v="1"/>
    <n v="1"/>
    <n v="1"/>
    <n v="10703"/>
    <n v="1"/>
    <s v="n09"/>
    <s v="mm"/>
    <m/>
    <m/>
  </r>
  <r>
    <n v="233"/>
    <x v="0"/>
    <m/>
    <x v="2"/>
    <n v="2008"/>
    <s v="Canada"/>
    <s v="CAN"/>
    <s v="RR"/>
    <s v="RR"/>
    <s v="L"/>
    <x v="0"/>
    <n v="13.978999999999999"/>
    <e v="#DIV/0!"/>
    <m/>
    <m/>
    <m/>
    <m/>
    <m/>
    <m/>
    <m/>
    <m/>
    <m/>
    <m/>
    <m/>
    <m/>
    <m/>
    <m/>
    <m/>
    <m/>
    <m/>
    <m/>
    <m/>
    <m/>
    <s v="no sz/cs"/>
    <s v="sub-raise"/>
  </r>
  <r>
    <n v="234"/>
    <x v="0"/>
    <m/>
    <x v="2"/>
    <n v="2008"/>
    <s v="Canada"/>
    <s v="CAN"/>
    <s v="TL"/>
    <s v="TL"/>
    <s v="L"/>
    <x v="0"/>
    <n v="1.61"/>
    <n v="0.26674448731793682"/>
    <n v="2008"/>
    <s v="Canada"/>
    <s v="CAN"/>
    <s v="TR"/>
    <s v="TL"/>
    <s v="L"/>
    <s v="ATL"/>
    <n v="6.03573860584049"/>
    <n v="89"/>
    <s v="113-179"/>
    <n v="146.06179775280901"/>
    <n v="67.817287706072904"/>
    <n v="0"/>
    <n v="1"/>
    <n v="1"/>
    <n v="1"/>
    <n v="10704"/>
    <n v="1"/>
    <s v="n09"/>
    <s v="mm"/>
    <m/>
    <m/>
  </r>
  <r>
    <n v="235"/>
    <x v="0"/>
    <m/>
    <x v="2"/>
    <n v="2008"/>
    <s v="Canada"/>
    <s v="CAN"/>
    <s v="UN"/>
    <s v="UNCL"/>
    <s v="L"/>
    <x v="0"/>
    <n v="3.8149999999999999"/>
    <e v="#DIV/0!"/>
    <m/>
    <m/>
    <m/>
    <m/>
    <m/>
    <m/>
    <m/>
    <m/>
    <m/>
    <m/>
    <m/>
    <m/>
    <m/>
    <m/>
    <m/>
    <m/>
    <m/>
    <m/>
    <m/>
    <m/>
    <s v="no sz/cs"/>
    <s v="sub-raise"/>
  </r>
  <r>
    <n v="237"/>
    <x v="0"/>
    <m/>
    <x v="2"/>
    <n v="2008"/>
    <s v="Cape Verde"/>
    <s v="CPV-ETRO"/>
    <s v="PS"/>
    <s v="PS"/>
    <s v="L"/>
    <x v="0"/>
    <n v="1067"/>
    <n v="0.20257150719148287"/>
    <n v="2008"/>
    <s v="EU.España"/>
    <s v="EU.ESP-ES-ETRO"/>
    <s v="PS"/>
    <s v="PS"/>
    <s v="L"/>
    <s v="ATL"/>
    <n v="5267.2758118515003"/>
    <n v="1686667.4199999"/>
    <s v=" 26-193"/>
    <n v="48.284321114119997"/>
    <n v="3.1228894027322802"/>
    <n v="1"/>
    <n v="2"/>
    <n v="1"/>
    <n v="1"/>
    <n v="10619"/>
    <n v="1"/>
    <s v="n09"/>
    <s v="mm"/>
    <s v="no sz/cs"/>
    <s v="sub-raise"/>
  </r>
  <r>
    <n v="238"/>
    <x v="0"/>
    <m/>
    <x v="2"/>
    <n v="2008"/>
    <s v="Cape Verde"/>
    <s v="CPV-Ind"/>
    <s v="HL"/>
    <s v="HAND"/>
    <s v="L"/>
    <x v="0"/>
    <n v="1"/>
    <n v="0.72024115248267429"/>
    <n v="2008"/>
    <s v="Cape Verde"/>
    <s v="CPV"/>
    <s v="PS"/>
    <s v="PS"/>
    <s v="L"/>
    <s v="ATL"/>
    <n v="1.3884238585271"/>
    <n v="198"/>
    <s v=" 43- 90"/>
    <n v="67.040404040403999"/>
    <n v="7.0122417097328498"/>
    <n v="0"/>
    <n v="1"/>
    <n v="1"/>
    <n v="1"/>
    <n v="10639"/>
    <n v="1"/>
    <s v="n09"/>
    <s v="mm"/>
    <m/>
    <m/>
  </r>
  <r>
    <n v="239"/>
    <x v="0"/>
    <m/>
    <x v="2"/>
    <n v="2008"/>
    <s v="China P.R."/>
    <s v="CHN"/>
    <s v="LL"/>
    <s v="LL"/>
    <s v="L"/>
    <x v="0"/>
    <n v="5686"/>
    <n v="4.4474054770502596"/>
    <n v="2008"/>
    <s v="China P.R."/>
    <s v="CHN"/>
    <s v="LL"/>
    <s v="LL"/>
    <s v="L"/>
    <s v="ATL"/>
    <n v="1278.4982231418301"/>
    <n v="26929"/>
    <s v=" 36-193"/>
    <n v="127.801663634001"/>
    <n v="47.476632000513597"/>
    <n v="0"/>
    <n v="2"/>
    <n v="1"/>
    <n v="1"/>
    <n v="10664"/>
    <n v="1"/>
    <s v="n09"/>
    <s v="mm"/>
    <m/>
    <m/>
  </r>
  <r>
    <n v="240"/>
    <x v="0"/>
    <m/>
    <x v="2"/>
    <n v="2008"/>
    <s v="Chinese Taipei"/>
    <s v="TAI"/>
    <s v="LL"/>
    <s v="LLFB"/>
    <s v="L"/>
    <x v="0"/>
    <n v="10418"/>
    <n v="0.99758858857359789"/>
    <n v="2008"/>
    <s v="Chinese Taipei"/>
    <s v="TAI"/>
    <s v="LL"/>
    <s v="LLFB"/>
    <s v="L"/>
    <s v="ATL"/>
    <n v="10443.182810356901"/>
    <n v="144530"/>
    <s v=" 42-221"/>
    <n v="146.92765515809899"/>
    <n v="72.256160038447703"/>
    <n v="0"/>
    <n v="2"/>
    <n v="1"/>
    <n v="1"/>
    <n v="10751"/>
    <n v="1"/>
    <s v="n09"/>
    <s v="mm"/>
    <m/>
    <m/>
  </r>
  <r>
    <n v="241"/>
    <x v="0"/>
    <m/>
    <x v="2"/>
    <n v="2008"/>
    <s v="EU.España"/>
    <s v="EU.ESP-ES-CANARY"/>
    <s v="BB"/>
    <s v="BB"/>
    <s v="L"/>
    <x v="0"/>
    <n v="1768.492"/>
    <n v="1.0005744952073397"/>
    <n v="2008"/>
    <s v="EU.España"/>
    <s v="EU.ESP-ES-CANARY"/>
    <s v="BB"/>
    <s v="BB"/>
    <s v="L"/>
    <s v="ATL"/>
    <n v="1767.47659316814"/>
    <n v="100344"/>
    <s v=" 30-184"/>
    <n v="87.8759467432034"/>
    <n v="17.6141731759562"/>
    <n v="0"/>
    <n v="1"/>
    <n v="1"/>
    <n v="1"/>
    <n v="10652"/>
    <n v="1"/>
    <s v="n09"/>
    <s v="mm"/>
    <m/>
    <m/>
  </r>
  <r>
    <n v="242"/>
    <x v="0"/>
    <m/>
    <x v="2"/>
    <n v="2008"/>
    <s v="EU.España"/>
    <s v="EU.ESP-ES-CANT_ALB"/>
    <s v="UN"/>
    <s v="UNCL"/>
    <s v="L"/>
    <x v="0"/>
    <n v="2.996"/>
    <e v="#DIV/0!"/>
    <m/>
    <m/>
    <m/>
    <m/>
    <m/>
    <m/>
    <m/>
    <m/>
    <m/>
    <m/>
    <m/>
    <m/>
    <m/>
    <m/>
    <m/>
    <m/>
    <m/>
    <m/>
    <m/>
    <m/>
    <s v="no sz/cs"/>
    <s v="sub-raise"/>
  </r>
  <r>
    <n v="244"/>
    <x v="0"/>
    <m/>
    <x v="2"/>
    <n v="2008"/>
    <s v="EU.España"/>
    <s v="EU.ESP-ES-ETRO"/>
    <s v="BB"/>
    <s v="BB"/>
    <s v="L"/>
    <x v="0"/>
    <n v="188"/>
    <n v="1.0025233616798646"/>
    <n v="2008"/>
    <s v="EU.España"/>
    <s v="EU.ESP-ES-ETRO"/>
    <s v="BB"/>
    <s v="BB"/>
    <s v="L"/>
    <s v="ATL"/>
    <n v="187.52680205375"/>
    <n v="30621.859999999899"/>
    <s v=" 24-185"/>
    <n v="60.051878625269701"/>
    <n v="6.1239520412460404"/>
    <n v="1"/>
    <n v="2"/>
    <n v="1"/>
    <n v="1"/>
    <n v="10620"/>
    <n v="1"/>
    <s v="n09"/>
    <s v="mm"/>
    <m/>
    <m/>
  </r>
  <r>
    <n v="246"/>
    <x v="0"/>
    <m/>
    <x v="2"/>
    <n v="2008"/>
    <s v="EU.España"/>
    <s v="EU.ESP-ES-ETRO"/>
    <s v="PS"/>
    <s v="PS"/>
    <s v="L"/>
    <x v="0"/>
    <n v="5266"/>
    <n v="0.99975778525805892"/>
    <n v="2008"/>
    <s v="EU.España"/>
    <s v="EU.ESP-ES-ETRO"/>
    <s v="PS"/>
    <s v="PS"/>
    <s v="L"/>
    <s v="ATL"/>
    <n v="5267.2758118515003"/>
    <n v="1686667.4199999"/>
    <s v=" 26-193"/>
    <n v="48.284321114119997"/>
    <n v="3.1228894027322802"/>
    <n v="1"/>
    <n v="2"/>
    <n v="1"/>
    <n v="1"/>
    <n v="10619"/>
    <n v="1"/>
    <s v="n09"/>
    <s v="mm"/>
    <m/>
    <m/>
  </r>
  <r>
    <n v="247"/>
    <x v="0"/>
    <m/>
    <x v="2"/>
    <n v="2008"/>
    <s v="EU.España"/>
    <s v="EU.ESP-ES-SWO"/>
    <s v="LL"/>
    <s v="LLHB"/>
    <s v="L"/>
    <x v="0"/>
    <n v="268.327"/>
    <e v="#DIV/0!"/>
    <m/>
    <m/>
    <m/>
    <m/>
    <m/>
    <m/>
    <m/>
    <m/>
    <m/>
    <m/>
    <m/>
    <m/>
    <m/>
    <m/>
    <m/>
    <m/>
    <m/>
    <m/>
    <m/>
    <m/>
    <s v="no sz/cs"/>
    <s v="sub-raise"/>
  </r>
  <r>
    <n v="248"/>
    <x v="0"/>
    <m/>
    <x v="2"/>
    <n v="2008"/>
    <s v="EU.France"/>
    <s v="EU.FRA-FR-ETRO"/>
    <s v="BB"/>
    <s v="BB"/>
    <s v="L"/>
    <x v="0"/>
    <n v="140.876"/>
    <n v="0.99983036024612792"/>
    <n v="2008"/>
    <s v="EU.France"/>
    <s v="EU.FRA-FR-ETRO"/>
    <s v="BB"/>
    <s v="BB"/>
    <s v="L"/>
    <s v="ATL"/>
    <n v="140.89990222473401"/>
    <n v="24079.23"/>
    <s v=" 22-183"/>
    <n v="57.386534785373001"/>
    <n v="5.8515119555207402"/>
    <n v="1"/>
    <n v="2"/>
    <n v="1"/>
    <n v="1"/>
    <n v="10579"/>
    <n v="1"/>
    <s v="n09"/>
    <s v="mm"/>
    <m/>
    <m/>
  </r>
  <r>
    <n v="249"/>
    <x v="0"/>
    <m/>
    <x v="2"/>
    <n v="2008"/>
    <s v="EU.France"/>
    <s v="EU.FRA-FR-ETRO"/>
    <s v="PS"/>
    <s v="PS"/>
    <s v="L"/>
    <x v="0"/>
    <n v="988.92399999999998"/>
    <n v="0.99982493897874813"/>
    <n v="2008"/>
    <s v="EU.France"/>
    <s v="EU.FRA-FR-ETRO"/>
    <s v="PS"/>
    <s v="PS"/>
    <s v="L"/>
    <s v="ATL"/>
    <n v="989.09715235760905"/>
    <n v="185262.660000003"/>
    <s v=" 26-193"/>
    <n v="52.5211592017505"/>
    <n v="5.3388910229270898"/>
    <n v="1"/>
    <n v="2"/>
    <n v="1"/>
    <n v="1"/>
    <n v="10578"/>
    <n v="1"/>
    <s v="n09"/>
    <s v="mm"/>
    <m/>
    <m/>
  </r>
  <r>
    <n v="251"/>
    <x v="0"/>
    <m/>
    <x v="2"/>
    <n v="2008"/>
    <s v="EU.Portugal"/>
    <s v="EU.PRT-PT-AZORES"/>
    <s v="BB"/>
    <s v="BB"/>
    <s v="L"/>
    <x v="0"/>
    <n v="1338.6469999999999"/>
    <n v="2.0294934592029557"/>
    <n v="2008"/>
    <s v="EU.Portugal"/>
    <s v="EU.PRT-PT-AZORES"/>
    <s v="BB"/>
    <s v="BB"/>
    <s v="L"/>
    <s v="ATL"/>
    <n v="659.59660718775001"/>
    <n v="25865"/>
    <s v=" 52-178"/>
    <n v="103.154784457761"/>
    <n v="25.501511973235999"/>
    <n v="1"/>
    <n v="1"/>
    <n v="1"/>
    <n v="1"/>
    <n v="10292"/>
    <n v="1"/>
    <s v="n09"/>
    <s v="mm"/>
    <m/>
    <m/>
  </r>
  <r>
    <n v="252"/>
    <x v="0"/>
    <m/>
    <x v="2"/>
    <n v="2008"/>
    <s v="EU.Portugal"/>
    <s v="EU.PRT-PT-MADEIRA"/>
    <s v="BB"/>
    <s v="BB"/>
    <s v="L"/>
    <x v="0"/>
    <n v="1399.7249999999999"/>
    <n v="2.1220924800809002"/>
    <n v="2008"/>
    <s v="EU.Portugal"/>
    <s v="EU.PRT-PT-AZORES"/>
    <s v="BB"/>
    <s v="BB"/>
    <s v="L"/>
    <s v="ATL"/>
    <n v="659.59660718775001"/>
    <n v="25865"/>
    <s v=" 52-178"/>
    <n v="103.154784457761"/>
    <n v="25.501511973235999"/>
    <n v="1"/>
    <n v="1"/>
    <n v="1"/>
    <n v="1"/>
    <n v="10292"/>
    <n v="1"/>
    <s v="n09"/>
    <s v="mm"/>
    <s v="no sz/cs"/>
    <s v="sub-raise"/>
  </r>
  <r>
    <n v="253"/>
    <x v="0"/>
    <m/>
    <x v="2"/>
    <n v="2008"/>
    <s v="EU.Portugal"/>
    <s v="EU.PRT-PT-MADEIRA"/>
    <s v="LL"/>
    <s v="LLALB"/>
    <s v="L"/>
    <x v="0"/>
    <n v="11.616"/>
    <e v="#DIV/0!"/>
    <m/>
    <m/>
    <m/>
    <m/>
    <m/>
    <m/>
    <m/>
    <m/>
    <m/>
    <m/>
    <m/>
    <m/>
    <m/>
    <m/>
    <m/>
    <m/>
    <m/>
    <m/>
    <m/>
    <m/>
    <s v="no sz/cs"/>
    <s v="sub-raise"/>
  </r>
  <r>
    <n v="254"/>
    <x v="0"/>
    <m/>
    <x v="2"/>
    <n v="2008"/>
    <s v="EU.Portugal"/>
    <s v="EU.PRT-PT-MAINLND"/>
    <s v="HL"/>
    <s v="HAND"/>
    <s v="L"/>
    <x v="0"/>
    <n v="64.16"/>
    <e v="#DIV/0!"/>
    <m/>
    <m/>
    <m/>
    <m/>
    <m/>
    <m/>
    <m/>
    <m/>
    <m/>
    <m/>
    <m/>
    <m/>
    <m/>
    <m/>
    <m/>
    <m/>
    <m/>
    <m/>
    <m/>
    <m/>
    <s v="no sz/cs"/>
    <s v="sub-raise"/>
  </r>
  <r>
    <n v="255"/>
    <x v="0"/>
    <m/>
    <x v="2"/>
    <n v="2008"/>
    <s v="EU.Portugal"/>
    <s v="EU.PRT-PT-MAINLND"/>
    <s v="LL"/>
    <s v="LLHB"/>
    <s v="L"/>
    <x v="0"/>
    <n v="607.17200000000003"/>
    <n v="25.249270288932308"/>
    <n v="2008"/>
    <s v="EU.Portugal"/>
    <s v="EU.PRT-PT-MAINLND"/>
    <s v="LL"/>
    <s v="LLHB"/>
    <s v="L"/>
    <s v="ATL"/>
    <n v="24.047110789817399"/>
    <n v="386.99999999999801"/>
    <s v=" 50-199"/>
    <n v="138.74031007752001"/>
    <n v="62.1372371829911"/>
    <n v="0"/>
    <n v="5"/>
    <n v="1"/>
    <n v="1"/>
    <n v="10273"/>
    <n v="1"/>
    <s v="n09"/>
    <s v="mm"/>
    <m/>
    <m/>
  </r>
  <r>
    <n v="257"/>
    <x v="0"/>
    <m/>
    <x v="2"/>
    <n v="2008"/>
    <s v="FR.St Pierre et Miquelon"/>
    <s v="FR.SPM-CAN"/>
    <s v="LL"/>
    <s v="LL"/>
    <s v="L"/>
    <x v="0"/>
    <n v="2.5499999999999998"/>
    <e v="#DIV/0!"/>
    <m/>
    <m/>
    <m/>
    <m/>
    <m/>
    <m/>
    <m/>
    <m/>
    <m/>
    <m/>
    <m/>
    <m/>
    <m/>
    <m/>
    <m/>
    <m/>
    <m/>
    <m/>
    <m/>
    <m/>
    <s v="no sz/cs"/>
    <s v="sub-raise"/>
  </r>
  <r>
    <n v="258"/>
    <x v="0"/>
    <m/>
    <x v="2"/>
    <n v="2008"/>
    <s v="Ghana"/>
    <s v="GHA"/>
    <s v="BB"/>
    <s v="BB"/>
    <s v="L"/>
    <x v="0"/>
    <n v="6367.24"/>
    <n v="25079.165416278531"/>
    <n v="2008"/>
    <s v="Ghana (ICCAT program)"/>
    <s v="GHA.ICCAT"/>
    <s v="BB"/>
    <s v="BB"/>
    <s v="L"/>
    <s v="ATL"/>
    <n v="0.25388564150013998"/>
    <n v="88"/>
    <s v=" 35- 61"/>
    <n v="50.477272727272698"/>
    <n v="2.8850641079561399"/>
    <n v="0"/>
    <n v="1"/>
    <n v="1"/>
    <n v="1"/>
    <n v="10047"/>
    <n v="1"/>
    <s v="n09"/>
    <s v="mm"/>
    <m/>
    <m/>
  </r>
  <r>
    <n v="259"/>
    <x v="0"/>
    <m/>
    <x v="2"/>
    <n v="2008"/>
    <s v="Ghana"/>
    <s v="GHA"/>
    <s v="PS"/>
    <s v="PS"/>
    <s v="L"/>
    <x v="0"/>
    <n v="2901.97"/>
    <n v="4365.9957238226789"/>
    <n v="2008"/>
    <s v="Ghana (ICCAT program)"/>
    <s v="GHA.ICCAT"/>
    <s v="PS"/>
    <s v="PS"/>
    <s v="L"/>
    <s v="ATL"/>
    <n v="0.66467541050616497"/>
    <n v="155"/>
    <s v=" 42- 83"/>
    <n v="56.454838709677396"/>
    <n v="4.2882284548784897"/>
    <n v="0"/>
    <n v="1"/>
    <n v="1"/>
    <n v="1"/>
    <n v="10046"/>
    <n v="1"/>
    <s v="n09"/>
    <s v="mm"/>
    <m/>
    <m/>
  </r>
  <r>
    <n v="260"/>
    <x v="0"/>
    <m/>
    <x v="2"/>
    <n v="2008"/>
    <s v="Grenada"/>
    <s v="GRD"/>
    <s v="LL"/>
    <s v="LL"/>
    <s v="L"/>
    <x v="0"/>
    <n v="30.664000000000001"/>
    <e v="#DIV/0!"/>
    <m/>
    <m/>
    <m/>
    <m/>
    <m/>
    <m/>
    <m/>
    <m/>
    <m/>
    <m/>
    <m/>
    <m/>
    <m/>
    <m/>
    <m/>
    <m/>
    <m/>
    <m/>
    <m/>
    <m/>
    <s v="no sz/cs"/>
    <s v="sub-raise"/>
  </r>
  <r>
    <n v="262"/>
    <x v="0"/>
    <m/>
    <x v="2"/>
    <n v="2008"/>
    <s v="Guatemala"/>
    <s v="GTM"/>
    <s v="PS"/>
    <s v="PS"/>
    <s v="L"/>
    <x v="0"/>
    <n v="998"/>
    <n v="0.99987249008785806"/>
    <n v="2008"/>
    <s v="Guatemala"/>
    <s v="GTM.ETRO"/>
    <s v="PS"/>
    <s v="PS"/>
    <s v="L"/>
    <s v="ATL"/>
    <n v="998.12727112064704"/>
    <n v="344447.90000000899"/>
    <s v=" 26-189"/>
    <n v="46.809734186214001"/>
    <n v="2.8977597805665898"/>
    <n v="1"/>
    <n v="2"/>
    <n v="1"/>
    <n v="1"/>
    <n v="10661"/>
    <n v="1"/>
    <s v="n09"/>
    <s v="mm"/>
    <m/>
    <m/>
  </r>
  <r>
    <n v="263"/>
    <x v="0"/>
    <m/>
    <x v="2"/>
    <n v="2008"/>
    <s v="Japan"/>
    <s v="JPN"/>
    <s v="LL"/>
    <s v="LLHB"/>
    <s v="L"/>
    <x v="0"/>
    <n v="16683.543000000001"/>
    <n v="25.290668943918075"/>
    <n v="2008"/>
    <s v="Japan"/>
    <s v="JPN"/>
    <s v="LL"/>
    <s v="LLHB"/>
    <s v="L"/>
    <s v="ATL"/>
    <n v="659.67187491148104"/>
    <n v="9882"/>
    <s v=" 80-204"/>
    <n v="143.362173649059"/>
    <n v="66.754895255158999"/>
    <n v="0"/>
    <n v="1"/>
    <n v="1"/>
    <n v="3"/>
    <n v="10815"/>
    <n v="1"/>
    <s v="n09"/>
    <s v="qq"/>
    <m/>
    <m/>
  </r>
  <r>
    <n v="264"/>
    <x v="0"/>
    <m/>
    <x v="2"/>
    <n v="2008"/>
    <s v="Korea Rep."/>
    <s v="KOR"/>
    <s v="LL"/>
    <s v="LL"/>
    <s v="L"/>
    <x v="0"/>
    <n v="2599"/>
    <e v="#DIV/0!"/>
    <m/>
    <m/>
    <m/>
    <m/>
    <m/>
    <m/>
    <m/>
    <m/>
    <m/>
    <m/>
    <m/>
    <m/>
    <m/>
    <m/>
    <m/>
    <m/>
    <m/>
    <m/>
    <m/>
    <m/>
    <s v="no sz/cs"/>
    <s v="sub-raise"/>
  </r>
  <r>
    <n v="266"/>
    <x v="0"/>
    <m/>
    <x v="2"/>
    <n v="2008"/>
    <s v="Maroc"/>
    <s v="MAR"/>
    <s v="LL"/>
    <s v="LL"/>
    <s v="L"/>
    <x v="0"/>
    <n v="802"/>
    <n v="1514.6635735785474"/>
    <n v="2008"/>
    <s v="Maroc"/>
    <s v="MAR"/>
    <s v="LL"/>
    <s v="LL"/>
    <s v="L"/>
    <s v="ATL"/>
    <n v="0.52949051788787205"/>
    <n v="41"/>
    <s v=" 69-132"/>
    <n v="81.5"/>
    <n v="12.914402875314"/>
    <n v="0"/>
    <n v="1"/>
    <n v="1"/>
    <n v="1"/>
    <n v="10918"/>
    <n v="1"/>
    <s v="n09"/>
    <s v="mm"/>
    <m/>
    <m/>
  </r>
  <r>
    <n v="268"/>
    <x v="0"/>
    <m/>
    <x v="2"/>
    <n v="2008"/>
    <s v="Mexico"/>
    <s v="MEX"/>
    <s v="LL"/>
    <s v="LL"/>
    <s v="L"/>
    <x v="0"/>
    <n v="1.48"/>
    <e v="#DIV/0!"/>
    <m/>
    <m/>
    <m/>
    <m/>
    <m/>
    <m/>
    <m/>
    <m/>
    <m/>
    <m/>
    <m/>
    <m/>
    <m/>
    <m/>
    <m/>
    <m/>
    <m/>
    <m/>
    <m/>
    <m/>
    <s v="no sz/cs"/>
    <s v="sub-raise"/>
  </r>
  <r>
    <n v="269"/>
    <x v="0"/>
    <m/>
    <x v="2"/>
    <n v="2008"/>
    <s v="Mixed flags (FR+ES)"/>
    <s v="MIX.FR+ES"/>
    <s v="PS"/>
    <s v="PS"/>
    <s v="L"/>
    <x v="0"/>
    <n v="228"/>
    <n v="343.02457469635135"/>
    <n v="2008"/>
    <s v="Ghana (ICCAT program)"/>
    <s v="GHA.ICCAT"/>
    <s v="PS"/>
    <s v="PS"/>
    <s v="L"/>
    <s v="ATL"/>
    <n v="0.66467541050616497"/>
    <n v="155"/>
    <s v=" 42- 83"/>
    <n v="56.454838709677396"/>
    <n v="4.2882284548784897"/>
    <n v="0"/>
    <n v="1"/>
    <n v="1"/>
    <n v="1"/>
    <n v="10046"/>
    <n v="1"/>
    <s v="n09"/>
    <s v="mm"/>
    <s v="no sz/cs"/>
    <s v="sub-raise"/>
  </r>
  <r>
    <n v="270"/>
    <x v="0"/>
    <m/>
    <x v="2"/>
    <n v="2008"/>
    <s v="Namibia"/>
    <s v="NAM"/>
    <s v="BB"/>
    <s v="BB"/>
    <s v="L"/>
    <x v="0"/>
    <n v="33.86"/>
    <n v="43.493658417242656"/>
    <n v="2008"/>
    <s v="Namibia"/>
    <s v="NAM"/>
    <s v="BB"/>
    <s v="BB"/>
    <s v="L"/>
    <s v="ATL"/>
    <n v="0.77850429768806295"/>
    <n v="24"/>
    <s v=" 98-131"/>
    <n v="114.208333333333"/>
    <n v="32.437679070335903"/>
    <n v="0"/>
    <n v="1"/>
    <n v="1"/>
    <n v="1"/>
    <n v="10432"/>
    <n v="1"/>
    <s v="n09"/>
    <s v="mm"/>
    <m/>
    <m/>
  </r>
  <r>
    <n v="271"/>
    <x v="0"/>
    <m/>
    <x v="2"/>
    <n v="2008"/>
    <s v="Namibia"/>
    <s v="NAM"/>
    <s v="LL"/>
    <s v="LL"/>
    <s v="L"/>
    <x v="0"/>
    <n v="112.2"/>
    <n v="10.810860491227965"/>
    <n v="2008"/>
    <s v="Namibia"/>
    <s v="NAM"/>
    <s v="LL"/>
    <s v="LL"/>
    <s v="L"/>
    <s v="ATL"/>
    <n v="10.378452306459801"/>
    <n v="175"/>
    <s v=" 89-187"/>
    <n v="137.831428571429"/>
    <n v="59.305441751198899"/>
    <n v="0"/>
    <n v="1"/>
    <n v="1"/>
    <n v="1"/>
    <n v="10433"/>
    <n v="1"/>
    <s v="n09"/>
    <s v="mm"/>
    <m/>
    <m/>
  </r>
  <r>
    <n v="273"/>
    <x v="0"/>
    <m/>
    <x v="2"/>
    <n v="2008"/>
    <s v="Netherlands Antilles"/>
    <s v="ANT"/>
    <s v="PS"/>
    <s v="PS"/>
    <s v="L"/>
    <x v="0"/>
    <n v="1720.88"/>
    <n v="0.99977697842573243"/>
    <n v="2008"/>
    <s v="Netherlands Antilles"/>
    <s v="ANT-AN-ETRO"/>
    <s v="PS"/>
    <s v="PS"/>
    <s v="L"/>
    <s v="ATL"/>
    <n v="1721.2638789800201"/>
    <n v="539462.56000000797"/>
    <s v=" 26-189"/>
    <n v="48.576461914242302"/>
    <n v="3.1907012768040799"/>
    <n v="1"/>
    <n v="2"/>
    <n v="1"/>
    <n v="1"/>
    <n v="10612"/>
    <n v="1"/>
    <s v="n09"/>
    <s v="mm"/>
    <m/>
    <m/>
  </r>
  <r>
    <n v="275"/>
    <x v="0"/>
    <m/>
    <x v="2"/>
    <n v="2008"/>
    <s v="Panama"/>
    <s v="PAN"/>
    <s v="PS"/>
    <s v="PS"/>
    <s v="L"/>
    <x v="0"/>
    <n v="2263.46"/>
    <n v="0.99974369717150602"/>
    <n v="2008"/>
    <s v="Panama"/>
    <s v="PAN-PAN-ETRO"/>
    <s v="PS"/>
    <s v="PS"/>
    <s v="L"/>
    <s v="ATL"/>
    <n v="2264.0402799275698"/>
    <n v="758719.37000002002"/>
    <s v=" 26-189"/>
    <n v="47.9563798272331"/>
    <n v="2.9840285742638999"/>
    <n v="1"/>
    <n v="2"/>
    <n v="1"/>
    <n v="1"/>
    <n v="10572"/>
    <n v="1"/>
    <s v="n09"/>
    <s v="mm"/>
    <m/>
    <m/>
  </r>
  <r>
    <n v="276"/>
    <x v="0"/>
    <m/>
    <x v="2"/>
    <n v="2008"/>
    <s v="Philippines"/>
    <s v="PHL-PHL-MANILA"/>
    <s v="LL"/>
    <s v="LL"/>
    <s v="L"/>
    <x v="0"/>
    <n v="1874.309"/>
    <e v="#DIV/0!"/>
    <m/>
    <m/>
    <m/>
    <m/>
    <m/>
    <m/>
    <m/>
    <m/>
    <m/>
    <m/>
    <m/>
    <m/>
    <m/>
    <m/>
    <m/>
    <m/>
    <m/>
    <m/>
    <m/>
    <m/>
    <s v="no sz/cs"/>
    <s v="sub-raise"/>
  </r>
  <r>
    <n v="277"/>
    <x v="0"/>
    <m/>
    <x v="2"/>
    <n v="2008"/>
    <s v="Russian Federation"/>
    <s v="RUS"/>
    <s v="PS"/>
    <s v="PS"/>
    <s v="L"/>
    <x v="0"/>
    <n v="73"/>
    <n v="4.2410696518687223E-2"/>
    <n v="2008"/>
    <s v="Netherlands Antilles"/>
    <s v="ANT-AN-ETRO"/>
    <s v="PS"/>
    <s v="PS"/>
    <s v="L"/>
    <s v="ATL"/>
    <n v="1721.2638789800201"/>
    <n v="539462.56000000797"/>
    <s v=" 26-189"/>
    <n v="48.576461914242302"/>
    <n v="3.1907012768040799"/>
    <n v="1"/>
    <n v="2"/>
    <n v="1"/>
    <n v="1"/>
    <n v="10612"/>
    <n v="1"/>
    <s v="n09"/>
    <s v="mm"/>
    <s v="no sz/cs"/>
    <s v="sub-raise"/>
  </r>
  <r>
    <n v="278"/>
    <x v="0"/>
    <m/>
    <x v="2"/>
    <n v="2008"/>
    <s v="Senegal"/>
    <s v="SEN"/>
    <s v="BB"/>
    <s v="BB"/>
    <s v="L"/>
    <x v="0"/>
    <n v="926"/>
    <n v="0.88937052340404243"/>
    <n v="2009"/>
    <s v="Senegal"/>
    <s v="SEN"/>
    <s v="BB"/>
    <s v="BB"/>
    <s v="L"/>
    <s v="ATL"/>
    <n v="1041.18584508036"/>
    <n v="86756.850000000093"/>
    <s v=" 32-185"/>
    <n v="75.143384873931794"/>
    <n v="12.0011946616361"/>
    <n v="1"/>
    <n v="2"/>
    <n v="1"/>
    <n v="1"/>
    <n v="10790"/>
    <n v="1"/>
    <s v="n09"/>
    <s v="mm"/>
    <s v="no sz/cs"/>
    <s v="sub-raise"/>
  </r>
  <r>
    <n v="279"/>
    <x v="0"/>
    <m/>
    <x v="2"/>
    <n v="2008"/>
    <s v="South Africa"/>
    <s v="ZAF"/>
    <s v="BB"/>
    <s v="BB"/>
    <s v="L"/>
    <x v="0"/>
    <n v="23.283999999999999"/>
    <n v="29.908633862583518"/>
    <n v="2008"/>
    <s v="Namibia"/>
    <s v="NAM"/>
    <s v="BB"/>
    <s v="BB"/>
    <s v="L"/>
    <s v="ATL"/>
    <n v="0.77850429768806295"/>
    <n v="24"/>
    <s v=" 98-131"/>
    <n v="114.208333333333"/>
    <n v="32.437679070335903"/>
    <n v="0"/>
    <n v="1"/>
    <n v="1"/>
    <n v="1"/>
    <n v="10432"/>
    <n v="1"/>
    <s v="n09"/>
    <s v="mm"/>
    <s v="no sz/cs"/>
    <s v="sub-raise"/>
  </r>
  <r>
    <n v="280"/>
    <x v="0"/>
    <m/>
    <x v="2"/>
    <n v="2008"/>
    <s v="South Africa"/>
    <s v="ZAF"/>
    <s v="LL"/>
    <s v="LLSWO"/>
    <s v="L"/>
    <x v="0"/>
    <n v="177.37799999999999"/>
    <n v="9.2092092839472208"/>
    <n v="2008"/>
    <s v="South Africa"/>
    <s v="ZAF"/>
    <s v="LL"/>
    <s v="LLSWO"/>
    <s v="L"/>
    <s v="ATL"/>
    <n v="19.260937017599499"/>
    <n v="298"/>
    <s v="100-205"/>
    <n v="142.12416107382501"/>
    <n v="64.634016837582294"/>
    <n v="0"/>
    <n v="1"/>
    <n v="1"/>
    <n v="1"/>
    <n v="10446"/>
    <n v="1"/>
    <s v="n09"/>
    <s v="mm"/>
    <m/>
    <m/>
  </r>
  <r>
    <n v="281"/>
    <x v="0"/>
    <m/>
    <x v="2"/>
    <n v="2008"/>
    <s v="South Africa"/>
    <s v="ZAF"/>
    <s v="RR"/>
    <s v="RR"/>
    <s v="L"/>
    <x v="0"/>
    <n v="2.262"/>
    <e v="#DIV/0!"/>
    <m/>
    <m/>
    <m/>
    <m/>
    <m/>
    <m/>
    <m/>
    <m/>
    <m/>
    <m/>
    <m/>
    <m/>
    <m/>
    <m/>
    <m/>
    <m/>
    <m/>
    <m/>
    <m/>
    <m/>
    <s v="no sz/cs"/>
    <s v="sub-raise"/>
  </r>
  <r>
    <n v="282"/>
    <x v="0"/>
    <m/>
    <x v="2"/>
    <n v="2008"/>
    <s v="South Africa"/>
    <s v="ZAF-JPN"/>
    <s v="LL"/>
    <s v="LLJAP"/>
    <s v="L"/>
    <x v="0"/>
    <n v="21.15"/>
    <n v="2.5818143122638251"/>
    <n v="2008"/>
    <s v="South Africa"/>
    <s v="ZAF-JPN"/>
    <s v="LL"/>
    <s v="LLJAP"/>
    <s v="L"/>
    <s v="ATL"/>
    <n v="8.1919136862538107"/>
    <n v="154"/>
    <s v=" 72-192"/>
    <n v="132.597402597403"/>
    <n v="53.194244715933799"/>
    <n v="0"/>
    <n v="1"/>
    <n v="1"/>
    <n v="1"/>
    <n v="10445"/>
    <n v="1"/>
    <s v="n09"/>
    <s v="mm"/>
    <m/>
    <m/>
  </r>
  <r>
    <n v="283"/>
    <x v="0"/>
    <m/>
    <x v="2"/>
    <n v="2008"/>
    <s v="South Africa"/>
    <s v="ZAF-PHL"/>
    <s v="LL"/>
    <s v="LLJAP"/>
    <s v="L"/>
    <x v="0"/>
    <n v="1.4950000000000001"/>
    <e v="#DIV/0!"/>
    <m/>
    <m/>
    <m/>
    <m/>
    <m/>
    <m/>
    <m/>
    <m/>
    <m/>
    <m/>
    <m/>
    <m/>
    <m/>
    <m/>
    <m/>
    <m/>
    <m/>
    <m/>
    <m/>
    <m/>
    <s v="no sz/cs"/>
    <s v="sub-raise"/>
  </r>
  <r>
    <n v="284"/>
    <x v="0"/>
    <m/>
    <x v="2"/>
    <n v="2008"/>
    <s v="St. Vincent and Grenadines"/>
    <s v="VCT"/>
    <s v="LL"/>
    <s v="LLFB"/>
    <s v="L"/>
    <x v="0"/>
    <n v="171.012"/>
    <e v="#DIV/0!"/>
    <m/>
    <m/>
    <m/>
    <m/>
    <m/>
    <m/>
    <m/>
    <m/>
    <m/>
    <m/>
    <m/>
    <m/>
    <m/>
    <m/>
    <m/>
    <m/>
    <m/>
    <m/>
    <m/>
    <m/>
    <s v="no sz/cs"/>
    <s v="sub-raise"/>
  </r>
  <r>
    <n v="286"/>
    <x v="0"/>
    <m/>
    <x v="2"/>
    <n v="2008"/>
    <s v="Trinidad and Tobago"/>
    <s v="TTO-TTO-TRINID"/>
    <s v="LL"/>
    <s v="LLHB"/>
    <s v="L"/>
    <x v="0"/>
    <n v="68.539000000000001"/>
    <e v="#DIV/0!"/>
    <m/>
    <m/>
    <m/>
    <m/>
    <m/>
    <m/>
    <m/>
    <m/>
    <m/>
    <m/>
    <m/>
    <m/>
    <m/>
    <m/>
    <m/>
    <m/>
    <m/>
    <m/>
    <m/>
    <m/>
    <s v="no sz/cs"/>
    <s v="sub-raise"/>
  </r>
  <r>
    <n v="288"/>
    <x v="0"/>
    <m/>
    <x v="2"/>
    <n v="2008"/>
    <s v="U.S.A."/>
    <s v="USA-Com"/>
    <s v="HL"/>
    <s v="HAND"/>
    <s v="L"/>
    <x v="0"/>
    <n v="6.64456913209533"/>
    <n v="5.0631080396853889"/>
    <n v="2008"/>
    <s v="U.S.A."/>
    <s v="USA-Com"/>
    <s v="HL"/>
    <s v="HAND"/>
    <s v="L"/>
    <s v="ATL"/>
    <n v="1.3123498609972799"/>
    <n v="18.88"/>
    <s v="110-180"/>
    <n v="145.58686440677999"/>
    <n v="69.510056196890005"/>
    <n v="1"/>
    <n v="1"/>
    <n v="1"/>
    <n v="2"/>
    <n v="10383"/>
    <n v="1"/>
    <s v="n09"/>
    <s v="mm"/>
    <m/>
    <m/>
  </r>
  <r>
    <n v="289"/>
    <x v="0"/>
    <m/>
    <x v="2"/>
    <n v="2008"/>
    <s v="U.S.A."/>
    <s v="USA-Com"/>
    <s v="LL"/>
    <s v="LL"/>
    <s v="L"/>
    <x v="0"/>
    <n v="427.81635837468599"/>
    <n v="0.97744494457036857"/>
    <n v="2008"/>
    <s v="U.S.A."/>
    <s v="USA-Com"/>
    <s v="LL"/>
    <s v="LL"/>
    <s v="L"/>
    <s v="ATL"/>
    <n v="437.68844552439799"/>
    <n v="11929.55"/>
    <s v=" 62-185"/>
    <n v="116.733762799099"/>
    <n v="36.689434683152101"/>
    <n v="1"/>
    <n v="1"/>
    <n v="1"/>
    <n v="2"/>
    <n v="10930"/>
    <n v="1"/>
    <s v="n09"/>
    <s v="mm"/>
    <m/>
    <m/>
  </r>
  <r>
    <n v="290"/>
    <x v="0"/>
    <m/>
    <x v="2"/>
    <n v="2008"/>
    <s v="U.S.A."/>
    <s v="USA-Com"/>
    <s v="TR"/>
    <s v="TROL"/>
    <s v="L"/>
    <x v="0"/>
    <n v="0.75693316762072405"/>
    <n v="0.57677696330574224"/>
    <n v="2008"/>
    <s v="U.S.A."/>
    <s v="USA-Com"/>
    <s v="TR"/>
    <s v="TROL"/>
    <s v="L"/>
    <s v="ATL"/>
    <n v="1.3123498609972799"/>
    <n v="18.88"/>
    <s v="110-180"/>
    <n v="145.58686440677999"/>
    <n v="69.510056196890005"/>
    <n v="1"/>
    <n v="1"/>
    <n v="1"/>
    <n v="2"/>
    <n v="10931"/>
    <n v="1"/>
    <s v="n09"/>
    <s v="mm"/>
    <m/>
    <m/>
  </r>
  <r>
    <n v="291"/>
    <x v="0"/>
    <m/>
    <x v="2"/>
    <n v="2008"/>
    <s v="U.S.A."/>
    <s v="USA-Com"/>
    <s v="UN"/>
    <s v="UNCL"/>
    <s v="L"/>
    <x v="0"/>
    <n v="2.0128185356206498"/>
    <e v="#DIV/0!"/>
    <m/>
    <m/>
    <m/>
    <m/>
    <m/>
    <m/>
    <m/>
    <m/>
    <m/>
    <m/>
    <m/>
    <m/>
    <m/>
    <m/>
    <m/>
    <m/>
    <m/>
    <m/>
    <m/>
    <m/>
    <s v="no sz/cs"/>
    <s v="sub-raise"/>
  </r>
  <r>
    <n v="293"/>
    <x v="0"/>
    <m/>
    <x v="2"/>
    <n v="2008"/>
    <s v="U.S.A."/>
    <s v="USA-Rec"/>
    <s v="RR"/>
    <s v="RR"/>
    <s v="L"/>
    <x v="0"/>
    <n v="70.956000000000003"/>
    <n v="1.1473671441270528"/>
    <n v="2008"/>
    <s v="U.S.A."/>
    <s v="USA-Rec"/>
    <s v="RR"/>
    <s v="RR"/>
    <s v="L"/>
    <s v="ATL"/>
    <n v="61.8424541466064"/>
    <n v="1105.8"/>
    <s v=" 86-165"/>
    <n v="135.21052631578999"/>
    <n v="55.925532778627598"/>
    <n v="1"/>
    <n v="1"/>
    <n v="1"/>
    <n v="2"/>
    <n v="10929"/>
    <n v="1"/>
    <s v="n09"/>
    <s v="mm"/>
    <m/>
    <m/>
  </r>
  <r>
    <n v="295"/>
    <x v="0"/>
    <m/>
    <x v="2"/>
    <n v="2008"/>
    <s v="UK.Sta Helena"/>
    <s v="UK.SHN"/>
    <s v="RR"/>
    <s v="RR"/>
    <s v="L"/>
    <x v="0"/>
    <n v="28"/>
    <e v="#DIV/0!"/>
    <m/>
    <m/>
    <m/>
    <m/>
    <m/>
    <m/>
    <m/>
    <m/>
    <m/>
    <m/>
    <m/>
    <m/>
    <m/>
    <m/>
    <m/>
    <m/>
    <m/>
    <m/>
    <m/>
    <m/>
    <s v="no sz/cs"/>
    <s v="sub-raise"/>
  </r>
  <r>
    <n v="297"/>
    <x v="0"/>
    <m/>
    <x v="2"/>
    <n v="2008"/>
    <s v="Uruguay"/>
    <s v="URY"/>
    <s v="LL"/>
    <s v="LLHB"/>
    <s v="L"/>
    <x v="0"/>
    <n v="27.055"/>
    <n v="4.6098604414641287"/>
    <n v="2008"/>
    <s v="Uruguay"/>
    <s v="URY"/>
    <s v="LL"/>
    <s v="LLHB"/>
    <s v="L"/>
    <s v="ATL"/>
    <n v="5.8689412279489996"/>
    <n v="119"/>
    <s v=" 65-189"/>
    <n v="128.718487394958"/>
    <n v="49.318833848310803"/>
    <n v="0"/>
    <n v="5"/>
    <n v="1"/>
    <n v="3"/>
    <n v="10457"/>
    <n v="1"/>
    <s v="n09"/>
    <s v="qq"/>
    <m/>
    <m/>
  </r>
  <r>
    <n v="298"/>
    <x v="0"/>
    <m/>
    <x v="2"/>
    <n v="2008"/>
    <s v="Vanuatu"/>
    <s v="VUT"/>
    <s v="LL"/>
    <s v="LL"/>
    <s v="L"/>
    <x v="0"/>
    <n v="91.272999999999996"/>
    <e v="#DIV/0!"/>
    <m/>
    <m/>
    <m/>
    <m/>
    <m/>
    <m/>
    <m/>
    <m/>
    <m/>
    <m/>
    <m/>
    <m/>
    <m/>
    <m/>
    <m/>
    <m/>
    <m/>
    <m/>
    <m/>
    <m/>
    <s v="no sz/cs"/>
    <s v="sub-raise"/>
  </r>
  <r>
    <n v="299"/>
    <x v="0"/>
    <m/>
    <x v="2"/>
    <n v="2008"/>
    <s v="Venezuela"/>
    <s v="VEN"/>
    <s v="BB"/>
    <s v="BB"/>
    <s v="L"/>
    <x v="0"/>
    <n v="14.1814761116547"/>
    <n v="5021.7475321557185"/>
    <n v="2008"/>
    <s v="Venezuela"/>
    <s v="VEN"/>
    <s v="BB"/>
    <s v="BB"/>
    <s v="L"/>
    <s v="ATL"/>
    <n v="2.8240121632651899E-3"/>
    <n v="1"/>
    <s v=" 50- 50"/>
    <n v="50.5"/>
    <n v="2.82401216326519"/>
    <n v="0"/>
    <n v="1"/>
    <n v="1"/>
    <n v="1"/>
    <n v="10313"/>
    <n v="1"/>
    <s v="n09"/>
    <s v="mm"/>
    <m/>
    <m/>
  </r>
  <r>
    <n v="300"/>
    <x v="0"/>
    <m/>
    <x v="2"/>
    <n v="2008"/>
    <s v="Venezuela"/>
    <s v="VEN"/>
    <s v="LL"/>
    <s v="LL"/>
    <s v="L"/>
    <x v="0"/>
    <n v="5.6829999999999901"/>
    <e v="#DIV/0!"/>
    <m/>
    <m/>
    <m/>
    <m/>
    <m/>
    <m/>
    <m/>
    <m/>
    <m/>
    <m/>
    <m/>
    <m/>
    <m/>
    <m/>
    <m/>
    <m/>
    <m/>
    <m/>
    <m/>
    <m/>
    <s v="no sz/cs"/>
    <s v="sub-raise"/>
  </r>
  <r>
    <n v="301"/>
    <x v="0"/>
    <m/>
    <x v="2"/>
    <n v="2008"/>
    <s v="Venezuela"/>
    <s v="VEN"/>
    <s v="PS"/>
    <s v="PS"/>
    <s v="L"/>
    <x v="0"/>
    <n v="101.77101318861"/>
    <n v="677.40395518292451"/>
    <n v="2008"/>
    <s v="Venezuela"/>
    <s v="VEN"/>
    <s v="PS"/>
    <s v="PS"/>
    <s v="L"/>
    <s v="ATL"/>
    <n v="0.15023681572855299"/>
    <n v="56"/>
    <s v=" 39- 57"/>
    <n v="49.321428571428598"/>
    <n v="2.6828002808670299"/>
    <n v="0"/>
    <n v="1"/>
    <n v="1"/>
    <n v="1"/>
    <n v="10318"/>
    <n v="1"/>
    <s v="n09"/>
    <s v="mm"/>
    <m/>
    <m/>
  </r>
  <r>
    <n v="306"/>
    <x v="0"/>
    <m/>
    <x v="3"/>
    <n v="2009"/>
    <s v="Barbados"/>
    <s v="BRB"/>
    <s v="HL"/>
    <s v="HAND"/>
    <s v="L"/>
    <x v="0"/>
    <n v="1.728"/>
    <e v="#DIV/0!"/>
    <m/>
    <m/>
    <m/>
    <m/>
    <m/>
    <m/>
    <m/>
    <m/>
    <m/>
    <m/>
    <m/>
    <m/>
    <m/>
    <m/>
    <m/>
    <m/>
    <m/>
    <m/>
    <m/>
    <m/>
    <s v="no sz/cs"/>
    <s v="sub-raise"/>
  </r>
  <r>
    <n v="307"/>
    <x v="0"/>
    <m/>
    <x v="3"/>
    <n v="2009"/>
    <s v="Barbados"/>
    <s v="BRB"/>
    <s v="LL"/>
    <s v="LLHB"/>
    <s v="L"/>
    <x v="0"/>
    <n v="5.4720000000000004"/>
    <e v="#DIV/0!"/>
    <m/>
    <m/>
    <m/>
    <m/>
    <m/>
    <m/>
    <m/>
    <m/>
    <m/>
    <m/>
    <m/>
    <m/>
    <m/>
    <m/>
    <m/>
    <m/>
    <m/>
    <m/>
    <m/>
    <m/>
    <s v="no sz/cs"/>
    <s v="sub-raise"/>
  </r>
  <r>
    <n v="308"/>
    <x v="0"/>
    <m/>
    <x v="3"/>
    <n v="2009"/>
    <s v="Belize"/>
    <s v="BLZ-TTO"/>
    <s v="LL"/>
    <s v="LL"/>
    <s v="L"/>
    <x v="0"/>
    <n v="59.704000000000001"/>
    <n v="3.0753947445235728"/>
    <n v="2009"/>
    <s v="Belize"/>
    <s v="BLZ-TTO"/>
    <s v="LL"/>
    <s v="LL"/>
    <s v="L"/>
    <s v="ATL"/>
    <n v="19.413442812932001"/>
    <n v="948"/>
    <s v=" 83-135"/>
    <n v="97.605485232067494"/>
    <n v="20.4783152035148"/>
    <n v="0"/>
    <n v="1"/>
    <n v="1"/>
    <n v="1"/>
    <n v="11149"/>
    <n v="1"/>
    <s v="n09"/>
    <s v="mm"/>
    <m/>
    <m/>
  </r>
  <r>
    <n v="309"/>
    <x v="0"/>
    <m/>
    <x v="3"/>
    <n v="2009"/>
    <s v="Brasil"/>
    <s v="BRA"/>
    <s v="BB"/>
    <s v="BB"/>
    <s v="L"/>
    <x v="0"/>
    <n v="159.08099999999999"/>
    <n v="56331.556240914615"/>
    <n v="2008"/>
    <s v="Venezuela"/>
    <s v="VEN"/>
    <s v="BB"/>
    <s v="BB"/>
    <s v="L"/>
    <s v="ATL"/>
    <n v="2.8240121632651899E-3"/>
    <n v="1"/>
    <s v=" 50- 50"/>
    <n v="50.5"/>
    <n v="2.82401216326519"/>
    <n v="0"/>
    <n v="1"/>
    <n v="1"/>
    <n v="1"/>
    <n v="10313"/>
    <n v="1"/>
    <s v="n09"/>
    <s v="mm"/>
    <s v="no sz/cs"/>
    <s v="sub-raise"/>
  </r>
  <r>
    <n v="310"/>
    <x v="0"/>
    <m/>
    <x v="3"/>
    <n v="2009"/>
    <s v="Brasil"/>
    <s v="BRA"/>
    <s v="LL"/>
    <s v="LL"/>
    <s v="L"/>
    <x v="0"/>
    <n v="784.76300000000003"/>
    <e v="#DIV/0!"/>
    <m/>
    <m/>
    <m/>
    <m/>
    <m/>
    <m/>
    <m/>
    <m/>
    <m/>
    <m/>
    <m/>
    <m/>
    <m/>
    <m/>
    <m/>
    <m/>
    <m/>
    <m/>
    <m/>
    <m/>
    <s v="no sz/cs"/>
    <s v="sub-raise"/>
  </r>
  <r>
    <n v="311"/>
    <x v="0"/>
    <m/>
    <x v="3"/>
    <n v="2009"/>
    <s v="Brasil"/>
    <s v="BRA"/>
    <s v="UN"/>
    <s v="UNCL"/>
    <s v="L"/>
    <x v="0"/>
    <n v="13.657999999999999"/>
    <e v="#DIV/0!"/>
    <m/>
    <m/>
    <m/>
    <m/>
    <m/>
    <m/>
    <m/>
    <m/>
    <m/>
    <m/>
    <m/>
    <m/>
    <m/>
    <m/>
    <m/>
    <m/>
    <m/>
    <m/>
    <m/>
    <m/>
    <s v="no sz/cs"/>
    <s v="sub-raise"/>
  </r>
  <r>
    <n v="314"/>
    <x v="0"/>
    <m/>
    <x v="3"/>
    <n v="2009"/>
    <s v="Canada"/>
    <s v="CAN"/>
    <s v="HP"/>
    <s v="HARP"/>
    <s v="L"/>
    <x v="0"/>
    <n v="2.52"/>
    <n v="4.4012447186514008"/>
    <n v="2009"/>
    <s v="Canada"/>
    <s v="CAN"/>
    <s v="HP"/>
    <s v="HARP"/>
    <s v="L"/>
    <s v="ATL"/>
    <n v="0.57256529938470702"/>
    <n v="8"/>
    <s v="130-173"/>
    <n v="148.375"/>
    <n v="71.570662423088393"/>
    <n v="0"/>
    <n v="1"/>
    <n v="1"/>
    <n v="1"/>
    <n v="10805"/>
    <n v="1"/>
    <s v="n09"/>
    <s v="mm"/>
    <m/>
    <m/>
  </r>
  <r>
    <n v="315"/>
    <x v="0"/>
    <m/>
    <x v="3"/>
    <n v="2009"/>
    <s v="Canada"/>
    <s v="CAN"/>
    <s v="LL"/>
    <s v="LLHB"/>
    <s v="L"/>
    <x v="0"/>
    <n v="106.53700000000001"/>
    <n v="1.0444585502662385"/>
    <n v="2009"/>
    <s v="Canada"/>
    <s v="CAN"/>
    <s v="LL"/>
    <s v="LLHB"/>
    <s v="L"/>
    <s v="ATL"/>
    <n v="102.002133040936"/>
    <n v="2413"/>
    <s v=" 50-186"/>
    <n v="123.227310401989"/>
    <n v="42.271915889322798"/>
    <n v="0"/>
    <n v="1"/>
    <n v="1"/>
    <n v="1"/>
    <n v="10804"/>
    <n v="1"/>
    <s v="n09"/>
    <s v="mm"/>
    <m/>
    <m/>
  </r>
  <r>
    <n v="316"/>
    <x v="0"/>
    <m/>
    <x v="3"/>
    <n v="2009"/>
    <s v="Canada"/>
    <s v="CAN"/>
    <s v="RR"/>
    <s v="RR"/>
    <s v="L"/>
    <x v="0"/>
    <n v="1.859"/>
    <n v="10.716721460860827"/>
    <n v="2009"/>
    <s v="Canada"/>
    <s v="CAN"/>
    <s v="RR"/>
    <s v="RR"/>
    <s v="L"/>
    <s v="ATL"/>
    <n v="0.173467231259986"/>
    <n v="2"/>
    <s v="157-161"/>
    <n v="159.5"/>
    <n v="86.733615629993096"/>
    <n v="0"/>
    <n v="1"/>
    <n v="1"/>
    <n v="1"/>
    <n v="10806"/>
    <n v="1"/>
    <s v="n09"/>
    <s v="mm"/>
    <m/>
    <m/>
  </r>
  <r>
    <n v="317"/>
    <x v="0"/>
    <m/>
    <x v="3"/>
    <n v="2009"/>
    <s v="Canada"/>
    <s v="CAN"/>
    <s v="TL"/>
    <s v="TL"/>
    <s v="L"/>
    <x v="0"/>
    <n v="8.6999999999999994E-2"/>
    <n v="0.35811380984190766"/>
    <n v="2009"/>
    <s v="Canada"/>
    <s v="CAN"/>
    <s v="TR"/>
    <s v="TL"/>
    <s v="L"/>
    <s v="ATL"/>
    <n v="0.242939528186324"/>
    <n v="3"/>
    <s v="149-166"/>
    <n v="155.5"/>
    <n v="80.979842728774599"/>
    <n v="0"/>
    <n v="1"/>
    <n v="1"/>
    <n v="1"/>
    <n v="10807"/>
    <n v="1"/>
    <s v="n09"/>
    <s v="mm"/>
    <m/>
    <m/>
  </r>
  <r>
    <n v="318"/>
    <x v="0"/>
    <m/>
    <x v="3"/>
    <n v="2009"/>
    <s v="Chinese Taipei"/>
    <s v="TAI"/>
    <s v="LL"/>
    <s v="LLFB"/>
    <s v="L"/>
    <x v="0"/>
    <n v="13252"/>
    <n v="1.0251032015170565"/>
    <n v="2009"/>
    <s v="Chinese Taipei"/>
    <s v="TAI"/>
    <s v="LL"/>
    <s v="LLFB"/>
    <s v="L"/>
    <s v="ATL"/>
    <n v="12927.4788922601"/>
    <n v="185428"/>
    <s v=" 68-203"/>
    <n v="145.27329205945199"/>
    <n v="69.716973123045605"/>
    <n v="0"/>
    <n v="2"/>
    <n v="1"/>
    <n v="1"/>
    <n v="10752"/>
    <n v="1"/>
    <s v="n09"/>
    <s v="mm"/>
    <m/>
    <m/>
  </r>
  <r>
    <n v="321"/>
    <x v="0"/>
    <m/>
    <x v="3"/>
    <n v="2009"/>
    <s v="EU.España"/>
    <s v="EU.ESP-ES-CANARY"/>
    <s v="BB"/>
    <s v="BB"/>
    <s v="L"/>
    <x v="0"/>
    <n v="3029.8780000000002"/>
    <n v="0.99999844944842475"/>
    <n v="2009"/>
    <s v="EU.España"/>
    <s v="EU.ESP-ES-CANARY"/>
    <s v="BB"/>
    <s v="BB"/>
    <s v="L"/>
    <s v="ATL"/>
    <n v="3029.8826979893902"/>
    <n v="249742.82071502999"/>
    <s v=" 20-179"/>
    <n v="78.563822158768701"/>
    <n v="12.132011199820001"/>
    <n v="1"/>
    <n v="1"/>
    <n v="1"/>
    <n v="1"/>
    <n v="10883"/>
    <n v="1"/>
    <s v="n09"/>
    <s v="mm"/>
    <m/>
    <m/>
  </r>
  <r>
    <n v="322"/>
    <x v="0"/>
    <m/>
    <x v="3"/>
    <n v="2009"/>
    <s v="EU.España"/>
    <s v="EU.ESP-ES-CANT_ALB"/>
    <s v="UN"/>
    <s v="UNCL"/>
    <s v="L"/>
    <x v="0"/>
    <n v="16.434000000000001"/>
    <n v="1.1515989644274824"/>
    <n v="2009"/>
    <s v="EU.España"/>
    <s v="EU.ESP-ES-CANT_ALB"/>
    <s v="BB"/>
    <s v="BB"/>
    <s v="L"/>
    <s v="ATL"/>
    <n v="14.2705928953055"/>
    <n v="865.00215074837399"/>
    <s v=" 63-151"/>
    <n v="89.472201649508605"/>
    <n v="16.4977542344363"/>
    <n v="1"/>
    <n v="1"/>
    <n v="1"/>
    <n v="1"/>
    <n v="10746"/>
    <n v="1"/>
    <s v="n09"/>
    <s v="mm"/>
    <m/>
    <m/>
  </r>
  <r>
    <n v="324"/>
    <x v="0"/>
    <m/>
    <x v="3"/>
    <n v="2009"/>
    <s v="EU.España"/>
    <s v="EU.ESP-ES-ETRO"/>
    <s v="BB"/>
    <s v="BB"/>
    <s v="L"/>
    <x v="0"/>
    <n v="823.98"/>
    <n v="0.99990681596591768"/>
    <n v="2009"/>
    <s v="EU.España"/>
    <s v="EU.ESP-ES-ETRO"/>
    <s v="BB"/>
    <s v="BB"/>
    <s v="L"/>
    <s v="ATL"/>
    <n v="824.05678893590596"/>
    <n v="64164.68"/>
    <s v=" 34-183"/>
    <n v="79.356285732275197"/>
    <n v="12.842841091639601"/>
    <n v="1"/>
    <n v="2"/>
    <n v="1"/>
    <n v="1"/>
    <n v="10841"/>
    <n v="1"/>
    <s v="n09"/>
    <s v="mm"/>
    <m/>
    <m/>
  </r>
  <r>
    <n v="326"/>
    <x v="0"/>
    <m/>
    <x v="3"/>
    <n v="2009"/>
    <s v="EU.España"/>
    <s v="EU.ESP-ES-ETRO"/>
    <s v="PS"/>
    <s v="PS"/>
    <s v="L"/>
    <x v="0"/>
    <n v="7769"/>
    <n v="1.0005955367407315"/>
    <n v="2009"/>
    <s v="EU.España"/>
    <s v="EU.ESP-ES-ETRO"/>
    <s v="PS"/>
    <s v="PS"/>
    <s v="L"/>
    <s v="ATL"/>
    <n v="7764.3760288059902"/>
    <n v="1843994.9299999799"/>
    <s v=" 24-193"/>
    <n v="51.186218407878897"/>
    <n v="4.2106276446248598"/>
    <n v="1"/>
    <n v="2"/>
    <n v="1"/>
    <n v="1"/>
    <n v="10840"/>
    <n v="1"/>
    <s v="n09"/>
    <s v="mm"/>
    <m/>
    <m/>
  </r>
  <r>
    <n v="328"/>
    <x v="0"/>
    <m/>
    <x v="3"/>
    <n v="2009"/>
    <s v="EU.France"/>
    <s v="EU.FRA-FR-ETRO"/>
    <s v="BB"/>
    <s v="BB"/>
    <s v="L"/>
    <x v="0"/>
    <n v="269.02"/>
    <n v="0.9998819750437492"/>
    <n v="2009"/>
    <s v="EU.France"/>
    <s v="EU.FRA-FR-ETRO"/>
    <s v="BB"/>
    <s v="BB"/>
    <s v="L"/>
    <s v="ATL"/>
    <n v="269.051754821592"/>
    <n v="26307.3"/>
    <s v=" 30-177"/>
    <n v="74.209096334477493"/>
    <n v="10.2272659992319"/>
    <n v="1"/>
    <n v="2"/>
    <n v="1"/>
    <n v="1"/>
    <n v="10850"/>
    <n v="1"/>
    <s v="n09"/>
    <s v="mm"/>
    <m/>
    <m/>
  </r>
  <r>
    <n v="330"/>
    <x v="0"/>
    <m/>
    <x v="3"/>
    <n v="2009"/>
    <s v="EU.France"/>
    <s v="EU.FRA-FR-ETRO"/>
    <s v="PS"/>
    <s v="PS"/>
    <s v="L"/>
    <x v="0"/>
    <n v="1935.86"/>
    <n v="0.99996614870300893"/>
    <n v="2009"/>
    <s v="EU.France"/>
    <s v="EU.FRA-FR-ETRO"/>
    <s v="PS"/>
    <s v="PS"/>
    <s v="L"/>
    <s v="ATL"/>
    <n v="1935.9255335901901"/>
    <n v="305417.94000000099"/>
    <s v=" 24-193"/>
    <n v="53.886307202517202"/>
    <n v="6.3386110638758897"/>
    <n v="1"/>
    <n v="2"/>
    <n v="1"/>
    <n v="1"/>
    <n v="10849"/>
    <n v="1"/>
    <s v="n09"/>
    <s v="mm"/>
    <m/>
    <m/>
  </r>
  <r>
    <n v="333"/>
    <x v="0"/>
    <m/>
    <x v="3"/>
    <n v="2009"/>
    <s v="EU.Portugal"/>
    <s v="EU.PRT-PT-AZORES"/>
    <s v="LL"/>
    <s v="LLHB"/>
    <s v="L"/>
    <x v="0"/>
    <n v="4045.4608499999999"/>
    <n v="1.4714091448474798"/>
    <n v="2009"/>
    <s v="EU.Portugal"/>
    <s v="EU.PRT-PT-AZORES"/>
    <s v="BB"/>
    <s v="BB"/>
    <s v="L"/>
    <s v="ATL"/>
    <n v="2749.3786239987899"/>
    <n v="108449"/>
    <s v=" 50-198"/>
    <n v="100.959773718522"/>
    <n v="25.3518116718346"/>
    <n v="1"/>
    <n v="1"/>
    <n v="1"/>
    <n v="1"/>
    <n v="10927"/>
    <n v="1"/>
    <s v="n09"/>
    <s v="mm"/>
    <m/>
    <m/>
  </r>
  <r>
    <n v="334"/>
    <x v="0"/>
    <m/>
    <x v="3"/>
    <n v="2009"/>
    <s v="EU.Portugal"/>
    <s v="EU.PRT-PT-MADEIRA"/>
    <s v="LL"/>
    <s v="LLHB"/>
    <s v="L"/>
    <x v="0"/>
    <n v="962.64440000000002"/>
    <e v="#DIV/0!"/>
    <m/>
    <m/>
    <m/>
    <m/>
    <m/>
    <m/>
    <m/>
    <m/>
    <m/>
    <m/>
    <m/>
    <m/>
    <m/>
    <m/>
    <m/>
    <m/>
    <m/>
    <m/>
    <m/>
    <m/>
    <s v="no sz/cs"/>
    <s v="sub-raise"/>
  </r>
  <r>
    <n v="335"/>
    <x v="0"/>
    <m/>
    <x v="3"/>
    <n v="2009"/>
    <s v="EU.Portugal"/>
    <s v="EU.PRT-PT-MAINLND"/>
    <s v="LL"/>
    <s v="LLHB"/>
    <s v="L"/>
    <x v="0"/>
    <n v="489.50549999999998"/>
    <n v="44.408698954317686"/>
    <n v="2009"/>
    <s v="EU.Portugal"/>
    <s v="EU.PRT-PT-MAINLND"/>
    <s v="LL"/>
    <s v="LLHB"/>
    <s v="L"/>
    <s v="ATL"/>
    <n v="11.022739047220099"/>
    <n v="281"/>
    <s v=" 68-183"/>
    <n v="119.341637010676"/>
    <n v="39.226829349537603"/>
    <n v="0"/>
    <n v="2"/>
    <n v="1"/>
    <n v="1"/>
    <n v="10923"/>
    <n v="1"/>
    <s v="n09"/>
    <s v="mm"/>
    <m/>
    <m/>
  </r>
  <r>
    <n v="336"/>
    <x v="0"/>
    <m/>
    <x v="3"/>
    <n v="2009"/>
    <s v="Ghana"/>
    <s v="GHA"/>
    <s v="BB"/>
    <s v="BB"/>
    <s v="L"/>
    <x v="0"/>
    <n v="4465.4930000000004"/>
    <n v="3034.4619338188695"/>
    <n v="2009"/>
    <s v="Ghana"/>
    <s v="GHA"/>
    <s v="BB"/>
    <s v="BB"/>
    <s v="L"/>
    <s v="ATL"/>
    <n v="1.4715930195836"/>
    <n v="310"/>
    <s v=" 35-120"/>
    <n v="56.251612903225798"/>
    <n v="4.7470742567212802"/>
    <n v="0"/>
    <n v="1"/>
    <n v="1"/>
    <n v="1"/>
    <n v="11191"/>
    <n v="1"/>
    <s v="n09"/>
    <s v="mm"/>
    <m/>
    <m/>
  </r>
  <r>
    <n v="337"/>
    <x v="0"/>
    <m/>
    <x v="3"/>
    <n v="2009"/>
    <s v="Ghana"/>
    <s v="GHA"/>
    <s v="PS"/>
    <s v="PS"/>
    <s v="L"/>
    <x v="0"/>
    <n v="6088.9070000000002"/>
    <n v="882.85913387840696"/>
    <n v="2009"/>
    <s v="Ghana"/>
    <s v="GHA"/>
    <s v="PS"/>
    <s v="PS"/>
    <s v="L"/>
    <s v="ATL"/>
    <n v="6.8968046728489796"/>
    <n v="1327"/>
    <s v=" 33-137"/>
    <n v="58.564807837226802"/>
    <n v="5.1972906351537196"/>
    <n v="0"/>
    <n v="1"/>
    <n v="1"/>
    <n v="1"/>
    <n v="11192"/>
    <n v="1"/>
    <s v="n09"/>
    <s v="mm"/>
    <m/>
    <m/>
  </r>
  <r>
    <n v="339"/>
    <x v="0"/>
    <m/>
    <x v="3"/>
    <n v="2009"/>
    <s v="Guinea Ecuatorial"/>
    <s v="GNQ.INDUSTRIAL"/>
    <s v="HL"/>
    <s v="HAND"/>
    <s v="L"/>
    <x v="0"/>
    <n v="50"/>
    <e v="#DIV/0!"/>
    <m/>
    <m/>
    <m/>
    <m/>
    <m/>
    <m/>
    <m/>
    <m/>
    <m/>
    <m/>
    <m/>
    <m/>
    <m/>
    <m/>
    <m/>
    <m/>
    <m/>
    <m/>
    <m/>
    <m/>
    <s v="no sz/cs"/>
    <s v="sub-raise"/>
  </r>
  <r>
    <n v="340"/>
    <x v="0"/>
    <m/>
    <x v="3"/>
    <n v="2009"/>
    <s v="Japan"/>
    <s v="JPN"/>
    <s v="LL"/>
    <s v="LLHB"/>
    <s v="L"/>
    <x v="0"/>
    <n v="20793.137999999999"/>
    <e v="#DIV/0!"/>
    <m/>
    <m/>
    <m/>
    <m/>
    <m/>
    <m/>
    <m/>
    <m/>
    <m/>
    <m/>
    <m/>
    <m/>
    <m/>
    <m/>
    <m/>
    <m/>
    <m/>
    <m/>
    <m/>
    <m/>
    <s v="no sz/cs"/>
    <s v="sub-raise"/>
  </r>
  <r>
    <n v="340"/>
    <x v="0"/>
    <m/>
    <x v="3"/>
    <n v="2009"/>
    <s v="Maroc"/>
    <s v="MAR"/>
    <s v="LL"/>
    <s v="LLSWO"/>
    <s v="L"/>
    <x v="0"/>
    <n v="65"/>
    <n v="1.0022513704103893"/>
    <n v="2009"/>
    <s v="Maroc"/>
    <s v="MAR"/>
    <s v="LL"/>
    <s v="LLSWO"/>
    <s v="L"/>
    <s v="ATL"/>
    <n v="64.8539896467137"/>
    <n v="4448"/>
    <s v=" 60-195"/>
    <n v="85.837230215827304"/>
    <n v="14.580483283883501"/>
    <n v="0"/>
    <n v="1"/>
    <n v="1"/>
    <n v="1"/>
    <n v="10919"/>
    <n v="1"/>
    <s v="n09"/>
    <s v="mm"/>
    <s v="add T1"/>
    <m/>
  </r>
  <r>
    <n v="341"/>
    <x v="0"/>
    <m/>
    <x v="3"/>
    <n v="2009"/>
    <s v="Netherlands Antilles"/>
    <s v="ANT-AN-ETRO"/>
    <s v="PS"/>
    <s v="PS"/>
    <s v="L"/>
    <x v="0"/>
    <n v="2348"/>
    <n v="1.024118670423823"/>
    <n v="2009"/>
    <s v="Netherlands Antilles"/>
    <s v="ANT-AN-ETRO"/>
    <s v="PS"/>
    <s v="PS"/>
    <s v="L"/>
    <s v="ATL"/>
    <n v="2292.7030507395202"/>
    <n v="633172.29000001994"/>
    <s v=" 24-193"/>
    <n v="50.284060835951898"/>
    <n v="3.6209781870578199"/>
    <n v="1"/>
    <n v="2"/>
    <n v="1"/>
    <n v="1"/>
    <n v="10780"/>
    <n v="1"/>
    <s v="n09"/>
    <s v="mm"/>
    <m/>
    <m/>
  </r>
  <r>
    <n v="343"/>
    <x v="0"/>
    <m/>
    <x v="3"/>
    <n v="2009"/>
    <s v="Panama"/>
    <s v="PAN"/>
    <s v="PS"/>
    <s v="PS"/>
    <s v="L"/>
    <x v="0"/>
    <n v="2404.63"/>
    <n v="1.0344566281378482"/>
    <n v="2009"/>
    <s v="Panama"/>
    <s v="PAN-PAN-ETRO"/>
    <s v="PS"/>
    <s v="PS"/>
    <s v="L"/>
    <s v="ATL"/>
    <n v="2324.5343831656201"/>
    <n v="657990.30000001902"/>
    <s v=" 24-193"/>
    <n v="50.004765510979801"/>
    <n v="3.53277910504996"/>
    <n v="1"/>
    <n v="2"/>
    <n v="1"/>
    <n v="1"/>
    <n v="10868"/>
    <n v="1"/>
    <s v="n09"/>
    <s v="mm"/>
    <m/>
    <m/>
  </r>
  <r>
    <n v="344"/>
    <x v="0"/>
    <m/>
    <x v="3"/>
    <n v="2009"/>
    <s v="Philippines"/>
    <s v="PHL-PHL-MANILA"/>
    <s v="LL"/>
    <s v="LL"/>
    <s v="L"/>
    <x v="0"/>
    <n v="1880.009"/>
    <e v="#DIV/0!"/>
    <m/>
    <m/>
    <m/>
    <m/>
    <m/>
    <m/>
    <m/>
    <m/>
    <m/>
    <m/>
    <m/>
    <m/>
    <m/>
    <m/>
    <m/>
    <m/>
    <m/>
    <m/>
    <m/>
    <m/>
    <s v="no sz/cs"/>
    <s v="sub-raise"/>
  </r>
  <r>
    <n v="345"/>
    <x v="0"/>
    <m/>
    <x v="3"/>
    <n v="2009"/>
    <s v="Russian Federation"/>
    <s v="RUS"/>
    <s v="PS"/>
    <s v="PS"/>
    <s v="L"/>
    <x v="0"/>
    <n v="43"/>
    <n v="1.8755154526501016E-2"/>
    <n v="2009"/>
    <s v="Netherlands Antilles"/>
    <s v="ANT-AN-ETRO"/>
    <s v="PS"/>
    <s v="PS"/>
    <s v="L"/>
    <s v="ATL"/>
    <n v="2292.7030507395202"/>
    <n v="633172.29000001994"/>
    <s v=" 24-193"/>
    <n v="50.284060835951898"/>
    <n v="3.6209781870578199"/>
    <n v="1"/>
    <n v="2"/>
    <n v="1"/>
    <n v="1"/>
    <n v="10780"/>
    <n v="1"/>
    <s v="n09"/>
    <s v="mm"/>
    <s v="no sz/cs"/>
    <s v="sub-raise"/>
  </r>
  <r>
    <n v="346"/>
    <x v="0"/>
    <m/>
    <x v="3"/>
    <n v="2009"/>
    <s v="Senegal"/>
    <s v="SEN"/>
    <s v="BB"/>
    <s v="BB"/>
    <s v="L"/>
    <x v="0"/>
    <n v="1041"/>
    <n v="0.99982150633219025"/>
    <n v="2009"/>
    <s v="Senegal"/>
    <s v="SEN"/>
    <s v="BB"/>
    <s v="BB"/>
    <s v="L"/>
    <s v="ATL"/>
    <n v="1041.18584508036"/>
    <n v="86756.850000000093"/>
    <s v=" 32-185"/>
    <n v="75.143384873931794"/>
    <n v="12.0011946616361"/>
    <n v="1"/>
    <n v="2"/>
    <n v="1"/>
    <n v="1"/>
    <n v="10790"/>
    <n v="1"/>
    <s v="n09"/>
    <s v="mm"/>
    <m/>
    <m/>
  </r>
  <r>
    <n v="348"/>
    <x v="0"/>
    <m/>
    <x v="3"/>
    <n v="2009"/>
    <s v="U.S.A."/>
    <s v="USA-Com"/>
    <s v="HL"/>
    <s v="HAND"/>
    <s v="L"/>
    <x v="0"/>
    <n v="4.6549972330832503"/>
    <n v="4.368270085024279"/>
    <n v="2009"/>
    <s v="U.S.A."/>
    <s v="USA-Com"/>
    <s v="HL"/>
    <s v="HAND"/>
    <s v="L"/>
    <s v="ATL"/>
    <n v="1.0656386034924801"/>
    <n v="18.440000000000001"/>
    <s v="132-146"/>
    <n v="139"/>
    <n v="57.789512119982703"/>
    <n v="1"/>
    <n v="1"/>
    <n v="1"/>
    <n v="2"/>
    <n v="11177"/>
    <n v="1"/>
    <s v="n09"/>
    <s v="mm"/>
    <m/>
    <m/>
  </r>
  <r>
    <n v="349"/>
    <x v="0"/>
    <m/>
    <x v="3"/>
    <n v="2009"/>
    <s v="U.S.A."/>
    <s v="USA-Com"/>
    <s v="LL"/>
    <s v="LL"/>
    <s v="L"/>
    <x v="0"/>
    <n v="431.497831825893"/>
    <n v="1.0026102560001282"/>
    <n v="2009"/>
    <s v="U.S.A."/>
    <s v="USA-Com"/>
    <s v="LL"/>
    <s v="LL"/>
    <s v="L"/>
    <s v="ATL"/>
    <n v="430.37444435022599"/>
    <n v="11290.96"/>
    <s v=" 47-208"/>
    <n v="117.60969926383601"/>
    <n v="38.116727395210397"/>
    <n v="1"/>
    <n v="1"/>
    <n v="1"/>
    <n v="2"/>
    <n v="11176"/>
    <n v="1"/>
    <s v="n09"/>
    <s v="mm"/>
    <m/>
    <m/>
  </r>
  <r>
    <n v="351"/>
    <x v="0"/>
    <m/>
    <x v="3"/>
    <n v="2009"/>
    <s v="U.S.A."/>
    <s v="USA-Com"/>
    <s v="TR"/>
    <s v="TROL"/>
    <s v="L"/>
    <x v="0"/>
    <n v="0.55395034064827497"/>
    <n v="0.52706778595664561"/>
    <n v="2009"/>
    <s v="U.S.A."/>
    <s v="USA-Com"/>
    <s v="TR"/>
    <s v="TROL"/>
    <s v="L"/>
    <s v="ATL"/>
    <n v="1.0510039797686299"/>
    <n v="9.56"/>
    <s v="162-189"/>
    <n v="172.28661087866101"/>
    <n v="109.93765478751401"/>
    <n v="1"/>
    <n v="1"/>
    <n v="1"/>
    <n v="2"/>
    <n v="11179"/>
    <n v="1"/>
    <s v="n09"/>
    <s v="mm"/>
    <m/>
    <m/>
  </r>
  <r>
    <n v="352"/>
    <x v="0"/>
    <m/>
    <x v="3"/>
    <n v="2009"/>
    <s v="U.S.A."/>
    <s v="USA-Com"/>
    <s v="UN"/>
    <s v="UNCL"/>
    <s v="L"/>
    <x v="0"/>
    <n v="1.8705037602852199"/>
    <n v="2.5817269673699519"/>
    <n v="2009"/>
    <s v="U.S.A."/>
    <s v="USA-Com"/>
    <s v="TW"/>
    <s v="TRAW"/>
    <s v="L"/>
    <s v="ATL"/>
    <n v="0.72451648990239004"/>
    <n v="8.2799999999999994"/>
    <s v="159-166"/>
    <n v="159.96618357487901"/>
    <n v="87.501991534105102"/>
    <n v="1"/>
    <n v="1"/>
    <n v="1"/>
    <n v="2"/>
    <n v="11178"/>
    <n v="1"/>
    <s v="n09"/>
    <s v="mm"/>
    <m/>
    <m/>
  </r>
  <r>
    <n v="353"/>
    <x v="0"/>
    <m/>
    <x v="3"/>
    <n v="2009"/>
    <s v="U.S.A."/>
    <s v="USA-Rec"/>
    <s v="RR"/>
    <s v="RR"/>
    <s v="L"/>
    <x v="0"/>
    <n v="77.64"/>
    <n v="1.0155122961661396"/>
    <n v="2009"/>
    <s v="U.S.A."/>
    <s v="USA-Rec"/>
    <s v="RR"/>
    <s v="RR"/>
    <s v="L"/>
    <s v="ATL"/>
    <n v="76.454022558972497"/>
    <n v="1304.5999999999999"/>
    <s v=" 72-166"/>
    <n v="135.39690326536899"/>
    <n v="58.603420633889698"/>
    <n v="1"/>
    <n v="1"/>
    <n v="1"/>
    <n v="2"/>
    <n v="11180"/>
    <n v="1"/>
    <s v="n09"/>
    <s v="mm"/>
    <m/>
    <m/>
  </r>
  <r>
    <n v="355"/>
    <x v="0"/>
    <m/>
    <x v="3"/>
    <n v="2009"/>
    <s v="Uruguay"/>
    <s v="URY"/>
    <s v="LL"/>
    <s v="LLHB"/>
    <s v="L"/>
    <x v="0"/>
    <n v="200.86799999999999"/>
    <n v="2.0347974537384914"/>
    <n v="2009"/>
    <s v="Uruguay"/>
    <s v="URY"/>
    <s v="LL"/>
    <s v="LLHB"/>
    <s v="L"/>
    <s v="ATL"/>
    <n v="98.716459287360195"/>
    <n v="1467"/>
    <s v=" 65-199"/>
    <n v="143.93490115882801"/>
    <n v="67.291383290634101"/>
    <n v="0"/>
    <n v="5"/>
    <n v="1"/>
    <n v="3"/>
    <n v="10789"/>
    <n v="1"/>
    <s v="n09"/>
    <s v="mm"/>
    <m/>
    <m/>
  </r>
  <r>
    <n v="356"/>
    <x v="0"/>
    <m/>
    <x v="3"/>
    <n v="2009"/>
    <s v="Vanuatu"/>
    <s v="VUT"/>
    <s v="LL"/>
    <s v="LL"/>
    <s v="L"/>
    <x v="0"/>
    <n v="34.1"/>
    <e v="#DIV/0!"/>
    <m/>
    <m/>
    <m/>
    <m/>
    <m/>
    <m/>
    <m/>
    <m/>
    <m/>
    <m/>
    <m/>
    <m/>
    <m/>
    <m/>
    <m/>
    <m/>
    <m/>
    <m/>
    <m/>
    <m/>
    <s v="no sz/cs"/>
    <s v="sub-raise"/>
  </r>
  <r>
    <n v="357"/>
    <x v="0"/>
    <m/>
    <x v="3"/>
    <n v="2009"/>
    <s v="Venezuela"/>
    <s v="VEN"/>
    <s v="BB"/>
    <s v="BB"/>
    <s v="L"/>
    <x v="0"/>
    <n v="6"/>
    <n v="2124.6367413172393"/>
    <n v="2008"/>
    <s v="Venezuela"/>
    <s v="VEN"/>
    <s v="BB"/>
    <s v="BB"/>
    <s v="L"/>
    <s v="ATL"/>
    <n v="2.8240121632651899E-3"/>
    <n v="1"/>
    <s v=" 50- 50"/>
    <n v="50.5"/>
    <n v="2.82401216326519"/>
    <n v="0"/>
    <n v="1"/>
    <n v="1"/>
    <n v="1"/>
    <n v="10313"/>
    <n v="1"/>
    <s v="n09"/>
    <s v="mm"/>
    <s v="no sz/cs"/>
    <s v="sub-raise"/>
  </r>
  <r>
    <n v="358"/>
    <x v="0"/>
    <m/>
    <x v="3"/>
    <n v="2009"/>
    <s v="Venezuela"/>
    <s v="VEN"/>
    <s v="LL"/>
    <s v="LL"/>
    <s v="L"/>
    <x v="0"/>
    <n v="101.149"/>
    <e v="#DIV/0!"/>
    <m/>
    <m/>
    <m/>
    <m/>
    <m/>
    <m/>
    <m/>
    <m/>
    <m/>
    <m/>
    <m/>
    <m/>
    <m/>
    <m/>
    <m/>
    <m/>
    <m/>
    <m/>
    <m/>
    <m/>
    <s v="no sz/cs"/>
    <s v="sub-raise"/>
  </r>
  <r>
    <n v="359"/>
    <x v="0"/>
    <m/>
    <x v="3"/>
    <n v="2009"/>
    <s v="Venezuela"/>
    <s v="VEN"/>
    <s v="PS"/>
    <s v="PS"/>
    <s v="L"/>
    <x v="0"/>
    <n v="51.5"/>
    <n v="342.79214285964304"/>
    <n v="2008"/>
    <s v="Venezuela"/>
    <s v="VEN"/>
    <s v="PS"/>
    <s v="PS"/>
    <s v="L"/>
    <s v="ATL"/>
    <n v="0.15023681572855299"/>
    <n v="56"/>
    <s v=" 39- 57"/>
    <n v="49.321428571428598"/>
    <n v="2.6828002808670299"/>
    <n v="0"/>
    <n v="1"/>
    <n v="1"/>
    <n v="1"/>
    <n v="10318"/>
    <n v="1"/>
    <s v="n09"/>
    <s v="mm"/>
    <s v="no sz/cs"/>
    <s v="sub-rais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12" applyNumberFormats="0" applyBorderFormats="0" applyFontFormats="0" applyPatternFormats="0" applyAlignmentFormats="0" applyWidthHeightFormats="1" dataCaption="Values" updatedVersion="3" minRefreshableVersion="3" showCalcMbrs="0" rowGrandTotals="0" colGrandTotals="0" itemPrintTitles="1" createdVersion="3" indent="0" compact="0" compactData="0" gridDropZones="1" multipleFieldFilters="0">
  <location ref="A3:B8" firstHeaderRow="1" firstDataRow="2" firstDataCol="1" rowPageCount="1" colPageCount="1"/>
  <pivotFields count="35">
    <pivotField compact="0" outline="0" showAll="0"/>
    <pivotField axis="axisPage" compact="0" outline="0" showAll="0">
      <items count="2">
        <item x="0"/>
        <item t="default"/>
      </items>
    </pivotField>
    <pivotField compact="0" outline="0" showAll="0"/>
    <pivotField axis="axisRow" compact="0" outline="0" showAll="0">
      <items count="5">
        <item x="0"/>
        <item x="1"/>
        <item x="2"/>
        <item x="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3"/>
  </rowFields>
  <rowItems count="4">
    <i>
      <x/>
    </i>
    <i>
      <x v="1"/>
    </i>
    <i>
      <x v="2"/>
    </i>
    <i>
      <x v="3"/>
    </i>
  </rowItems>
  <colFields count="1">
    <field x="10"/>
  </colFields>
  <colItems count="1">
    <i>
      <x/>
    </i>
  </colItems>
  <pageFields count="1">
    <pageField fld="1" item="0" hier="-1"/>
  </pageFields>
  <dataFields count="1">
    <dataField name="Sum of t1Yt" fld="11" baseField="0" baseItem="0" numFmtId="1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300"/>
  <sheetViews>
    <sheetView tabSelected="1" zoomScale="85" zoomScaleNormal="85" workbookViewId="0">
      <pane ySplit="3" topLeftCell="A243" activePane="bottomLeft" state="frozen"/>
      <selection pane="bottomLeft" activeCell="W264" sqref="W264"/>
    </sheetView>
  </sheetViews>
  <sheetFormatPr defaultRowHeight="12"/>
  <cols>
    <col min="1" max="1" width="4.140625" style="1" bestFit="1" customWidth="1"/>
    <col min="2" max="2" width="4.28515625" style="1" bestFit="1" customWidth="1"/>
    <col min="3" max="3" width="3.5703125" style="1" bestFit="1" customWidth="1"/>
    <col min="4" max="5" width="5.140625" style="1" bestFit="1" customWidth="1"/>
    <col min="6" max="6" width="23" style="1" bestFit="1" customWidth="1"/>
    <col min="7" max="7" width="20.5703125" style="1" bestFit="1" customWidth="1"/>
    <col min="8" max="8" width="7.5703125" style="1" bestFit="1" customWidth="1"/>
    <col min="9" max="9" width="7.140625" style="1" bestFit="1" customWidth="1"/>
    <col min="10" max="10" width="8.7109375" style="1" bestFit="1" customWidth="1"/>
    <col min="11" max="11" width="6.85546875" style="1" bestFit="1" customWidth="1"/>
    <col min="12" max="12" width="10.28515625" style="15" bestFit="1" customWidth="1"/>
    <col min="13" max="13" width="6.42578125" style="65" customWidth="1"/>
    <col min="14" max="14" width="5.140625" style="1" bestFit="1" customWidth="1"/>
    <col min="15" max="15" width="19.85546875" style="1" bestFit="1" customWidth="1"/>
    <col min="16" max="16" width="20.28515625" style="1" bestFit="1" customWidth="1"/>
    <col min="17" max="17" width="8" style="1" bestFit="1" customWidth="1"/>
    <col min="18" max="18" width="7.140625" style="1" bestFit="1" customWidth="1"/>
    <col min="19" max="19" width="6.5703125" style="1" bestFit="1" customWidth="1"/>
    <col min="20" max="20" width="7.42578125" style="15" bestFit="1" customWidth="1"/>
    <col min="21" max="21" width="6.140625" style="15" bestFit="1" customWidth="1"/>
    <col min="22" max="22" width="9.28515625" style="15" bestFit="1" customWidth="1"/>
    <col min="23" max="23" width="7.7109375" style="15" bestFit="1" customWidth="1"/>
    <col min="24" max="24" width="12.28515625" style="15" bestFit="1" customWidth="1"/>
    <col min="25" max="25" width="12.28515625" style="1" bestFit="1" customWidth="1"/>
    <col min="26" max="26" width="5.7109375" style="1" bestFit="1" customWidth="1"/>
    <col min="27" max="27" width="4.7109375" style="1" bestFit="1" customWidth="1"/>
    <col min="28" max="28" width="6.42578125" style="1" bestFit="1" customWidth="1"/>
    <col min="29" max="29" width="5.7109375" style="1" bestFit="1" customWidth="1"/>
    <col min="30" max="30" width="7.7109375" style="1" bestFit="1" customWidth="1"/>
    <col min="31" max="32" width="4.85546875" style="1" bestFit="1" customWidth="1"/>
    <col min="33" max="33" width="7.7109375" style="1" bestFit="1" customWidth="1"/>
    <col min="34" max="34" width="8.140625" style="1" bestFit="1" customWidth="1"/>
    <col min="35" max="35" width="10.5703125" style="1" customWidth="1"/>
    <col min="36" max="36" width="7" style="1" bestFit="1" customWidth="1"/>
    <col min="37" max="16384" width="9.140625" style="1"/>
  </cols>
  <sheetData>
    <row r="1" spans="1:35">
      <c r="E1" s="1" t="s">
        <v>321</v>
      </c>
      <c r="N1" s="1" t="s">
        <v>322</v>
      </c>
    </row>
    <row r="3" spans="1:35">
      <c r="A3" s="47" t="s">
        <v>0</v>
      </c>
      <c r="B3" s="47" t="s">
        <v>1</v>
      </c>
      <c r="C3" s="47" t="s">
        <v>313</v>
      </c>
      <c r="D3" s="47" t="s">
        <v>2</v>
      </c>
      <c r="E3" s="48" t="s">
        <v>3</v>
      </c>
      <c r="F3" s="49" t="s">
        <v>4</v>
      </c>
      <c r="G3" s="49" t="s">
        <v>5</v>
      </c>
      <c r="H3" s="49" t="s">
        <v>6</v>
      </c>
      <c r="I3" s="49" t="s">
        <v>7</v>
      </c>
      <c r="J3" s="49" t="s">
        <v>9</v>
      </c>
      <c r="K3" s="49" t="s">
        <v>8</v>
      </c>
      <c r="L3" s="50" t="s">
        <v>10</v>
      </c>
      <c r="M3" s="51" t="s">
        <v>314</v>
      </c>
      <c r="N3" s="52" t="s">
        <v>11</v>
      </c>
      <c r="O3" s="53" t="s">
        <v>12</v>
      </c>
      <c r="P3" s="53" t="s">
        <v>13</v>
      </c>
      <c r="Q3" s="53" t="s">
        <v>14</v>
      </c>
      <c r="R3" s="53" t="s">
        <v>15</v>
      </c>
      <c r="S3" s="53" t="s">
        <v>315</v>
      </c>
      <c r="T3" s="53" t="s">
        <v>16</v>
      </c>
      <c r="U3" s="54" t="s">
        <v>20</v>
      </c>
      <c r="V3" s="55" t="s">
        <v>21</v>
      </c>
      <c r="W3" s="56" t="s">
        <v>17</v>
      </c>
      <c r="X3" s="57" t="s">
        <v>18</v>
      </c>
      <c r="Y3" s="57" t="s">
        <v>19</v>
      </c>
      <c r="Z3" s="53" t="s">
        <v>22</v>
      </c>
      <c r="AA3" s="53" t="s">
        <v>23</v>
      </c>
      <c r="AB3" s="53" t="s">
        <v>24</v>
      </c>
      <c r="AC3" s="53" t="s">
        <v>25</v>
      </c>
      <c r="AD3" s="53" t="s">
        <v>26</v>
      </c>
      <c r="AE3" s="53" t="s">
        <v>27</v>
      </c>
      <c r="AF3" s="53" t="s">
        <v>28</v>
      </c>
      <c r="AG3" s="58" t="s">
        <v>29</v>
      </c>
      <c r="AH3" s="59" t="s">
        <v>316</v>
      </c>
      <c r="AI3" s="59" t="s">
        <v>317</v>
      </c>
    </row>
    <row r="4" spans="1:35" s="67" customFormat="1">
      <c r="A4" s="45">
        <v>1</v>
      </c>
      <c r="B4" s="60">
        <v>5</v>
      </c>
      <c r="C4" s="60" t="s">
        <v>355</v>
      </c>
      <c r="D4" s="60">
        <v>1983</v>
      </c>
      <c r="E4" s="2">
        <v>1983</v>
      </c>
      <c r="F4" s="3" t="s">
        <v>166</v>
      </c>
      <c r="G4" s="3" t="s">
        <v>167</v>
      </c>
      <c r="H4" s="3" t="s">
        <v>56</v>
      </c>
      <c r="I4" s="3" t="s">
        <v>393</v>
      </c>
      <c r="J4" s="3" t="s">
        <v>35</v>
      </c>
      <c r="K4" s="3" t="s">
        <v>34</v>
      </c>
      <c r="L4" s="12">
        <v>57</v>
      </c>
      <c r="M4" s="71">
        <f>+L4/U4</f>
        <v>2.7555912425963797E-2</v>
      </c>
      <c r="N4" s="39">
        <v>1983</v>
      </c>
      <c r="O4" s="40" t="s">
        <v>419</v>
      </c>
      <c r="P4" s="40" t="s">
        <v>420</v>
      </c>
      <c r="Q4" s="40" t="s">
        <v>56</v>
      </c>
      <c r="R4" s="40" t="s">
        <v>56</v>
      </c>
      <c r="S4" s="40" t="s">
        <v>35</v>
      </c>
      <c r="T4" s="40" t="s">
        <v>34</v>
      </c>
      <c r="U4" s="41">
        <v>2068.5215977930502</v>
      </c>
      <c r="V4" s="40">
        <v>208937</v>
      </c>
      <c r="W4" s="40" t="s">
        <v>587</v>
      </c>
      <c r="X4" s="41">
        <v>72.952119538425507</v>
      </c>
      <c r="Y4" s="41">
        <v>9.9002168012034595</v>
      </c>
      <c r="Z4" s="40">
        <v>1</v>
      </c>
      <c r="AA4" s="40">
        <v>2</v>
      </c>
      <c r="AB4" s="40">
        <v>1</v>
      </c>
      <c r="AC4" s="40">
        <v>0</v>
      </c>
      <c r="AD4" s="40">
        <v>2117</v>
      </c>
      <c r="AE4" s="40">
        <v>1</v>
      </c>
      <c r="AF4" s="40" t="s">
        <v>357</v>
      </c>
      <c r="AG4" s="42" t="s">
        <v>44</v>
      </c>
      <c r="AH4" s="60" t="s">
        <v>1049</v>
      </c>
      <c r="AI4" s="60" t="s">
        <v>353</v>
      </c>
    </row>
    <row r="5" spans="1:35" s="67" customFormat="1">
      <c r="A5" s="45">
        <v>2</v>
      </c>
      <c r="B5" s="60">
        <v>5</v>
      </c>
      <c r="C5" s="60" t="s">
        <v>355</v>
      </c>
      <c r="D5" s="60">
        <v>1987</v>
      </c>
      <c r="E5" s="68">
        <v>1987</v>
      </c>
      <c r="F5" s="69" t="s">
        <v>106</v>
      </c>
      <c r="G5" s="69" t="s">
        <v>646</v>
      </c>
      <c r="H5" s="69" t="s">
        <v>56</v>
      </c>
      <c r="I5" s="69" t="s">
        <v>56</v>
      </c>
      <c r="J5" s="69" t="s">
        <v>35</v>
      </c>
      <c r="K5" s="69" t="s">
        <v>34</v>
      </c>
      <c r="L5" s="70">
        <v>826.8</v>
      </c>
      <c r="M5" s="71">
        <f t="shared" ref="M5:M68" si="0">+L5/U5</f>
        <v>0.16403526327951704</v>
      </c>
      <c r="N5" s="39">
        <v>1987</v>
      </c>
      <c r="O5" s="40" t="s">
        <v>419</v>
      </c>
      <c r="P5" s="40" t="s">
        <v>420</v>
      </c>
      <c r="Q5" s="40" t="s">
        <v>56</v>
      </c>
      <c r="R5" s="40" t="s">
        <v>56</v>
      </c>
      <c r="S5" s="40" t="s">
        <v>35</v>
      </c>
      <c r="T5" s="40" t="s">
        <v>34</v>
      </c>
      <c r="U5" s="41">
        <v>5040.3796322204698</v>
      </c>
      <c r="V5" s="40">
        <v>424382</v>
      </c>
      <c r="W5" s="40" t="s">
        <v>677</v>
      </c>
      <c r="X5" s="41">
        <v>78.921080535932205</v>
      </c>
      <c r="Y5" s="41">
        <v>11.876987318549</v>
      </c>
      <c r="Z5" s="40">
        <v>1</v>
      </c>
      <c r="AA5" s="40">
        <v>2</v>
      </c>
      <c r="AB5" s="40">
        <v>1</v>
      </c>
      <c r="AC5" s="40">
        <v>0</v>
      </c>
      <c r="AD5" s="40">
        <v>3056</v>
      </c>
      <c r="AE5" s="40">
        <v>1</v>
      </c>
      <c r="AF5" s="40" t="s">
        <v>357</v>
      </c>
      <c r="AG5" s="42" t="s">
        <v>44</v>
      </c>
      <c r="AH5" s="60" t="s">
        <v>1049</v>
      </c>
      <c r="AI5" s="60" t="s">
        <v>353</v>
      </c>
    </row>
    <row r="6" spans="1:35" s="67" customFormat="1">
      <c r="A6" s="45">
        <v>3</v>
      </c>
      <c r="B6" s="60">
        <v>5</v>
      </c>
      <c r="C6" s="60" t="s">
        <v>355</v>
      </c>
      <c r="D6" s="60">
        <v>1990</v>
      </c>
      <c r="E6" s="68">
        <v>1990</v>
      </c>
      <c r="F6" s="69" t="s">
        <v>156</v>
      </c>
      <c r="G6" s="69" t="s">
        <v>157</v>
      </c>
      <c r="H6" s="69" t="s">
        <v>56</v>
      </c>
      <c r="I6" s="69" t="s">
        <v>56</v>
      </c>
      <c r="J6" s="69" t="s">
        <v>35</v>
      </c>
      <c r="K6" s="69" t="s">
        <v>34</v>
      </c>
      <c r="L6" s="70">
        <v>174.4</v>
      </c>
      <c r="M6" s="71">
        <f t="shared" si="0"/>
        <v>6.5803259219354926E-2</v>
      </c>
      <c r="N6" s="6">
        <v>1990</v>
      </c>
      <c r="O6" s="5" t="s">
        <v>419</v>
      </c>
      <c r="P6" s="5" t="s">
        <v>420</v>
      </c>
      <c r="Q6" s="5" t="s">
        <v>56</v>
      </c>
      <c r="R6" s="5" t="s">
        <v>56</v>
      </c>
      <c r="S6" s="5" t="s">
        <v>35</v>
      </c>
      <c r="T6" s="5" t="s">
        <v>34</v>
      </c>
      <c r="U6" s="17">
        <v>2650.3246506170499</v>
      </c>
      <c r="V6" s="5">
        <v>406476</v>
      </c>
      <c r="W6" s="5" t="s">
        <v>737</v>
      </c>
      <c r="X6" s="17">
        <v>63.255080250740498</v>
      </c>
      <c r="Y6" s="17">
        <v>6.52024879849498</v>
      </c>
      <c r="Z6" s="33">
        <v>1</v>
      </c>
      <c r="AA6" s="5">
        <v>2</v>
      </c>
      <c r="AB6" s="5">
        <v>1</v>
      </c>
      <c r="AC6" s="5">
        <v>0</v>
      </c>
      <c r="AD6" s="5">
        <v>3716</v>
      </c>
      <c r="AE6" s="5">
        <v>1</v>
      </c>
      <c r="AF6" s="5" t="s">
        <v>357</v>
      </c>
      <c r="AG6" s="7" t="s">
        <v>44</v>
      </c>
      <c r="AH6" s="60" t="s">
        <v>1072</v>
      </c>
      <c r="AI6" s="60" t="s">
        <v>345</v>
      </c>
    </row>
    <row r="7" spans="1:35" s="45" customFormat="1">
      <c r="A7" s="45">
        <v>4</v>
      </c>
      <c r="B7" s="1">
        <v>5</v>
      </c>
      <c r="C7" s="1" t="s">
        <v>355</v>
      </c>
      <c r="D7" s="1">
        <v>2002</v>
      </c>
      <c r="E7" s="2">
        <v>2002</v>
      </c>
      <c r="F7" s="3" t="s">
        <v>106</v>
      </c>
      <c r="G7" s="3" t="s">
        <v>109</v>
      </c>
      <c r="H7" s="3" t="s">
        <v>56</v>
      </c>
      <c r="I7" s="3" t="s">
        <v>56</v>
      </c>
      <c r="J7" s="3" t="s">
        <v>35</v>
      </c>
      <c r="K7" s="3" t="s">
        <v>34</v>
      </c>
      <c r="L7" s="4">
        <v>388.80700000000002</v>
      </c>
      <c r="M7" s="71">
        <f t="shared" si="0"/>
        <v>1.0221494744266661</v>
      </c>
      <c r="N7" s="6">
        <v>2002</v>
      </c>
      <c r="O7" s="5" t="s">
        <v>106</v>
      </c>
      <c r="P7" s="5" t="s">
        <v>109</v>
      </c>
      <c r="Q7" s="5" t="s">
        <v>56</v>
      </c>
      <c r="R7" s="5" t="s">
        <v>56</v>
      </c>
      <c r="S7" s="5" t="s">
        <v>35</v>
      </c>
      <c r="T7" s="5" t="s">
        <v>34</v>
      </c>
      <c r="U7" s="17">
        <v>380.38174428264102</v>
      </c>
      <c r="V7" s="17">
        <v>10401.8424397585</v>
      </c>
      <c r="W7" s="5" t="s">
        <v>325</v>
      </c>
      <c r="X7" s="17">
        <v>118.390386162886</v>
      </c>
      <c r="Y7" s="17">
        <v>36.568689295727303</v>
      </c>
      <c r="Z7" s="33">
        <v>1</v>
      </c>
      <c r="AA7" s="5">
        <v>1</v>
      </c>
      <c r="AB7" s="5">
        <v>1</v>
      </c>
      <c r="AC7" s="5">
        <v>1</v>
      </c>
      <c r="AD7" s="5">
        <v>10740</v>
      </c>
      <c r="AE7" s="5">
        <v>1</v>
      </c>
      <c r="AF7" s="5" t="s">
        <v>105</v>
      </c>
      <c r="AG7" s="7" t="s">
        <v>44</v>
      </c>
      <c r="AH7" s="60" t="s">
        <v>1072</v>
      </c>
      <c r="AI7" s="60" t="s">
        <v>345</v>
      </c>
    </row>
    <row r="8" spans="1:35" s="45" customFormat="1">
      <c r="A8" s="45">
        <v>5</v>
      </c>
      <c r="B8" s="1">
        <v>5</v>
      </c>
      <c r="C8" s="60"/>
      <c r="D8" s="60">
        <v>2002</v>
      </c>
      <c r="E8" s="6">
        <v>2002</v>
      </c>
      <c r="F8" s="5" t="s">
        <v>140</v>
      </c>
      <c r="G8" s="5" t="s">
        <v>141</v>
      </c>
      <c r="H8" s="5" t="s">
        <v>36</v>
      </c>
      <c r="I8" s="5" t="s">
        <v>37</v>
      </c>
      <c r="J8" s="5" t="s">
        <v>35</v>
      </c>
      <c r="K8" s="5" t="s">
        <v>34</v>
      </c>
      <c r="L8" s="7">
        <v>15306.019</v>
      </c>
      <c r="M8" s="71">
        <f t="shared" si="0"/>
        <v>0.9230238795920257</v>
      </c>
      <c r="N8" s="6">
        <v>2002</v>
      </c>
      <c r="O8" s="5" t="s">
        <v>140</v>
      </c>
      <c r="P8" s="5" t="s">
        <v>141</v>
      </c>
      <c r="Q8" s="5" t="s">
        <v>36</v>
      </c>
      <c r="R8" s="5" t="s">
        <v>37</v>
      </c>
      <c r="S8" s="5" t="s">
        <v>35</v>
      </c>
      <c r="T8" s="5" t="s">
        <v>34</v>
      </c>
      <c r="U8" s="17">
        <v>16582.473474863102</v>
      </c>
      <c r="V8" s="17">
        <v>322833</v>
      </c>
      <c r="W8" s="5" t="s">
        <v>326</v>
      </c>
      <c r="X8" s="17">
        <v>130.37760390046901</v>
      </c>
      <c r="Y8" s="17">
        <v>51.365484553509397</v>
      </c>
      <c r="Z8" s="33">
        <v>1</v>
      </c>
      <c r="AA8" s="5">
        <v>2</v>
      </c>
      <c r="AB8" s="5">
        <v>1</v>
      </c>
      <c r="AC8" s="5">
        <v>3</v>
      </c>
      <c r="AD8" s="5">
        <v>9838</v>
      </c>
      <c r="AE8" s="5">
        <v>1</v>
      </c>
      <c r="AF8" s="5" t="s">
        <v>189</v>
      </c>
      <c r="AG8" s="7" t="s">
        <v>100</v>
      </c>
      <c r="AH8" s="60" t="s">
        <v>1072</v>
      </c>
      <c r="AI8" s="60" t="s">
        <v>345</v>
      </c>
    </row>
    <row r="9" spans="1:35" s="45" customFormat="1">
      <c r="A9" s="45">
        <v>6</v>
      </c>
      <c r="B9" s="1">
        <v>5</v>
      </c>
      <c r="C9" s="60" t="s">
        <v>355</v>
      </c>
      <c r="D9" s="60">
        <v>2003</v>
      </c>
      <c r="E9" s="2">
        <v>2003</v>
      </c>
      <c r="F9" s="3" t="s">
        <v>106</v>
      </c>
      <c r="G9" s="3" t="s">
        <v>109</v>
      </c>
      <c r="H9" s="3" t="s">
        <v>56</v>
      </c>
      <c r="I9" s="3" t="s">
        <v>56</v>
      </c>
      <c r="J9" s="3" t="s">
        <v>35</v>
      </c>
      <c r="K9" s="3" t="s">
        <v>34</v>
      </c>
      <c r="L9" s="4">
        <v>131.70400000000001</v>
      </c>
      <c r="M9" s="71">
        <f t="shared" si="0"/>
        <v>0.93067542171630258</v>
      </c>
      <c r="N9" s="6">
        <v>2003</v>
      </c>
      <c r="O9" s="5" t="s">
        <v>106</v>
      </c>
      <c r="P9" s="5" t="s">
        <v>109</v>
      </c>
      <c r="Q9" s="5" t="s">
        <v>56</v>
      </c>
      <c r="R9" s="5" t="s">
        <v>56</v>
      </c>
      <c r="S9" s="5" t="s">
        <v>35</v>
      </c>
      <c r="T9" s="5" t="s">
        <v>34</v>
      </c>
      <c r="U9" s="17">
        <v>141.51442804529901</v>
      </c>
      <c r="V9" s="17">
        <v>3467.2702814611398</v>
      </c>
      <c r="W9" s="5" t="s">
        <v>327</v>
      </c>
      <c r="X9" s="17">
        <v>122.454295655721</v>
      </c>
      <c r="Y9" s="17">
        <v>40.8143630457513</v>
      </c>
      <c r="Z9" s="33">
        <v>1</v>
      </c>
      <c r="AA9" s="5">
        <v>1</v>
      </c>
      <c r="AB9" s="5">
        <v>1</v>
      </c>
      <c r="AC9" s="5">
        <v>1</v>
      </c>
      <c r="AD9" s="5">
        <v>10741</v>
      </c>
      <c r="AE9" s="5">
        <v>1</v>
      </c>
      <c r="AF9" s="5" t="s">
        <v>105</v>
      </c>
      <c r="AG9" s="7" t="s">
        <v>44</v>
      </c>
      <c r="AH9" s="60" t="s">
        <v>1072</v>
      </c>
      <c r="AI9" s="60" t="s">
        <v>345</v>
      </c>
    </row>
    <row r="10" spans="1:35" s="45" customFormat="1">
      <c r="A10" s="45">
        <v>7</v>
      </c>
      <c r="B10" s="1">
        <v>5</v>
      </c>
      <c r="C10" s="60"/>
      <c r="D10" s="60">
        <v>2003</v>
      </c>
      <c r="E10" s="6">
        <v>2003</v>
      </c>
      <c r="F10" s="5" t="s">
        <v>140</v>
      </c>
      <c r="G10" s="5" t="s">
        <v>141</v>
      </c>
      <c r="H10" s="5" t="s">
        <v>36</v>
      </c>
      <c r="I10" s="5" t="s">
        <v>37</v>
      </c>
      <c r="J10" s="5" t="s">
        <v>35</v>
      </c>
      <c r="K10" s="5" t="s">
        <v>34</v>
      </c>
      <c r="L10" s="7">
        <v>19572.225999999999</v>
      </c>
      <c r="M10" s="71">
        <f t="shared" si="0"/>
        <v>0.84165522231128964</v>
      </c>
      <c r="N10" s="6">
        <v>2003</v>
      </c>
      <c r="O10" s="5" t="s">
        <v>140</v>
      </c>
      <c r="P10" s="5" t="s">
        <v>141</v>
      </c>
      <c r="Q10" s="5" t="s">
        <v>36</v>
      </c>
      <c r="R10" s="5" t="s">
        <v>37</v>
      </c>
      <c r="S10" s="5" t="s">
        <v>35</v>
      </c>
      <c r="T10" s="5" t="s">
        <v>34</v>
      </c>
      <c r="U10" s="17">
        <v>23254.446097598298</v>
      </c>
      <c r="V10" s="17">
        <v>416213</v>
      </c>
      <c r="W10" s="5" t="s">
        <v>328</v>
      </c>
      <c r="X10" s="17">
        <v>133.93901439887799</v>
      </c>
      <c r="Y10" s="17">
        <v>55.871503527276403</v>
      </c>
      <c r="Z10" s="33">
        <v>1</v>
      </c>
      <c r="AA10" s="5">
        <v>2</v>
      </c>
      <c r="AB10" s="5">
        <v>1</v>
      </c>
      <c r="AC10" s="5">
        <v>3</v>
      </c>
      <c r="AD10" s="5">
        <v>9381</v>
      </c>
      <c r="AE10" s="5">
        <v>1</v>
      </c>
      <c r="AF10" s="5" t="s">
        <v>189</v>
      </c>
      <c r="AG10" s="7" t="s">
        <v>100</v>
      </c>
      <c r="AH10" s="60" t="s">
        <v>1072</v>
      </c>
      <c r="AI10" s="60" t="s">
        <v>345</v>
      </c>
    </row>
    <row r="11" spans="1:35" s="45" customFormat="1">
      <c r="A11" s="45">
        <v>8</v>
      </c>
      <c r="B11" s="1">
        <v>5</v>
      </c>
      <c r="C11" s="60"/>
      <c r="D11" s="60">
        <v>2003</v>
      </c>
      <c r="E11" s="6">
        <v>2003</v>
      </c>
      <c r="F11" s="5" t="s">
        <v>148</v>
      </c>
      <c r="G11" s="5" t="s">
        <v>149</v>
      </c>
      <c r="H11" s="5" t="s">
        <v>52</v>
      </c>
      <c r="I11" s="5" t="s">
        <v>53</v>
      </c>
      <c r="J11" s="5" t="s">
        <v>35</v>
      </c>
      <c r="K11" s="5" t="s">
        <v>34</v>
      </c>
      <c r="L11" s="7">
        <v>889</v>
      </c>
      <c r="M11" s="71">
        <f t="shared" si="0"/>
        <v>35.218350728260013</v>
      </c>
      <c r="N11" s="6">
        <v>2003</v>
      </c>
      <c r="O11" s="5" t="s">
        <v>148</v>
      </c>
      <c r="P11" s="5" t="s">
        <v>149</v>
      </c>
      <c r="Q11" s="5" t="s">
        <v>36</v>
      </c>
      <c r="R11" s="5" t="s">
        <v>36</v>
      </c>
      <c r="S11" s="5" t="s">
        <v>35</v>
      </c>
      <c r="T11" s="5" t="s">
        <v>34</v>
      </c>
      <c r="U11" s="17">
        <v>25.2425221970047</v>
      </c>
      <c r="V11" s="17">
        <v>821</v>
      </c>
      <c r="W11" s="5" t="s">
        <v>329</v>
      </c>
      <c r="X11" s="17">
        <v>111.476857490865</v>
      </c>
      <c r="Y11" s="17">
        <v>30.746068449457599</v>
      </c>
      <c r="Z11" s="5">
        <v>0</v>
      </c>
      <c r="AA11" s="5">
        <v>1</v>
      </c>
      <c r="AB11" s="5">
        <v>1</v>
      </c>
      <c r="AC11" s="5">
        <v>1</v>
      </c>
      <c r="AD11" s="5">
        <v>10913</v>
      </c>
      <c r="AE11" s="5">
        <v>1</v>
      </c>
      <c r="AF11" s="5" t="s">
        <v>105</v>
      </c>
      <c r="AG11" s="7" t="s">
        <v>44</v>
      </c>
      <c r="AH11" s="60" t="s">
        <v>1072</v>
      </c>
      <c r="AI11" s="60" t="s">
        <v>345</v>
      </c>
    </row>
    <row r="12" spans="1:35" s="45" customFormat="1">
      <c r="A12" s="45">
        <v>9</v>
      </c>
      <c r="B12" s="1">
        <v>5</v>
      </c>
      <c r="C12" s="60" t="s">
        <v>355</v>
      </c>
      <c r="D12" s="60">
        <v>2004</v>
      </c>
      <c r="E12" s="2">
        <v>2004</v>
      </c>
      <c r="F12" s="3" t="s">
        <v>101</v>
      </c>
      <c r="G12" s="3" t="s">
        <v>102</v>
      </c>
      <c r="H12" s="3" t="s">
        <v>36</v>
      </c>
      <c r="I12" s="3" t="s">
        <v>103</v>
      </c>
      <c r="J12" s="3" t="s">
        <v>35</v>
      </c>
      <c r="K12" s="3" t="s">
        <v>34</v>
      </c>
      <c r="L12" s="4">
        <v>17717</v>
      </c>
      <c r="M12" s="71">
        <f t="shared" si="0"/>
        <v>2.0792165368141533</v>
      </c>
      <c r="N12" s="6">
        <v>2004</v>
      </c>
      <c r="O12" s="5" t="s">
        <v>101</v>
      </c>
      <c r="P12" s="5" t="s">
        <v>102</v>
      </c>
      <c r="Q12" s="5" t="s">
        <v>36</v>
      </c>
      <c r="R12" s="5" t="s">
        <v>103</v>
      </c>
      <c r="S12" s="5" t="s">
        <v>35</v>
      </c>
      <c r="T12" s="5" t="s">
        <v>34</v>
      </c>
      <c r="U12" s="17">
        <v>8520.9980232008893</v>
      </c>
      <c r="V12" s="17">
        <v>151041</v>
      </c>
      <c r="W12" s="5" t="s">
        <v>330</v>
      </c>
      <c r="X12" s="17">
        <v>136.18528081779101</v>
      </c>
      <c r="Y12" s="17">
        <v>56.415132468673399</v>
      </c>
      <c r="Z12" s="5">
        <v>0</v>
      </c>
      <c r="AA12" s="5">
        <v>2</v>
      </c>
      <c r="AB12" s="5">
        <v>1</v>
      </c>
      <c r="AC12" s="5">
        <v>1</v>
      </c>
      <c r="AD12" s="5">
        <v>8848</v>
      </c>
      <c r="AE12" s="5">
        <v>1</v>
      </c>
      <c r="AF12" s="5" t="s">
        <v>43</v>
      </c>
      <c r="AG12" s="7" t="s">
        <v>100</v>
      </c>
      <c r="AH12" s="60" t="s">
        <v>1072</v>
      </c>
      <c r="AI12" s="60" t="s">
        <v>345</v>
      </c>
    </row>
    <row r="13" spans="1:35" s="45" customFormat="1">
      <c r="A13" s="45">
        <v>10</v>
      </c>
      <c r="B13" s="1">
        <v>5</v>
      </c>
      <c r="C13" s="60"/>
      <c r="D13" s="60">
        <v>2004</v>
      </c>
      <c r="E13" s="6">
        <v>2004</v>
      </c>
      <c r="F13" s="5" t="s">
        <v>106</v>
      </c>
      <c r="G13" s="5" t="s">
        <v>109</v>
      </c>
      <c r="H13" s="5" t="s">
        <v>56</v>
      </c>
      <c r="I13" s="5" t="s">
        <v>56</v>
      </c>
      <c r="J13" s="5" t="s">
        <v>35</v>
      </c>
      <c r="K13" s="5" t="s">
        <v>34</v>
      </c>
      <c r="L13" s="7">
        <v>60.463000000000001</v>
      </c>
      <c r="M13" s="71">
        <f t="shared" si="0"/>
        <v>2.1853107470799271</v>
      </c>
      <c r="N13" s="6">
        <v>2004</v>
      </c>
      <c r="O13" s="5" t="s">
        <v>106</v>
      </c>
      <c r="P13" s="5" t="s">
        <v>109</v>
      </c>
      <c r="Q13" s="5" t="s">
        <v>56</v>
      </c>
      <c r="R13" s="5" t="s">
        <v>56</v>
      </c>
      <c r="S13" s="5" t="s">
        <v>35</v>
      </c>
      <c r="T13" s="5" t="s">
        <v>34</v>
      </c>
      <c r="U13" s="17">
        <v>27.667918661358499</v>
      </c>
      <c r="V13" s="17">
        <v>1359.61920351401</v>
      </c>
      <c r="W13" s="5" t="s">
        <v>331</v>
      </c>
      <c r="X13" s="17">
        <v>94.659492655497303</v>
      </c>
      <c r="Y13" s="17">
        <v>20.349755718254901</v>
      </c>
      <c r="Z13" s="33">
        <v>1</v>
      </c>
      <c r="AA13" s="5">
        <v>1</v>
      </c>
      <c r="AB13" s="5">
        <v>1</v>
      </c>
      <c r="AC13" s="5">
        <v>1</v>
      </c>
      <c r="AD13" s="5">
        <v>10742</v>
      </c>
      <c r="AE13" s="5">
        <v>1</v>
      </c>
      <c r="AF13" s="5" t="s">
        <v>105</v>
      </c>
      <c r="AG13" s="7" t="s">
        <v>44</v>
      </c>
      <c r="AH13" s="60" t="s">
        <v>1072</v>
      </c>
      <c r="AI13" s="60" t="s">
        <v>345</v>
      </c>
    </row>
    <row r="14" spans="1:35" s="45" customFormat="1">
      <c r="A14" s="45">
        <v>11</v>
      </c>
      <c r="B14" s="1">
        <v>5</v>
      </c>
      <c r="C14" s="60"/>
      <c r="D14" s="60">
        <v>2004</v>
      </c>
      <c r="E14" s="6">
        <v>2004</v>
      </c>
      <c r="F14" s="5" t="s">
        <v>140</v>
      </c>
      <c r="G14" s="5" t="s">
        <v>141</v>
      </c>
      <c r="H14" s="5" t="s">
        <v>36</v>
      </c>
      <c r="I14" s="5" t="s">
        <v>37</v>
      </c>
      <c r="J14" s="5" t="s">
        <v>35</v>
      </c>
      <c r="K14" s="5" t="s">
        <v>34</v>
      </c>
      <c r="L14" s="7">
        <v>18509</v>
      </c>
      <c r="M14" s="71">
        <f t="shared" si="0"/>
        <v>0.87152528640552007</v>
      </c>
      <c r="N14" s="6">
        <v>2004</v>
      </c>
      <c r="O14" s="5" t="s">
        <v>140</v>
      </c>
      <c r="P14" s="5" t="s">
        <v>141</v>
      </c>
      <c r="Q14" s="5" t="s">
        <v>36</v>
      </c>
      <c r="R14" s="5" t="s">
        <v>37</v>
      </c>
      <c r="S14" s="5" t="s">
        <v>35</v>
      </c>
      <c r="T14" s="5" t="s">
        <v>34</v>
      </c>
      <c r="U14" s="17">
        <v>21237.479036710101</v>
      </c>
      <c r="V14" s="17">
        <v>386996</v>
      </c>
      <c r="W14" s="5" t="s">
        <v>332</v>
      </c>
      <c r="X14" s="17">
        <v>133.050083204994</v>
      </c>
      <c r="Y14" s="17">
        <v>54.8777740253391</v>
      </c>
      <c r="Z14" s="33">
        <v>1</v>
      </c>
      <c r="AA14" s="5">
        <v>2</v>
      </c>
      <c r="AB14" s="5">
        <v>1</v>
      </c>
      <c r="AC14" s="5">
        <v>3</v>
      </c>
      <c r="AD14" s="5">
        <v>9380</v>
      </c>
      <c r="AE14" s="5">
        <v>1</v>
      </c>
      <c r="AF14" s="5" t="s">
        <v>189</v>
      </c>
      <c r="AG14" s="7" t="s">
        <v>100</v>
      </c>
      <c r="AH14" s="60" t="s">
        <v>1072</v>
      </c>
      <c r="AI14" s="60" t="s">
        <v>345</v>
      </c>
    </row>
    <row r="15" spans="1:35" s="45" customFormat="1">
      <c r="A15" s="45">
        <v>12</v>
      </c>
      <c r="B15" s="1">
        <v>5</v>
      </c>
      <c r="C15" s="60"/>
      <c r="D15" s="60">
        <v>2004</v>
      </c>
      <c r="E15" s="6">
        <v>2004</v>
      </c>
      <c r="F15" s="5" t="s">
        <v>148</v>
      </c>
      <c r="G15" s="5" t="s">
        <v>149</v>
      </c>
      <c r="H15" s="5" t="s">
        <v>52</v>
      </c>
      <c r="I15" s="5" t="s">
        <v>53</v>
      </c>
      <c r="J15" s="5" t="s">
        <v>35</v>
      </c>
      <c r="K15" s="5" t="s">
        <v>34</v>
      </c>
      <c r="L15" s="13">
        <v>929</v>
      </c>
      <c r="M15" s="71">
        <f t="shared" si="0"/>
        <v>232.26561061802315</v>
      </c>
      <c r="N15" s="6">
        <v>2004</v>
      </c>
      <c r="O15" s="5" t="s">
        <v>148</v>
      </c>
      <c r="P15" s="5" t="s">
        <v>149</v>
      </c>
      <c r="Q15" s="5" t="s">
        <v>36</v>
      </c>
      <c r="R15" s="5" t="s">
        <v>36</v>
      </c>
      <c r="S15" s="5" t="s">
        <v>35</v>
      </c>
      <c r="T15" s="5" t="s">
        <v>34</v>
      </c>
      <c r="U15" s="17">
        <v>3.9997311592020601</v>
      </c>
      <c r="V15" s="5">
        <v>158</v>
      </c>
      <c r="W15" s="5" t="s">
        <v>333</v>
      </c>
      <c r="X15" s="17">
        <v>99.430379746835399</v>
      </c>
      <c r="Y15" s="17">
        <v>25.3147541721649</v>
      </c>
      <c r="Z15" s="5">
        <v>0</v>
      </c>
      <c r="AA15" s="5">
        <v>1</v>
      </c>
      <c r="AB15" s="5">
        <v>1</v>
      </c>
      <c r="AC15" s="5">
        <v>1</v>
      </c>
      <c r="AD15" s="5">
        <v>10914</v>
      </c>
      <c r="AE15" s="5">
        <v>1</v>
      </c>
      <c r="AF15" s="5" t="s">
        <v>105</v>
      </c>
      <c r="AG15" s="7" t="s">
        <v>44</v>
      </c>
      <c r="AH15" s="60" t="s">
        <v>1072</v>
      </c>
      <c r="AI15" s="60" t="s">
        <v>345</v>
      </c>
    </row>
    <row r="16" spans="1:35" s="45" customFormat="1">
      <c r="A16" s="45">
        <v>13</v>
      </c>
      <c r="B16" s="1">
        <v>5</v>
      </c>
      <c r="C16" s="60"/>
      <c r="D16" s="60">
        <v>2004</v>
      </c>
      <c r="E16" s="6">
        <v>2004</v>
      </c>
      <c r="F16" s="5" t="s">
        <v>151</v>
      </c>
      <c r="G16" s="5" t="s">
        <v>152</v>
      </c>
      <c r="H16" s="5" t="s">
        <v>36</v>
      </c>
      <c r="I16" s="5" t="s">
        <v>36</v>
      </c>
      <c r="J16" s="5" t="s">
        <v>35</v>
      </c>
      <c r="K16" s="5" t="s">
        <v>34</v>
      </c>
      <c r="L16" s="13">
        <v>4.798</v>
      </c>
      <c r="M16" s="71">
        <f t="shared" si="0"/>
        <v>1.5252328777198823E-2</v>
      </c>
      <c r="N16" s="39">
        <v>2005</v>
      </c>
      <c r="O16" s="40" t="s">
        <v>184</v>
      </c>
      <c r="P16" s="40" t="s">
        <v>185</v>
      </c>
      <c r="Q16" s="40" t="s">
        <v>36</v>
      </c>
      <c r="R16" s="40" t="s">
        <v>36</v>
      </c>
      <c r="S16" s="40" t="s">
        <v>35</v>
      </c>
      <c r="T16" s="40" t="s">
        <v>34</v>
      </c>
      <c r="U16" s="41">
        <v>314.57491312229502</v>
      </c>
      <c r="V16" s="41">
        <v>8726.9200000000601</v>
      </c>
      <c r="W16" s="40" t="s">
        <v>339</v>
      </c>
      <c r="X16" s="41">
        <v>116.28305633602599</v>
      </c>
      <c r="Y16" s="41">
        <v>36.046499007930898</v>
      </c>
      <c r="Z16" s="40">
        <v>1</v>
      </c>
      <c r="AA16" s="40">
        <v>1</v>
      </c>
      <c r="AB16" s="40">
        <v>1</v>
      </c>
      <c r="AC16" s="40">
        <v>2</v>
      </c>
      <c r="AD16" s="40">
        <v>9020</v>
      </c>
      <c r="AE16" s="40">
        <v>1</v>
      </c>
      <c r="AF16" s="40" t="s">
        <v>43</v>
      </c>
      <c r="AG16" s="42" t="s">
        <v>44</v>
      </c>
      <c r="AH16" s="60" t="s">
        <v>354</v>
      </c>
      <c r="AI16" s="60" t="s">
        <v>353</v>
      </c>
    </row>
    <row r="17" spans="1:35" s="45" customFormat="1">
      <c r="A17" s="45">
        <v>14</v>
      </c>
      <c r="B17" s="1">
        <v>5</v>
      </c>
      <c r="C17" s="60" t="s">
        <v>355</v>
      </c>
      <c r="D17" s="60">
        <v>2005</v>
      </c>
      <c r="E17" s="2">
        <v>2005</v>
      </c>
      <c r="F17" s="3" t="s">
        <v>101</v>
      </c>
      <c r="G17" s="3" t="s">
        <v>102</v>
      </c>
      <c r="H17" s="3" t="s">
        <v>36</v>
      </c>
      <c r="I17" s="3" t="s">
        <v>103</v>
      </c>
      <c r="J17" s="3" t="s">
        <v>35</v>
      </c>
      <c r="K17" s="3" t="s">
        <v>34</v>
      </c>
      <c r="L17" s="4">
        <v>11984</v>
      </c>
      <c r="M17" s="71">
        <f t="shared" si="0"/>
        <v>1.2168605158699317</v>
      </c>
      <c r="N17" s="6">
        <v>2005</v>
      </c>
      <c r="O17" s="5" t="s">
        <v>101</v>
      </c>
      <c r="P17" s="5" t="s">
        <v>102</v>
      </c>
      <c r="Q17" s="5" t="s">
        <v>36</v>
      </c>
      <c r="R17" s="5" t="s">
        <v>103</v>
      </c>
      <c r="S17" s="5" t="s">
        <v>35</v>
      </c>
      <c r="T17" s="5" t="s">
        <v>34</v>
      </c>
      <c r="U17" s="17">
        <v>9848.2939036218595</v>
      </c>
      <c r="V17" s="17">
        <v>172400</v>
      </c>
      <c r="W17" s="5" t="s">
        <v>334</v>
      </c>
      <c r="X17" s="17">
        <v>136.681531322506</v>
      </c>
      <c r="Y17" s="17">
        <v>57.124674614976001</v>
      </c>
      <c r="Z17" s="5">
        <v>0</v>
      </c>
      <c r="AA17" s="5">
        <v>2</v>
      </c>
      <c r="AB17" s="5">
        <v>1</v>
      </c>
      <c r="AC17" s="5">
        <v>1</v>
      </c>
      <c r="AD17" s="5">
        <v>9822</v>
      </c>
      <c r="AE17" s="5">
        <v>1</v>
      </c>
      <c r="AF17" s="5" t="s">
        <v>189</v>
      </c>
      <c r="AG17" s="7" t="s">
        <v>100</v>
      </c>
      <c r="AH17" s="60" t="s">
        <v>1072</v>
      </c>
      <c r="AI17" s="60" t="s">
        <v>345</v>
      </c>
    </row>
    <row r="18" spans="1:35" s="45" customFormat="1">
      <c r="A18" s="45">
        <v>15</v>
      </c>
      <c r="B18" s="1">
        <v>5</v>
      </c>
      <c r="C18" s="60"/>
      <c r="D18" s="60">
        <v>2005</v>
      </c>
      <c r="E18" s="6">
        <v>2005</v>
      </c>
      <c r="F18" s="5" t="s">
        <v>106</v>
      </c>
      <c r="G18" s="5" t="s">
        <v>109</v>
      </c>
      <c r="H18" s="5" t="s">
        <v>56</v>
      </c>
      <c r="I18" s="5" t="s">
        <v>56</v>
      </c>
      <c r="J18" s="5" t="s">
        <v>35</v>
      </c>
      <c r="K18" s="5" t="s">
        <v>34</v>
      </c>
      <c r="L18" s="7">
        <v>524.28700000000003</v>
      </c>
      <c r="M18" s="71">
        <f t="shared" si="0"/>
        <v>1.0079522926940976</v>
      </c>
      <c r="N18" s="6">
        <v>2005</v>
      </c>
      <c r="O18" s="5" t="s">
        <v>106</v>
      </c>
      <c r="P18" s="5" t="s">
        <v>109</v>
      </c>
      <c r="Q18" s="5" t="s">
        <v>56</v>
      </c>
      <c r="R18" s="5" t="s">
        <v>56</v>
      </c>
      <c r="S18" s="5" t="s">
        <v>35</v>
      </c>
      <c r="T18" s="5" t="s">
        <v>34</v>
      </c>
      <c r="U18" s="17">
        <v>520.15061010344402</v>
      </c>
      <c r="V18" s="17">
        <v>15809</v>
      </c>
      <c r="W18" s="5" t="s">
        <v>335</v>
      </c>
      <c r="X18" s="17">
        <v>112.89192864823799</v>
      </c>
      <c r="Y18" s="17">
        <v>32.902182940315299</v>
      </c>
      <c r="Z18" s="33">
        <v>1</v>
      </c>
      <c r="AA18" s="5">
        <v>1</v>
      </c>
      <c r="AB18" s="5">
        <v>1</v>
      </c>
      <c r="AC18" s="5">
        <v>1</v>
      </c>
      <c r="AD18" s="5">
        <v>10743</v>
      </c>
      <c r="AE18" s="5">
        <v>1</v>
      </c>
      <c r="AF18" s="5" t="s">
        <v>105</v>
      </c>
      <c r="AG18" s="7" t="s">
        <v>44</v>
      </c>
      <c r="AH18" s="60" t="s">
        <v>1069</v>
      </c>
      <c r="AI18" s="60" t="s">
        <v>1070</v>
      </c>
    </row>
    <row r="19" spans="1:35" s="45" customFormat="1">
      <c r="A19" s="45">
        <v>16</v>
      </c>
      <c r="B19" s="1">
        <v>5</v>
      </c>
      <c r="C19" s="60"/>
      <c r="D19" s="60">
        <v>2005</v>
      </c>
      <c r="E19" s="6">
        <v>2005</v>
      </c>
      <c r="F19" s="5" t="s">
        <v>140</v>
      </c>
      <c r="G19" s="5" t="s">
        <v>141</v>
      </c>
      <c r="H19" s="5" t="s">
        <v>36</v>
      </c>
      <c r="I19" s="5" t="s">
        <v>37</v>
      </c>
      <c r="J19" s="5" t="s">
        <v>35</v>
      </c>
      <c r="K19" s="5" t="s">
        <v>34</v>
      </c>
      <c r="L19" s="7">
        <v>14025.634</v>
      </c>
      <c r="M19" s="71">
        <f t="shared" si="0"/>
        <v>0.87365517723471031</v>
      </c>
      <c r="N19" s="6">
        <v>2005</v>
      </c>
      <c r="O19" s="5" t="s">
        <v>140</v>
      </c>
      <c r="P19" s="5" t="s">
        <v>141</v>
      </c>
      <c r="Q19" s="5" t="s">
        <v>36</v>
      </c>
      <c r="R19" s="5" t="s">
        <v>37</v>
      </c>
      <c r="S19" s="5" t="s">
        <v>35</v>
      </c>
      <c r="T19" s="5" t="s">
        <v>34</v>
      </c>
      <c r="U19" s="17">
        <v>16053.969993509199</v>
      </c>
      <c r="V19" s="17">
        <v>312045</v>
      </c>
      <c r="W19" s="5" t="s">
        <v>336</v>
      </c>
      <c r="X19" s="17">
        <v>129.33030492396901</v>
      </c>
      <c r="Y19" s="17">
        <v>51.447611701867203</v>
      </c>
      <c r="Z19" s="33">
        <v>1</v>
      </c>
      <c r="AA19" s="5">
        <v>2</v>
      </c>
      <c r="AB19" s="5">
        <v>1</v>
      </c>
      <c r="AC19" s="5">
        <v>3</v>
      </c>
      <c r="AD19" s="5">
        <v>9839</v>
      </c>
      <c r="AE19" s="5">
        <v>1</v>
      </c>
      <c r="AF19" s="5" t="s">
        <v>189</v>
      </c>
      <c r="AG19" s="7" t="s">
        <v>100</v>
      </c>
      <c r="AH19" s="60" t="s">
        <v>1072</v>
      </c>
      <c r="AI19" s="60" t="s">
        <v>345</v>
      </c>
    </row>
    <row r="20" spans="1:35" s="45" customFormat="1">
      <c r="A20" s="45">
        <v>17</v>
      </c>
      <c r="B20" s="1">
        <v>5</v>
      </c>
      <c r="C20" s="60"/>
      <c r="D20" s="60">
        <v>2005</v>
      </c>
      <c r="E20" s="6">
        <v>2005</v>
      </c>
      <c r="F20" s="5" t="s">
        <v>148</v>
      </c>
      <c r="G20" s="5" t="s">
        <v>149</v>
      </c>
      <c r="H20" s="5" t="s">
        <v>36</v>
      </c>
      <c r="I20" s="5" t="s">
        <v>36</v>
      </c>
      <c r="J20" s="5" t="s">
        <v>35</v>
      </c>
      <c r="K20" s="5" t="s">
        <v>34</v>
      </c>
      <c r="L20" s="7">
        <v>519</v>
      </c>
      <c r="M20" s="71">
        <f t="shared" si="0"/>
        <v>23.890395330171998</v>
      </c>
      <c r="N20" s="6">
        <v>2005</v>
      </c>
      <c r="O20" s="5" t="s">
        <v>148</v>
      </c>
      <c r="P20" s="5" t="s">
        <v>149</v>
      </c>
      <c r="Q20" s="5" t="s">
        <v>36</v>
      </c>
      <c r="R20" s="5" t="s">
        <v>36</v>
      </c>
      <c r="S20" s="5" t="s">
        <v>35</v>
      </c>
      <c r="T20" s="5" t="s">
        <v>34</v>
      </c>
      <c r="U20" s="17">
        <v>21.724211459344801</v>
      </c>
      <c r="V20" s="17">
        <v>1896</v>
      </c>
      <c r="W20" s="5" t="s">
        <v>337</v>
      </c>
      <c r="X20" s="17">
        <v>79.199894514767905</v>
      </c>
      <c r="Y20" s="17">
        <v>11.457917436363299</v>
      </c>
      <c r="Z20" s="5">
        <v>0</v>
      </c>
      <c r="AA20" s="5">
        <v>1</v>
      </c>
      <c r="AB20" s="5">
        <v>1</v>
      </c>
      <c r="AC20" s="5">
        <v>1</v>
      </c>
      <c r="AD20" s="5">
        <v>10915</v>
      </c>
      <c r="AE20" s="5">
        <v>1</v>
      </c>
      <c r="AF20" s="5" t="s">
        <v>105</v>
      </c>
      <c r="AG20" s="7" t="s">
        <v>44</v>
      </c>
      <c r="AH20" s="60" t="s">
        <v>1072</v>
      </c>
      <c r="AI20" s="60" t="s">
        <v>345</v>
      </c>
    </row>
    <row r="21" spans="1:35" s="45" customFormat="1">
      <c r="A21" s="45">
        <v>18</v>
      </c>
      <c r="B21" s="1">
        <v>5</v>
      </c>
      <c r="C21" s="60"/>
      <c r="D21" s="60">
        <v>2005</v>
      </c>
      <c r="E21" s="6">
        <v>2005</v>
      </c>
      <c r="F21" s="5" t="s">
        <v>184</v>
      </c>
      <c r="G21" s="5" t="s">
        <v>185</v>
      </c>
      <c r="H21" s="5" t="s">
        <v>32</v>
      </c>
      <c r="I21" s="5" t="s">
        <v>33</v>
      </c>
      <c r="J21" s="5" t="s">
        <v>35</v>
      </c>
      <c r="K21" s="5" t="s">
        <v>34</v>
      </c>
      <c r="L21" s="7">
        <v>6.3680000000000003</v>
      </c>
      <c r="M21" s="71">
        <f t="shared" si="0"/>
        <v>1.0489466431221903</v>
      </c>
      <c r="N21" s="6">
        <v>2005</v>
      </c>
      <c r="O21" s="5" t="s">
        <v>184</v>
      </c>
      <c r="P21" s="5" t="s">
        <v>185</v>
      </c>
      <c r="Q21" s="5" t="s">
        <v>32</v>
      </c>
      <c r="R21" s="5" t="s">
        <v>33</v>
      </c>
      <c r="S21" s="5" t="s">
        <v>35</v>
      </c>
      <c r="T21" s="5" t="s">
        <v>34</v>
      </c>
      <c r="U21" s="17">
        <v>6.0708521656026697</v>
      </c>
      <c r="V21" s="17">
        <v>115.07</v>
      </c>
      <c r="W21" s="5" t="s">
        <v>338</v>
      </c>
      <c r="X21" s="17">
        <v>133.00469279569</v>
      </c>
      <c r="Y21" s="17">
        <v>52.757905323739202</v>
      </c>
      <c r="Z21" s="33">
        <v>1</v>
      </c>
      <c r="AA21" s="5">
        <v>1</v>
      </c>
      <c r="AB21" s="5">
        <v>1</v>
      </c>
      <c r="AC21" s="5">
        <v>2</v>
      </c>
      <c r="AD21" s="5">
        <v>9024</v>
      </c>
      <c r="AE21" s="5">
        <v>1</v>
      </c>
      <c r="AF21" s="5" t="s">
        <v>43</v>
      </c>
      <c r="AG21" s="7" t="s">
        <v>44</v>
      </c>
      <c r="AH21" s="60" t="s">
        <v>1072</v>
      </c>
      <c r="AI21" s="60" t="s">
        <v>345</v>
      </c>
    </row>
    <row r="22" spans="1:35" s="45" customFormat="1">
      <c r="A22" s="45">
        <v>19</v>
      </c>
      <c r="B22" s="1">
        <v>5</v>
      </c>
      <c r="C22" s="60"/>
      <c r="D22" s="60">
        <v>2005</v>
      </c>
      <c r="E22" s="6">
        <v>2005</v>
      </c>
      <c r="F22" s="5" t="s">
        <v>184</v>
      </c>
      <c r="G22" s="5" t="s">
        <v>185</v>
      </c>
      <c r="H22" s="5" t="s">
        <v>36</v>
      </c>
      <c r="I22" s="5" t="s">
        <v>36</v>
      </c>
      <c r="J22" s="5" t="s">
        <v>35</v>
      </c>
      <c r="K22" s="5" t="s">
        <v>34</v>
      </c>
      <c r="L22" s="7">
        <v>311.87400000000002</v>
      </c>
      <c r="M22" s="71">
        <f t="shared" si="0"/>
        <v>0.99141408609005965</v>
      </c>
      <c r="N22" s="6">
        <v>2005</v>
      </c>
      <c r="O22" s="5" t="s">
        <v>184</v>
      </c>
      <c r="P22" s="5" t="s">
        <v>185</v>
      </c>
      <c r="Q22" s="5" t="s">
        <v>36</v>
      </c>
      <c r="R22" s="5" t="s">
        <v>36</v>
      </c>
      <c r="S22" s="5" t="s">
        <v>35</v>
      </c>
      <c r="T22" s="5" t="s">
        <v>34</v>
      </c>
      <c r="U22" s="17">
        <v>314.57491312229502</v>
      </c>
      <c r="V22" s="17">
        <v>8726.9200000000601</v>
      </c>
      <c r="W22" s="5" t="s">
        <v>339</v>
      </c>
      <c r="X22" s="17">
        <v>116.28305633602599</v>
      </c>
      <c r="Y22" s="17">
        <v>36.046499007930898</v>
      </c>
      <c r="Z22" s="33">
        <v>1</v>
      </c>
      <c r="AA22" s="5">
        <v>1</v>
      </c>
      <c r="AB22" s="5">
        <v>1</v>
      </c>
      <c r="AC22" s="5">
        <v>2</v>
      </c>
      <c r="AD22" s="5">
        <v>9020</v>
      </c>
      <c r="AE22" s="5">
        <v>1</v>
      </c>
      <c r="AF22" s="5" t="s">
        <v>43</v>
      </c>
      <c r="AG22" s="7" t="s">
        <v>44</v>
      </c>
      <c r="AH22" s="60" t="s">
        <v>1069</v>
      </c>
      <c r="AI22" s="60" t="s">
        <v>1070</v>
      </c>
    </row>
    <row r="23" spans="1:35" s="45" customFormat="1">
      <c r="A23" s="45">
        <v>20</v>
      </c>
      <c r="B23" s="1">
        <v>5</v>
      </c>
      <c r="C23" s="60"/>
      <c r="D23" s="60">
        <v>2005</v>
      </c>
      <c r="E23" s="6">
        <v>2005</v>
      </c>
      <c r="F23" s="5" t="s">
        <v>184</v>
      </c>
      <c r="G23" s="5" t="s">
        <v>185</v>
      </c>
      <c r="H23" s="5" t="s">
        <v>81</v>
      </c>
      <c r="I23" s="5" t="s">
        <v>82</v>
      </c>
      <c r="J23" s="5" t="s">
        <v>35</v>
      </c>
      <c r="K23" s="5" t="s">
        <v>34</v>
      </c>
      <c r="L23" s="7">
        <v>0.58199999999999996</v>
      </c>
      <c r="M23" s="71">
        <f t="shared" si="0"/>
        <v>2.8755771597991404</v>
      </c>
      <c r="N23" s="6">
        <v>2005</v>
      </c>
      <c r="O23" s="5" t="s">
        <v>184</v>
      </c>
      <c r="P23" s="5" t="s">
        <v>185</v>
      </c>
      <c r="Q23" s="5" t="s">
        <v>116</v>
      </c>
      <c r="R23" s="32" t="s">
        <v>117</v>
      </c>
      <c r="S23" s="5" t="s">
        <v>35</v>
      </c>
      <c r="T23" s="5" t="s">
        <v>34</v>
      </c>
      <c r="U23" s="17">
        <v>0.202394151732883</v>
      </c>
      <c r="V23" s="17">
        <v>2</v>
      </c>
      <c r="W23" s="5" t="s">
        <v>340</v>
      </c>
      <c r="X23" s="17">
        <v>168</v>
      </c>
      <c r="Y23" s="17">
        <v>101.19707586644201</v>
      </c>
      <c r="Z23" s="33">
        <v>1</v>
      </c>
      <c r="AA23" s="5">
        <v>1</v>
      </c>
      <c r="AB23" s="5">
        <v>1</v>
      </c>
      <c r="AC23" s="5">
        <v>2</v>
      </c>
      <c r="AD23" s="5">
        <v>9022</v>
      </c>
      <c r="AE23" s="5">
        <v>1</v>
      </c>
      <c r="AF23" s="5" t="s">
        <v>43</v>
      </c>
      <c r="AG23" s="7" t="s">
        <v>44</v>
      </c>
      <c r="AH23" s="60" t="s">
        <v>1072</v>
      </c>
      <c r="AI23" s="60" t="s">
        <v>345</v>
      </c>
    </row>
    <row r="24" spans="1:35" s="45" customFormat="1">
      <c r="A24" s="45">
        <v>21</v>
      </c>
      <c r="B24" s="1">
        <v>5</v>
      </c>
      <c r="C24" s="60"/>
      <c r="D24" s="60">
        <v>2005</v>
      </c>
      <c r="E24" s="6">
        <v>2005</v>
      </c>
      <c r="F24" s="5" t="s">
        <v>184</v>
      </c>
      <c r="G24" s="5" t="s">
        <v>318</v>
      </c>
      <c r="H24" s="5" t="s">
        <v>87</v>
      </c>
      <c r="I24" s="5" t="s">
        <v>87</v>
      </c>
      <c r="J24" s="5" t="s">
        <v>35</v>
      </c>
      <c r="K24" s="5" t="s">
        <v>34</v>
      </c>
      <c r="L24" s="7">
        <v>165.017</v>
      </c>
      <c r="M24" s="71">
        <f t="shared" si="0"/>
        <v>0.8280418490955469</v>
      </c>
      <c r="N24" s="6">
        <v>2005</v>
      </c>
      <c r="O24" s="5" t="s">
        <v>184</v>
      </c>
      <c r="P24" s="5" t="s">
        <v>190</v>
      </c>
      <c r="Q24" s="5" t="s">
        <v>87</v>
      </c>
      <c r="R24" s="5" t="s">
        <v>87</v>
      </c>
      <c r="S24" s="5" t="s">
        <v>35</v>
      </c>
      <c r="T24" s="5" t="s">
        <v>34</v>
      </c>
      <c r="U24" s="17">
        <v>199.28582133891501</v>
      </c>
      <c r="V24" s="17">
        <v>3448.5999999999899</v>
      </c>
      <c r="W24" s="5" t="s">
        <v>341</v>
      </c>
      <c r="X24" s="17">
        <v>134.97741112335501</v>
      </c>
      <c r="Y24" s="17">
        <v>57.787456167405701</v>
      </c>
      <c r="Z24" s="33">
        <v>1</v>
      </c>
      <c r="AA24" s="5">
        <v>1</v>
      </c>
      <c r="AB24" s="5">
        <v>1</v>
      </c>
      <c r="AC24" s="5">
        <v>2</v>
      </c>
      <c r="AD24" s="5">
        <v>9034</v>
      </c>
      <c r="AE24" s="5">
        <v>1</v>
      </c>
      <c r="AF24" s="5" t="s">
        <v>43</v>
      </c>
      <c r="AG24" s="7" t="s">
        <v>44</v>
      </c>
      <c r="AH24" s="60" t="s">
        <v>1072</v>
      </c>
      <c r="AI24" s="60" t="s">
        <v>345</v>
      </c>
    </row>
    <row r="25" spans="1:35" s="45" customFormat="1">
      <c r="A25" s="45">
        <v>22</v>
      </c>
      <c r="B25" s="1">
        <v>5</v>
      </c>
      <c r="C25" s="60"/>
      <c r="D25" s="60">
        <v>2005</v>
      </c>
      <c r="E25" s="6">
        <v>2005</v>
      </c>
      <c r="F25" s="5" t="s">
        <v>184</v>
      </c>
      <c r="G25" s="5" t="s">
        <v>318</v>
      </c>
      <c r="H25" s="5" t="s">
        <v>52</v>
      </c>
      <c r="I25" s="5" t="s">
        <v>53</v>
      </c>
      <c r="J25" s="5" t="s">
        <v>35</v>
      </c>
      <c r="K25" s="5" t="s">
        <v>34</v>
      </c>
      <c r="L25" s="7">
        <v>0.60399999999999998</v>
      </c>
      <c r="M25" s="71">
        <f t="shared" si="0"/>
        <v>9.9491798436840917E-2</v>
      </c>
      <c r="N25" s="39">
        <v>2005</v>
      </c>
      <c r="O25" s="40" t="s">
        <v>184</v>
      </c>
      <c r="P25" s="40" t="s">
        <v>185</v>
      </c>
      <c r="Q25" s="40" t="s">
        <v>32</v>
      </c>
      <c r="R25" s="40" t="s">
        <v>33</v>
      </c>
      <c r="S25" s="40" t="s">
        <v>35</v>
      </c>
      <c r="T25" s="40" t="s">
        <v>34</v>
      </c>
      <c r="U25" s="41">
        <v>6.0708521656026697</v>
      </c>
      <c r="V25" s="41">
        <v>115.07</v>
      </c>
      <c r="W25" s="40" t="s">
        <v>338</v>
      </c>
      <c r="X25" s="41">
        <v>133.00469279569</v>
      </c>
      <c r="Y25" s="41">
        <v>52.757905323739202</v>
      </c>
      <c r="Z25" s="40">
        <v>1</v>
      </c>
      <c r="AA25" s="40">
        <v>1</v>
      </c>
      <c r="AB25" s="40">
        <v>1</v>
      </c>
      <c r="AC25" s="40">
        <v>2</v>
      </c>
      <c r="AD25" s="40">
        <v>9024</v>
      </c>
      <c r="AE25" s="40">
        <v>1</v>
      </c>
      <c r="AF25" s="40" t="s">
        <v>43</v>
      </c>
      <c r="AG25" s="42" t="s">
        <v>44</v>
      </c>
      <c r="AH25" s="60" t="s">
        <v>354</v>
      </c>
      <c r="AI25" s="60" t="s">
        <v>353</v>
      </c>
    </row>
    <row r="26" spans="1:35">
      <c r="A26" s="45">
        <v>23</v>
      </c>
      <c r="B26" s="1">
        <v>5</v>
      </c>
      <c r="C26" s="1" t="s">
        <v>355</v>
      </c>
      <c r="D26" s="1">
        <v>2006</v>
      </c>
      <c r="E26" s="2">
        <v>2006</v>
      </c>
      <c r="F26" s="3" t="s">
        <v>30</v>
      </c>
      <c r="G26" s="3" t="s">
        <v>31</v>
      </c>
      <c r="H26" s="3" t="s">
        <v>32</v>
      </c>
      <c r="I26" s="3" t="s">
        <v>33</v>
      </c>
      <c r="J26" s="3" t="s">
        <v>35</v>
      </c>
      <c r="K26" s="3" t="s">
        <v>34</v>
      </c>
      <c r="L26" s="12">
        <v>3.28</v>
      </c>
      <c r="M26" s="71">
        <f t="shared" si="0"/>
        <v>34.528610781247281</v>
      </c>
      <c r="N26" s="39">
        <v>2006</v>
      </c>
      <c r="O26" s="40" t="s">
        <v>199</v>
      </c>
      <c r="P26" s="40" t="s">
        <v>200</v>
      </c>
      <c r="Q26" s="40" t="s">
        <v>56</v>
      </c>
      <c r="R26" s="40" t="s">
        <v>56</v>
      </c>
      <c r="S26" s="40" t="s">
        <v>35</v>
      </c>
      <c r="T26" s="40" t="s">
        <v>34</v>
      </c>
      <c r="U26" s="41">
        <v>9.4993685693876506E-2</v>
      </c>
      <c r="V26" s="41">
        <v>15</v>
      </c>
      <c r="W26" s="41" t="s">
        <v>201</v>
      </c>
      <c r="X26" s="41">
        <v>60.766666666666701</v>
      </c>
      <c r="Y26" s="41">
        <v>6.3329123795917699</v>
      </c>
      <c r="Z26" s="40">
        <v>0</v>
      </c>
      <c r="AA26" s="40">
        <v>1</v>
      </c>
      <c r="AB26" s="40">
        <v>1</v>
      </c>
      <c r="AC26" s="40">
        <v>1</v>
      </c>
      <c r="AD26" s="40">
        <v>9330</v>
      </c>
      <c r="AE26" s="40">
        <v>1</v>
      </c>
      <c r="AF26" s="40" t="s">
        <v>43</v>
      </c>
      <c r="AG26" s="42" t="s">
        <v>44</v>
      </c>
      <c r="AH26" s="1" t="s">
        <v>354</v>
      </c>
      <c r="AI26" s="1" t="s">
        <v>353</v>
      </c>
    </row>
    <row r="27" spans="1:35">
      <c r="A27" s="45">
        <v>24</v>
      </c>
      <c r="B27" s="1">
        <v>5</v>
      </c>
      <c r="D27" s="1">
        <v>2006</v>
      </c>
      <c r="E27" s="6">
        <v>2006</v>
      </c>
      <c r="F27" s="5" t="s">
        <v>30</v>
      </c>
      <c r="G27" s="5" t="s">
        <v>31</v>
      </c>
      <c r="H27" s="5" t="s">
        <v>36</v>
      </c>
      <c r="I27" s="5" t="s">
        <v>37</v>
      </c>
      <c r="J27" s="5" t="s">
        <v>35</v>
      </c>
      <c r="K27" s="5" t="s">
        <v>34</v>
      </c>
      <c r="L27" s="13">
        <v>14.6</v>
      </c>
      <c r="M27" s="71">
        <f t="shared" si="0"/>
        <v>5.4367499866696352E-3</v>
      </c>
      <c r="N27" s="39">
        <v>2006</v>
      </c>
      <c r="O27" s="40" t="s">
        <v>101</v>
      </c>
      <c r="P27" s="40" t="s">
        <v>102</v>
      </c>
      <c r="Q27" s="40" t="s">
        <v>36</v>
      </c>
      <c r="R27" s="40" t="s">
        <v>103</v>
      </c>
      <c r="S27" s="40" t="s">
        <v>35</v>
      </c>
      <c r="T27" s="40" t="s">
        <v>34</v>
      </c>
      <c r="U27" s="41">
        <v>2685.4278816936098</v>
      </c>
      <c r="V27" s="41">
        <v>42476</v>
      </c>
      <c r="W27" s="40" t="s">
        <v>104</v>
      </c>
      <c r="X27" s="41">
        <v>139.94952443732899</v>
      </c>
      <c r="Y27" s="41">
        <v>63.2222403638198</v>
      </c>
      <c r="Z27" s="40">
        <v>0</v>
      </c>
      <c r="AA27" s="40">
        <v>2</v>
      </c>
      <c r="AB27" s="40">
        <v>1</v>
      </c>
      <c r="AC27" s="40">
        <v>1</v>
      </c>
      <c r="AD27" s="40">
        <v>10122</v>
      </c>
      <c r="AE27" s="40">
        <v>1</v>
      </c>
      <c r="AF27" s="40" t="s">
        <v>105</v>
      </c>
      <c r="AG27" s="42" t="s">
        <v>44</v>
      </c>
      <c r="AH27" s="1" t="s">
        <v>354</v>
      </c>
      <c r="AI27" s="1" t="s">
        <v>353</v>
      </c>
    </row>
    <row r="28" spans="1:35">
      <c r="A28" s="45">
        <v>25</v>
      </c>
      <c r="B28" s="1">
        <v>5</v>
      </c>
      <c r="D28" s="1">
        <v>2006</v>
      </c>
      <c r="E28" s="6">
        <v>2006</v>
      </c>
      <c r="F28" s="5" t="s">
        <v>38</v>
      </c>
      <c r="G28" s="5" t="s">
        <v>39</v>
      </c>
      <c r="H28" s="5" t="s">
        <v>36</v>
      </c>
      <c r="I28" s="5" t="s">
        <v>36</v>
      </c>
      <c r="J28" s="5" t="s">
        <v>35</v>
      </c>
      <c r="K28" s="5" t="s">
        <v>34</v>
      </c>
      <c r="L28" s="13">
        <v>4.0179999999999998</v>
      </c>
      <c r="M28" s="71">
        <f t="shared" si="0"/>
        <v>1.4962233867423693E-3</v>
      </c>
      <c r="N28" s="39">
        <v>2006</v>
      </c>
      <c r="O28" s="40" t="s">
        <v>101</v>
      </c>
      <c r="P28" s="40" t="s">
        <v>102</v>
      </c>
      <c r="Q28" s="40" t="s">
        <v>36</v>
      </c>
      <c r="R28" s="40" t="s">
        <v>103</v>
      </c>
      <c r="S28" s="40" t="s">
        <v>35</v>
      </c>
      <c r="T28" s="40" t="s">
        <v>34</v>
      </c>
      <c r="U28" s="41">
        <v>2685.4278816936098</v>
      </c>
      <c r="V28" s="41">
        <v>42476</v>
      </c>
      <c r="W28" s="40" t="s">
        <v>104</v>
      </c>
      <c r="X28" s="41">
        <v>139.94952443732899</v>
      </c>
      <c r="Y28" s="41">
        <v>63.2222403638198</v>
      </c>
      <c r="Z28" s="40">
        <v>0</v>
      </c>
      <c r="AA28" s="40">
        <v>2</v>
      </c>
      <c r="AB28" s="40">
        <v>1</v>
      </c>
      <c r="AC28" s="40">
        <v>1</v>
      </c>
      <c r="AD28" s="40">
        <v>10122</v>
      </c>
      <c r="AE28" s="40">
        <v>1</v>
      </c>
      <c r="AF28" s="40" t="s">
        <v>105</v>
      </c>
      <c r="AG28" s="42" t="s">
        <v>44</v>
      </c>
      <c r="AH28" s="1" t="s">
        <v>354</v>
      </c>
      <c r="AI28" s="1" t="s">
        <v>353</v>
      </c>
    </row>
    <row r="29" spans="1:35">
      <c r="A29" s="45">
        <v>26</v>
      </c>
      <c r="B29" s="1">
        <v>5</v>
      </c>
      <c r="D29" s="1">
        <v>2006</v>
      </c>
      <c r="E29" s="6">
        <v>2006</v>
      </c>
      <c r="F29" s="5" t="s">
        <v>40</v>
      </c>
      <c r="G29" s="5" t="s">
        <v>51</v>
      </c>
      <c r="H29" s="5" t="s">
        <v>52</v>
      </c>
      <c r="I29" s="5" t="s">
        <v>53</v>
      </c>
      <c r="J29" s="5" t="s">
        <v>35</v>
      </c>
      <c r="K29" s="5" t="s">
        <v>34</v>
      </c>
      <c r="L29" s="13">
        <v>2.15</v>
      </c>
      <c r="M29" s="71">
        <f t="shared" si="0"/>
        <v>2.141609650771038E-2</v>
      </c>
      <c r="N29" s="39">
        <v>2006</v>
      </c>
      <c r="O29" s="40" t="s">
        <v>40</v>
      </c>
      <c r="P29" s="40" t="s">
        <v>62</v>
      </c>
      <c r="Q29" s="40" t="s">
        <v>36</v>
      </c>
      <c r="R29" s="40" t="s">
        <v>36</v>
      </c>
      <c r="S29" s="40" t="s">
        <v>35</v>
      </c>
      <c r="T29" s="40" t="s">
        <v>34</v>
      </c>
      <c r="U29" s="41">
        <v>100.391777709161</v>
      </c>
      <c r="V29" s="41">
        <v>1876</v>
      </c>
      <c r="W29" s="41" t="s">
        <v>63</v>
      </c>
      <c r="X29" s="41">
        <v>133.04690831556499</v>
      </c>
      <c r="Y29" s="41">
        <v>53.513740783134601</v>
      </c>
      <c r="Z29" s="40">
        <v>0</v>
      </c>
      <c r="AA29" s="40">
        <v>2</v>
      </c>
      <c r="AB29" s="40">
        <v>1</v>
      </c>
      <c r="AC29" s="40">
        <v>1</v>
      </c>
      <c r="AD29" s="40">
        <v>9237</v>
      </c>
      <c r="AE29" s="40">
        <v>1</v>
      </c>
      <c r="AF29" s="40" t="s">
        <v>43</v>
      </c>
      <c r="AG29" s="42" t="s">
        <v>44</v>
      </c>
      <c r="AH29" s="1" t="s">
        <v>354</v>
      </c>
      <c r="AI29" s="1" t="s">
        <v>353</v>
      </c>
    </row>
    <row r="30" spans="1:35">
      <c r="A30" s="45">
        <v>27</v>
      </c>
      <c r="B30" s="1">
        <v>5</v>
      </c>
      <c r="D30" s="1">
        <v>2006</v>
      </c>
      <c r="E30" s="6">
        <v>2006</v>
      </c>
      <c r="F30" s="5" t="s">
        <v>40</v>
      </c>
      <c r="G30" s="5" t="s">
        <v>54</v>
      </c>
      <c r="H30" s="5" t="s">
        <v>52</v>
      </c>
      <c r="I30" s="5" t="s">
        <v>53</v>
      </c>
      <c r="J30" s="5" t="s">
        <v>35</v>
      </c>
      <c r="K30" s="5" t="s">
        <v>34</v>
      </c>
      <c r="L30" s="13">
        <v>2.4580000000000002</v>
      </c>
      <c r="M30" s="71">
        <f t="shared" si="0"/>
        <v>2.4484076844628895E-2</v>
      </c>
      <c r="N30" s="39">
        <v>2006</v>
      </c>
      <c r="O30" s="40" t="s">
        <v>40</v>
      </c>
      <c r="P30" s="40" t="s">
        <v>62</v>
      </c>
      <c r="Q30" s="40" t="s">
        <v>36</v>
      </c>
      <c r="R30" s="40" t="s">
        <v>36</v>
      </c>
      <c r="S30" s="40" t="s">
        <v>35</v>
      </c>
      <c r="T30" s="40" t="s">
        <v>34</v>
      </c>
      <c r="U30" s="41">
        <v>100.391777709161</v>
      </c>
      <c r="V30" s="41">
        <v>1876</v>
      </c>
      <c r="W30" s="41" t="s">
        <v>63</v>
      </c>
      <c r="X30" s="41">
        <v>133.04690831556499</v>
      </c>
      <c r="Y30" s="41">
        <v>53.513740783134601</v>
      </c>
      <c r="Z30" s="40">
        <v>0</v>
      </c>
      <c r="AA30" s="40">
        <v>2</v>
      </c>
      <c r="AB30" s="40">
        <v>1</v>
      </c>
      <c r="AC30" s="40">
        <v>1</v>
      </c>
      <c r="AD30" s="40">
        <v>9237</v>
      </c>
      <c r="AE30" s="40">
        <v>1</v>
      </c>
      <c r="AF30" s="40" t="s">
        <v>43</v>
      </c>
      <c r="AG30" s="42" t="s">
        <v>44</v>
      </c>
      <c r="AH30" s="1" t="s">
        <v>354</v>
      </c>
      <c r="AI30" s="1" t="s">
        <v>353</v>
      </c>
    </row>
    <row r="31" spans="1:35">
      <c r="A31" s="45">
        <v>28</v>
      </c>
      <c r="B31" s="1">
        <v>5</v>
      </c>
      <c r="D31" s="1">
        <v>2006</v>
      </c>
      <c r="E31" s="6">
        <v>2006</v>
      </c>
      <c r="F31" s="5" t="s">
        <v>40</v>
      </c>
      <c r="G31" s="5" t="s">
        <v>55</v>
      </c>
      <c r="H31" s="5" t="s">
        <v>56</v>
      </c>
      <c r="I31" s="5" t="s">
        <v>56</v>
      </c>
      <c r="J31" s="5" t="s">
        <v>35</v>
      </c>
      <c r="K31" s="5" t="s">
        <v>34</v>
      </c>
      <c r="L31" s="13">
        <v>48.363</v>
      </c>
      <c r="M31" s="71">
        <f t="shared" si="0"/>
        <v>1.7240901246601215</v>
      </c>
      <c r="N31" s="39">
        <v>2006</v>
      </c>
      <c r="O31" s="40" t="s">
        <v>40</v>
      </c>
      <c r="P31" s="40" t="s">
        <v>41</v>
      </c>
      <c r="Q31" s="40" t="s">
        <v>36</v>
      </c>
      <c r="R31" s="40" t="s">
        <v>36</v>
      </c>
      <c r="S31" s="40" t="s">
        <v>35</v>
      </c>
      <c r="T31" s="40" t="s">
        <v>34</v>
      </c>
      <c r="U31" s="41">
        <v>28.051317798444</v>
      </c>
      <c r="V31" s="41">
        <v>519</v>
      </c>
      <c r="W31" s="41" t="s">
        <v>42</v>
      </c>
      <c r="X31" s="41">
        <v>132.368015414258</v>
      </c>
      <c r="Y31" s="41">
        <v>54.048781885248502</v>
      </c>
      <c r="Z31" s="40">
        <v>0</v>
      </c>
      <c r="AA31" s="40">
        <v>2</v>
      </c>
      <c r="AB31" s="40">
        <v>1</v>
      </c>
      <c r="AC31" s="40">
        <v>3</v>
      </c>
      <c r="AD31" s="40">
        <v>9249</v>
      </c>
      <c r="AE31" s="40">
        <v>1</v>
      </c>
      <c r="AF31" s="40" t="s">
        <v>43</v>
      </c>
      <c r="AG31" s="42" t="s">
        <v>44</v>
      </c>
      <c r="AH31" s="1" t="s">
        <v>354</v>
      </c>
      <c r="AI31" s="1" t="s">
        <v>353</v>
      </c>
    </row>
    <row r="32" spans="1:35">
      <c r="A32" s="45">
        <v>29</v>
      </c>
      <c r="B32" s="1">
        <v>5</v>
      </c>
      <c r="D32" s="1">
        <v>2006</v>
      </c>
      <c r="E32" s="6">
        <v>2006</v>
      </c>
      <c r="F32" s="5" t="s">
        <v>40</v>
      </c>
      <c r="G32" s="5" t="s">
        <v>55</v>
      </c>
      <c r="H32" s="5" t="s">
        <v>32</v>
      </c>
      <c r="I32" s="5" t="s">
        <v>33</v>
      </c>
      <c r="J32" s="5" t="s">
        <v>35</v>
      </c>
      <c r="K32" s="5" t="s">
        <v>34</v>
      </c>
      <c r="L32" s="13">
        <v>3.343</v>
      </c>
      <c r="M32" s="71">
        <f t="shared" si="0"/>
        <v>3.3299539825709677E-2</v>
      </c>
      <c r="N32" s="39">
        <v>2006</v>
      </c>
      <c r="O32" s="40" t="s">
        <v>40</v>
      </c>
      <c r="P32" s="40" t="s">
        <v>62</v>
      </c>
      <c r="Q32" s="40" t="s">
        <v>36</v>
      </c>
      <c r="R32" s="40" t="s">
        <v>36</v>
      </c>
      <c r="S32" s="40" t="s">
        <v>35</v>
      </c>
      <c r="T32" s="40" t="s">
        <v>34</v>
      </c>
      <c r="U32" s="41">
        <v>100.391777709161</v>
      </c>
      <c r="V32" s="41">
        <v>1876</v>
      </c>
      <c r="W32" s="41" t="s">
        <v>63</v>
      </c>
      <c r="X32" s="41">
        <v>133.04690831556499</v>
      </c>
      <c r="Y32" s="41">
        <v>53.513740783134601</v>
      </c>
      <c r="Z32" s="40">
        <v>0</v>
      </c>
      <c r="AA32" s="40">
        <v>2</v>
      </c>
      <c r="AB32" s="40">
        <v>1</v>
      </c>
      <c r="AC32" s="40">
        <v>1</v>
      </c>
      <c r="AD32" s="40">
        <v>9237</v>
      </c>
      <c r="AE32" s="40">
        <v>1</v>
      </c>
      <c r="AF32" s="40" t="s">
        <v>43</v>
      </c>
      <c r="AG32" s="42" t="s">
        <v>44</v>
      </c>
      <c r="AH32" s="1" t="s">
        <v>354</v>
      </c>
      <c r="AI32" s="1" t="s">
        <v>353</v>
      </c>
    </row>
    <row r="33" spans="1:35">
      <c r="A33" s="45">
        <v>30</v>
      </c>
      <c r="B33" s="1">
        <v>5</v>
      </c>
      <c r="D33" s="1">
        <v>2006</v>
      </c>
      <c r="E33" s="6">
        <v>2006</v>
      </c>
      <c r="F33" s="5" t="s">
        <v>40</v>
      </c>
      <c r="G33" s="5" t="s">
        <v>55</v>
      </c>
      <c r="H33" s="5" t="s">
        <v>36</v>
      </c>
      <c r="I33" s="5" t="s">
        <v>36</v>
      </c>
      <c r="J33" s="5" t="s">
        <v>35</v>
      </c>
      <c r="K33" s="5" t="s">
        <v>34</v>
      </c>
      <c r="L33" s="13">
        <v>18.710999999999999</v>
      </c>
      <c r="M33" s="71">
        <f t="shared" si="0"/>
        <v>0.66702748635352505</v>
      </c>
      <c r="N33" s="6">
        <v>2006</v>
      </c>
      <c r="O33" s="5" t="s">
        <v>40</v>
      </c>
      <c r="P33" s="32" t="s">
        <v>41</v>
      </c>
      <c r="Q33" s="5" t="s">
        <v>36</v>
      </c>
      <c r="R33" s="5" t="s">
        <v>36</v>
      </c>
      <c r="S33" s="5" t="s">
        <v>35</v>
      </c>
      <c r="T33" s="5" t="s">
        <v>34</v>
      </c>
      <c r="U33" s="17">
        <v>28.051317798444</v>
      </c>
      <c r="V33" s="17">
        <v>519</v>
      </c>
      <c r="W33" s="17" t="s">
        <v>42</v>
      </c>
      <c r="X33" s="17">
        <v>132.368015414258</v>
      </c>
      <c r="Y33" s="17">
        <v>54.048781885248502</v>
      </c>
      <c r="Z33" s="5">
        <v>0</v>
      </c>
      <c r="AA33" s="5">
        <v>2</v>
      </c>
      <c r="AB33" s="5">
        <v>1</v>
      </c>
      <c r="AC33" s="5">
        <v>3</v>
      </c>
      <c r="AD33" s="5">
        <v>9249</v>
      </c>
      <c r="AE33" s="5">
        <v>1</v>
      </c>
      <c r="AF33" s="5" t="s">
        <v>43</v>
      </c>
      <c r="AG33" s="7" t="s">
        <v>44</v>
      </c>
      <c r="AH33" s="60" t="s">
        <v>1072</v>
      </c>
      <c r="AI33" s="60" t="s">
        <v>345</v>
      </c>
    </row>
    <row r="34" spans="1:35">
      <c r="A34" s="45">
        <v>31</v>
      </c>
      <c r="B34" s="1">
        <v>5</v>
      </c>
      <c r="D34" s="1">
        <v>2006</v>
      </c>
      <c r="E34" s="6">
        <v>2006</v>
      </c>
      <c r="F34" s="5" t="s">
        <v>40</v>
      </c>
      <c r="G34" s="5" t="s">
        <v>57</v>
      </c>
      <c r="H34" s="5" t="s">
        <v>36</v>
      </c>
      <c r="I34" s="5" t="s">
        <v>36</v>
      </c>
      <c r="J34" s="5" t="s">
        <v>35</v>
      </c>
      <c r="K34" s="5" t="s">
        <v>34</v>
      </c>
      <c r="L34" s="13">
        <v>529.95000000000005</v>
      </c>
      <c r="M34" s="71">
        <f t="shared" si="0"/>
        <v>6.9130061381025589</v>
      </c>
      <c r="N34" s="6">
        <v>2006</v>
      </c>
      <c r="O34" s="5" t="s">
        <v>40</v>
      </c>
      <c r="P34" s="32" t="s">
        <v>49</v>
      </c>
      <c r="Q34" s="5" t="s">
        <v>36</v>
      </c>
      <c r="R34" s="5" t="s">
        <v>36</v>
      </c>
      <c r="S34" s="5" t="s">
        <v>35</v>
      </c>
      <c r="T34" s="5" t="s">
        <v>34</v>
      </c>
      <c r="U34" s="17">
        <v>76.659848033269299</v>
      </c>
      <c r="V34" s="17">
        <v>1542</v>
      </c>
      <c r="W34" s="17" t="s">
        <v>50</v>
      </c>
      <c r="X34" s="17">
        <v>129.643320363165</v>
      </c>
      <c r="Y34" s="17">
        <v>49.714557738825803</v>
      </c>
      <c r="Z34" s="5">
        <v>0</v>
      </c>
      <c r="AA34" s="5">
        <v>2</v>
      </c>
      <c r="AB34" s="5">
        <v>1</v>
      </c>
      <c r="AC34" s="5">
        <v>1</v>
      </c>
      <c r="AD34" s="5">
        <v>9243</v>
      </c>
      <c r="AE34" s="5">
        <v>1</v>
      </c>
      <c r="AF34" s="5" t="s">
        <v>43</v>
      </c>
      <c r="AG34" s="7" t="s">
        <v>44</v>
      </c>
      <c r="AH34" s="60" t="s">
        <v>1072</v>
      </c>
      <c r="AI34" s="60" t="s">
        <v>345</v>
      </c>
    </row>
    <row r="35" spans="1:35">
      <c r="A35" s="45">
        <v>32</v>
      </c>
      <c r="B35" s="1">
        <v>5</v>
      </c>
      <c r="D35" s="1">
        <v>2006</v>
      </c>
      <c r="E35" s="6">
        <v>2006</v>
      </c>
      <c r="F35" s="5" t="s">
        <v>40</v>
      </c>
      <c r="G35" s="5" t="s">
        <v>58</v>
      </c>
      <c r="H35" s="5" t="s">
        <v>36</v>
      </c>
      <c r="I35" s="5" t="s">
        <v>36</v>
      </c>
      <c r="J35" s="5" t="s">
        <v>35</v>
      </c>
      <c r="K35" s="5" t="s">
        <v>34</v>
      </c>
      <c r="L35" s="13">
        <v>10.712</v>
      </c>
      <c r="M35" s="71">
        <f t="shared" si="0"/>
        <v>0.78509932618073286</v>
      </c>
      <c r="N35" s="6">
        <v>2006</v>
      </c>
      <c r="O35" s="5" t="s">
        <v>40</v>
      </c>
      <c r="P35" s="32" t="s">
        <v>47</v>
      </c>
      <c r="Q35" s="5" t="s">
        <v>36</v>
      </c>
      <c r="R35" s="5" t="s">
        <v>36</v>
      </c>
      <c r="S35" s="5" t="s">
        <v>35</v>
      </c>
      <c r="T35" s="5" t="s">
        <v>34</v>
      </c>
      <c r="U35" s="17">
        <v>13.6441334781302</v>
      </c>
      <c r="V35" s="17">
        <v>287</v>
      </c>
      <c r="W35" s="17" t="s">
        <v>48</v>
      </c>
      <c r="X35" s="17">
        <v>127.989547038328</v>
      </c>
      <c r="Y35" s="17">
        <v>47.540534767004097</v>
      </c>
      <c r="Z35" s="5">
        <v>0</v>
      </c>
      <c r="AA35" s="5">
        <v>2</v>
      </c>
      <c r="AB35" s="5">
        <v>1</v>
      </c>
      <c r="AC35" s="5">
        <v>1</v>
      </c>
      <c r="AD35" s="5">
        <v>9244</v>
      </c>
      <c r="AE35" s="5">
        <v>1</v>
      </c>
      <c r="AF35" s="5" t="s">
        <v>43</v>
      </c>
      <c r="AG35" s="7" t="s">
        <v>44</v>
      </c>
      <c r="AH35" s="60" t="s">
        <v>1072</v>
      </c>
      <c r="AI35" s="60" t="s">
        <v>345</v>
      </c>
    </row>
    <row r="36" spans="1:35">
      <c r="A36" s="45">
        <v>33</v>
      </c>
      <c r="B36" s="1">
        <v>5</v>
      </c>
      <c r="D36" s="1">
        <v>2006</v>
      </c>
      <c r="E36" s="6">
        <v>2006</v>
      </c>
      <c r="F36" s="5" t="s">
        <v>40</v>
      </c>
      <c r="G36" s="5" t="s">
        <v>59</v>
      </c>
      <c r="H36" s="5" t="s">
        <v>36</v>
      </c>
      <c r="I36" s="5" t="s">
        <v>36</v>
      </c>
      <c r="J36" s="5" t="s">
        <v>35</v>
      </c>
      <c r="K36" s="5" t="s">
        <v>34</v>
      </c>
      <c r="L36" s="13">
        <v>25.442</v>
      </c>
      <c r="M36" s="71">
        <f t="shared" si="0"/>
        <v>1.8646841912518863</v>
      </c>
      <c r="N36" s="6">
        <v>2006</v>
      </c>
      <c r="O36" s="5" t="s">
        <v>40</v>
      </c>
      <c r="P36" s="32" t="s">
        <v>47</v>
      </c>
      <c r="Q36" s="5" t="s">
        <v>36</v>
      </c>
      <c r="R36" s="5" t="s">
        <v>36</v>
      </c>
      <c r="S36" s="5" t="s">
        <v>35</v>
      </c>
      <c r="T36" s="5" t="s">
        <v>34</v>
      </c>
      <c r="U36" s="17">
        <v>13.6441334781302</v>
      </c>
      <c r="V36" s="17">
        <v>287</v>
      </c>
      <c r="W36" s="17" t="s">
        <v>48</v>
      </c>
      <c r="X36" s="17">
        <v>127.989547038328</v>
      </c>
      <c r="Y36" s="17">
        <v>47.540534767004097</v>
      </c>
      <c r="Z36" s="5">
        <v>0</v>
      </c>
      <c r="AA36" s="5">
        <v>2</v>
      </c>
      <c r="AB36" s="5">
        <v>1</v>
      </c>
      <c r="AC36" s="5">
        <v>1</v>
      </c>
      <c r="AD36" s="5">
        <v>9244</v>
      </c>
      <c r="AE36" s="5">
        <v>1</v>
      </c>
      <c r="AF36" s="5" t="s">
        <v>43</v>
      </c>
      <c r="AG36" s="7" t="s">
        <v>44</v>
      </c>
      <c r="AH36" s="60" t="s">
        <v>1072</v>
      </c>
      <c r="AI36" s="60" t="s">
        <v>345</v>
      </c>
    </row>
    <row r="37" spans="1:35">
      <c r="A37" s="45">
        <v>34</v>
      </c>
      <c r="B37" s="1">
        <v>5</v>
      </c>
      <c r="D37" s="1">
        <v>2006</v>
      </c>
      <c r="E37" s="6">
        <v>2006</v>
      </c>
      <c r="F37" s="5" t="s">
        <v>40</v>
      </c>
      <c r="G37" s="5" t="s">
        <v>60</v>
      </c>
      <c r="H37" s="5" t="s">
        <v>36</v>
      </c>
      <c r="I37" s="5" t="s">
        <v>36</v>
      </c>
      <c r="J37" s="5" t="s">
        <v>35</v>
      </c>
      <c r="K37" s="5" t="s">
        <v>34</v>
      </c>
      <c r="L37" s="13">
        <v>135.31</v>
      </c>
      <c r="M37" s="71">
        <f t="shared" si="0"/>
        <v>0.94507290943453259</v>
      </c>
      <c r="N37" s="6">
        <v>2006</v>
      </c>
      <c r="O37" s="5" t="s">
        <v>40</v>
      </c>
      <c r="P37" s="5" t="s">
        <v>60</v>
      </c>
      <c r="Q37" s="5" t="s">
        <v>36</v>
      </c>
      <c r="R37" s="5" t="s">
        <v>36</v>
      </c>
      <c r="S37" s="5" t="s">
        <v>35</v>
      </c>
      <c r="T37" s="5" t="s">
        <v>34</v>
      </c>
      <c r="U37" s="17">
        <v>143.174138893644</v>
      </c>
      <c r="V37" s="17">
        <v>2742</v>
      </c>
      <c r="W37" s="17" t="s">
        <v>61</v>
      </c>
      <c r="X37" s="17">
        <v>130.097738876732</v>
      </c>
      <c r="Y37" s="17">
        <v>52.215222061868701</v>
      </c>
      <c r="Z37" s="5">
        <v>0</v>
      </c>
      <c r="AA37" s="5">
        <v>2</v>
      </c>
      <c r="AB37" s="5">
        <v>1</v>
      </c>
      <c r="AC37" s="5">
        <v>1</v>
      </c>
      <c r="AD37" s="5">
        <v>9236</v>
      </c>
      <c r="AE37" s="5">
        <v>1</v>
      </c>
      <c r="AF37" s="5" t="s">
        <v>43</v>
      </c>
      <c r="AG37" s="7" t="s">
        <v>44</v>
      </c>
      <c r="AH37" s="60" t="s">
        <v>1072</v>
      </c>
      <c r="AI37" s="60" t="s">
        <v>345</v>
      </c>
    </row>
    <row r="38" spans="1:35">
      <c r="A38" s="45">
        <v>35</v>
      </c>
      <c r="B38" s="1">
        <v>5</v>
      </c>
      <c r="D38" s="1">
        <v>2006</v>
      </c>
      <c r="E38" s="6">
        <v>2006</v>
      </c>
      <c r="F38" s="5" t="s">
        <v>40</v>
      </c>
      <c r="G38" s="5" t="s">
        <v>62</v>
      </c>
      <c r="H38" s="5" t="s">
        <v>36</v>
      </c>
      <c r="I38" s="5" t="s">
        <v>36</v>
      </c>
      <c r="J38" s="5" t="s">
        <v>35</v>
      </c>
      <c r="K38" s="5" t="s">
        <v>34</v>
      </c>
      <c r="L38" s="13">
        <v>301.92500000000001</v>
      </c>
      <c r="M38" s="71">
        <f t="shared" si="0"/>
        <v>3.0074674130653292</v>
      </c>
      <c r="N38" s="6">
        <v>2006</v>
      </c>
      <c r="O38" s="5" t="s">
        <v>40</v>
      </c>
      <c r="P38" s="5" t="s">
        <v>62</v>
      </c>
      <c r="Q38" s="5" t="s">
        <v>36</v>
      </c>
      <c r="R38" s="5" t="s">
        <v>36</v>
      </c>
      <c r="S38" s="5" t="s">
        <v>35</v>
      </c>
      <c r="T38" s="5" t="s">
        <v>34</v>
      </c>
      <c r="U38" s="17">
        <v>100.391777709161</v>
      </c>
      <c r="V38" s="17">
        <v>1876</v>
      </c>
      <c r="W38" s="17" t="s">
        <v>63</v>
      </c>
      <c r="X38" s="17">
        <v>133.04690831556499</v>
      </c>
      <c r="Y38" s="17">
        <v>53.513740783134601</v>
      </c>
      <c r="Z38" s="5">
        <v>0</v>
      </c>
      <c r="AA38" s="5">
        <v>2</v>
      </c>
      <c r="AB38" s="5">
        <v>1</v>
      </c>
      <c r="AC38" s="5">
        <v>1</v>
      </c>
      <c r="AD38" s="5">
        <v>9237</v>
      </c>
      <c r="AE38" s="5">
        <v>1</v>
      </c>
      <c r="AF38" s="5" t="s">
        <v>43</v>
      </c>
      <c r="AG38" s="7" t="s">
        <v>44</v>
      </c>
      <c r="AH38" s="60" t="s">
        <v>1072</v>
      </c>
      <c r="AI38" s="60" t="s">
        <v>345</v>
      </c>
    </row>
    <row r="39" spans="1:35">
      <c r="A39" s="45">
        <v>36</v>
      </c>
      <c r="B39" s="1">
        <v>5</v>
      </c>
      <c r="D39" s="1">
        <v>2006</v>
      </c>
      <c r="E39" s="6">
        <v>2006</v>
      </c>
      <c r="F39" s="5" t="s">
        <v>40</v>
      </c>
      <c r="G39" s="5" t="s">
        <v>64</v>
      </c>
      <c r="H39" s="5" t="s">
        <v>36</v>
      </c>
      <c r="I39" s="5" t="s">
        <v>36</v>
      </c>
      <c r="J39" s="5" t="s">
        <v>35</v>
      </c>
      <c r="K39" s="5" t="s">
        <v>34</v>
      </c>
      <c r="L39" s="13">
        <v>14.35</v>
      </c>
      <c r="M39" s="71">
        <f t="shared" si="0"/>
        <v>0.51599721240896712</v>
      </c>
      <c r="N39" s="6">
        <v>2006</v>
      </c>
      <c r="O39" s="5" t="s">
        <v>40</v>
      </c>
      <c r="P39" s="5" t="s">
        <v>64</v>
      </c>
      <c r="Q39" s="5" t="s">
        <v>36</v>
      </c>
      <c r="R39" s="5" t="s">
        <v>36</v>
      </c>
      <c r="S39" s="5" t="s">
        <v>35</v>
      </c>
      <c r="T39" s="5" t="s">
        <v>34</v>
      </c>
      <c r="U39" s="17">
        <v>27.8102277588014</v>
      </c>
      <c r="V39" s="17">
        <v>503</v>
      </c>
      <c r="W39" s="17" t="s">
        <v>65</v>
      </c>
      <c r="X39" s="17">
        <v>132.666003976143</v>
      </c>
      <c r="Y39" s="17">
        <v>55.288723178531697</v>
      </c>
      <c r="Z39" s="5">
        <v>0</v>
      </c>
      <c r="AA39" s="5">
        <v>2</v>
      </c>
      <c r="AB39" s="5">
        <v>1</v>
      </c>
      <c r="AC39" s="5">
        <v>1</v>
      </c>
      <c r="AD39" s="5">
        <v>9246</v>
      </c>
      <c r="AE39" s="5">
        <v>1</v>
      </c>
      <c r="AF39" s="5" t="s">
        <v>43</v>
      </c>
      <c r="AG39" s="7" t="s">
        <v>44</v>
      </c>
      <c r="AH39" s="60" t="s">
        <v>1072</v>
      </c>
      <c r="AI39" s="60" t="s">
        <v>345</v>
      </c>
    </row>
    <row r="40" spans="1:35">
      <c r="A40" s="45">
        <v>37</v>
      </c>
      <c r="B40" s="1">
        <v>5</v>
      </c>
      <c r="D40" s="1">
        <v>2006</v>
      </c>
      <c r="E40" s="6">
        <v>2006</v>
      </c>
      <c r="F40" s="5" t="s">
        <v>40</v>
      </c>
      <c r="G40" s="5" t="s">
        <v>66</v>
      </c>
      <c r="H40" s="5" t="s">
        <v>36</v>
      </c>
      <c r="I40" s="5" t="s">
        <v>36</v>
      </c>
      <c r="J40" s="5" t="s">
        <v>35</v>
      </c>
      <c r="K40" s="5" t="s">
        <v>34</v>
      </c>
      <c r="L40" s="13">
        <v>8.82</v>
      </c>
      <c r="M40" s="71">
        <f t="shared" si="0"/>
        <v>0.11501199013103081</v>
      </c>
      <c r="N40" s="6">
        <v>2006</v>
      </c>
      <c r="O40" s="5" t="s">
        <v>40</v>
      </c>
      <c r="P40" s="5" t="s">
        <v>66</v>
      </c>
      <c r="Q40" s="5" t="s">
        <v>36</v>
      </c>
      <c r="R40" s="5" t="s">
        <v>36</v>
      </c>
      <c r="S40" s="5" t="s">
        <v>35</v>
      </c>
      <c r="T40" s="5" t="s">
        <v>34</v>
      </c>
      <c r="U40" s="17">
        <v>76.687656564776901</v>
      </c>
      <c r="V40" s="17">
        <v>1370</v>
      </c>
      <c r="W40" s="17" t="s">
        <v>67</v>
      </c>
      <c r="X40" s="17">
        <v>134.70510948905101</v>
      </c>
      <c r="Y40" s="17">
        <v>55.976391653121802</v>
      </c>
      <c r="Z40" s="5">
        <v>0</v>
      </c>
      <c r="AA40" s="5">
        <v>2</v>
      </c>
      <c r="AB40" s="5">
        <v>1</v>
      </c>
      <c r="AC40" s="5">
        <v>1</v>
      </c>
      <c r="AD40" s="5">
        <v>9238</v>
      </c>
      <c r="AE40" s="5">
        <v>1</v>
      </c>
      <c r="AF40" s="5" t="s">
        <v>43</v>
      </c>
      <c r="AG40" s="7" t="s">
        <v>44</v>
      </c>
      <c r="AH40" s="60" t="s">
        <v>1072</v>
      </c>
      <c r="AI40" s="60" t="s">
        <v>345</v>
      </c>
    </row>
    <row r="41" spans="1:35">
      <c r="A41" s="45">
        <v>38</v>
      </c>
      <c r="B41" s="1">
        <v>5</v>
      </c>
      <c r="D41" s="1">
        <v>2006</v>
      </c>
      <c r="E41" s="6">
        <v>2006</v>
      </c>
      <c r="F41" s="5" t="s">
        <v>40</v>
      </c>
      <c r="G41" s="5" t="s">
        <v>68</v>
      </c>
      <c r="H41" s="5" t="s">
        <v>36</v>
      </c>
      <c r="I41" s="5" t="s">
        <v>36</v>
      </c>
      <c r="J41" s="5" t="s">
        <v>35</v>
      </c>
      <c r="K41" s="5" t="s">
        <v>34</v>
      </c>
      <c r="L41" s="13">
        <v>22.46</v>
      </c>
      <c r="M41" s="71">
        <f t="shared" si="0"/>
        <v>3.3037448961159104</v>
      </c>
      <c r="N41" s="6">
        <v>2006</v>
      </c>
      <c r="O41" s="5" t="s">
        <v>40</v>
      </c>
      <c r="P41" s="32" t="s">
        <v>45</v>
      </c>
      <c r="Q41" s="5" t="s">
        <v>36</v>
      </c>
      <c r="R41" s="5" t="s">
        <v>36</v>
      </c>
      <c r="S41" s="5" t="s">
        <v>35</v>
      </c>
      <c r="T41" s="5" t="s">
        <v>34</v>
      </c>
      <c r="U41" s="17">
        <v>6.7983457277241301</v>
      </c>
      <c r="V41" s="17">
        <v>144</v>
      </c>
      <c r="W41" s="17" t="s">
        <v>46</v>
      </c>
      <c r="X41" s="17">
        <v>127.083333333333</v>
      </c>
      <c r="Y41" s="17">
        <v>47.210734220306499</v>
      </c>
      <c r="Z41" s="5">
        <v>0</v>
      </c>
      <c r="AA41" s="5">
        <v>2</v>
      </c>
      <c r="AB41" s="5">
        <v>1</v>
      </c>
      <c r="AC41" s="5">
        <v>1</v>
      </c>
      <c r="AD41" s="5">
        <v>9247</v>
      </c>
      <c r="AE41" s="5">
        <v>1</v>
      </c>
      <c r="AF41" s="5" t="s">
        <v>43</v>
      </c>
      <c r="AG41" s="7" t="s">
        <v>44</v>
      </c>
      <c r="AH41" s="60" t="s">
        <v>1072</v>
      </c>
      <c r="AI41" s="60" t="s">
        <v>345</v>
      </c>
    </row>
    <row r="42" spans="1:35">
      <c r="A42" s="45">
        <v>39</v>
      </c>
      <c r="B42" s="1">
        <v>5</v>
      </c>
      <c r="D42" s="1">
        <v>2006</v>
      </c>
      <c r="E42" s="6">
        <v>2006</v>
      </c>
      <c r="F42" s="5" t="s">
        <v>40</v>
      </c>
      <c r="G42" s="5" t="s">
        <v>69</v>
      </c>
      <c r="H42" s="5" t="s">
        <v>36</v>
      </c>
      <c r="I42" s="5" t="s">
        <v>36</v>
      </c>
      <c r="J42" s="5" t="s">
        <v>35</v>
      </c>
      <c r="K42" s="5" t="s">
        <v>34</v>
      </c>
      <c r="L42" s="13">
        <v>30.271999999999998</v>
      </c>
      <c r="M42" s="71">
        <f t="shared" si="0"/>
        <v>2.3963314344303495</v>
      </c>
      <c r="N42" s="6">
        <v>2006</v>
      </c>
      <c r="O42" s="5" t="s">
        <v>40</v>
      </c>
      <c r="P42" s="5" t="s">
        <v>69</v>
      </c>
      <c r="Q42" s="5" t="s">
        <v>36</v>
      </c>
      <c r="R42" s="5" t="s">
        <v>36</v>
      </c>
      <c r="S42" s="5" t="s">
        <v>35</v>
      </c>
      <c r="T42" s="5" t="s">
        <v>34</v>
      </c>
      <c r="U42" s="17">
        <v>12.6326431999571</v>
      </c>
      <c r="V42" s="17">
        <v>244</v>
      </c>
      <c r="W42" s="17" t="s">
        <v>70</v>
      </c>
      <c r="X42" s="17">
        <v>131.59016393442599</v>
      </c>
      <c r="Y42" s="17">
        <v>51.773127868676802</v>
      </c>
      <c r="Z42" s="5">
        <v>0</v>
      </c>
      <c r="AA42" s="5">
        <v>2</v>
      </c>
      <c r="AB42" s="5">
        <v>1</v>
      </c>
      <c r="AC42" s="5">
        <v>1</v>
      </c>
      <c r="AD42" s="5">
        <v>9242</v>
      </c>
      <c r="AE42" s="5">
        <v>1</v>
      </c>
      <c r="AF42" s="5" t="s">
        <v>43</v>
      </c>
      <c r="AG42" s="7" t="s">
        <v>44</v>
      </c>
      <c r="AH42" s="60" t="s">
        <v>1072</v>
      </c>
      <c r="AI42" s="60" t="s">
        <v>345</v>
      </c>
    </row>
    <row r="43" spans="1:35">
      <c r="A43" s="45">
        <v>40</v>
      </c>
      <c r="B43" s="1">
        <v>5</v>
      </c>
      <c r="D43" s="1">
        <v>2006</v>
      </c>
      <c r="E43" s="6">
        <v>2006</v>
      </c>
      <c r="F43" s="5" t="s">
        <v>40</v>
      </c>
      <c r="G43" s="5" t="s">
        <v>71</v>
      </c>
      <c r="H43" s="5" t="s">
        <v>36</v>
      </c>
      <c r="I43" s="5" t="s">
        <v>36</v>
      </c>
      <c r="J43" s="5" t="s">
        <v>35</v>
      </c>
      <c r="K43" s="5" t="s">
        <v>34</v>
      </c>
      <c r="L43" s="13">
        <v>262.84300000000002</v>
      </c>
      <c r="M43" s="71">
        <f t="shared" si="0"/>
        <v>1.6477864299801286</v>
      </c>
      <c r="N43" s="6">
        <v>2006</v>
      </c>
      <c r="O43" s="5" t="s">
        <v>40</v>
      </c>
      <c r="P43" s="5" t="s">
        <v>71</v>
      </c>
      <c r="Q43" s="5" t="s">
        <v>36</v>
      </c>
      <c r="R43" s="5" t="s">
        <v>36</v>
      </c>
      <c r="S43" s="5" t="s">
        <v>35</v>
      </c>
      <c r="T43" s="5" t="s">
        <v>34</v>
      </c>
      <c r="U43" s="17">
        <v>159.51278346379499</v>
      </c>
      <c r="V43" s="17">
        <v>3261</v>
      </c>
      <c r="W43" s="17" t="s">
        <v>72</v>
      </c>
      <c r="X43" s="17">
        <v>129.52069917203301</v>
      </c>
      <c r="Y43" s="17">
        <v>48.915296983684499</v>
      </c>
      <c r="Z43" s="5">
        <v>0</v>
      </c>
      <c r="AA43" s="5">
        <v>2</v>
      </c>
      <c r="AB43" s="5">
        <v>1</v>
      </c>
      <c r="AC43" s="5">
        <v>1</v>
      </c>
      <c r="AD43" s="5">
        <v>9239</v>
      </c>
      <c r="AE43" s="5">
        <v>1</v>
      </c>
      <c r="AF43" s="5" t="s">
        <v>43</v>
      </c>
      <c r="AG43" s="7" t="s">
        <v>44</v>
      </c>
      <c r="AH43" s="60" t="s">
        <v>1072</v>
      </c>
      <c r="AI43" s="60" t="s">
        <v>345</v>
      </c>
    </row>
    <row r="44" spans="1:35">
      <c r="A44" s="45">
        <v>41</v>
      </c>
      <c r="B44" s="1">
        <v>5</v>
      </c>
      <c r="D44" s="1">
        <v>2006</v>
      </c>
      <c r="E44" s="6">
        <v>2006</v>
      </c>
      <c r="F44" s="5" t="s">
        <v>40</v>
      </c>
      <c r="G44" s="5" t="s">
        <v>73</v>
      </c>
      <c r="H44" s="5" t="s">
        <v>36</v>
      </c>
      <c r="I44" s="5" t="s">
        <v>36</v>
      </c>
      <c r="J44" s="5" t="s">
        <v>35</v>
      </c>
      <c r="K44" s="5" t="s">
        <v>34</v>
      </c>
      <c r="L44" s="43">
        <v>48.615000000000002</v>
      </c>
      <c r="M44" s="71">
        <f>+L44/SUM(U44:U45)</f>
        <v>0.51129127596349344</v>
      </c>
      <c r="N44" s="6">
        <v>2006</v>
      </c>
      <c r="O44" s="5" t="s">
        <v>40</v>
      </c>
      <c r="P44" s="5" t="s">
        <v>73</v>
      </c>
      <c r="Q44" s="5" t="s">
        <v>36</v>
      </c>
      <c r="R44" s="5" t="s">
        <v>36</v>
      </c>
      <c r="S44" s="5" t="s">
        <v>35</v>
      </c>
      <c r="T44" s="5" t="s">
        <v>34</v>
      </c>
      <c r="U44" s="37">
        <v>72.7087174346252</v>
      </c>
      <c r="V44" s="16">
        <v>1156</v>
      </c>
      <c r="W44" s="16" t="s">
        <v>74</v>
      </c>
      <c r="X44" s="16">
        <v>138.90830449827001</v>
      </c>
      <c r="Y44" s="16">
        <v>62.896814389814203</v>
      </c>
      <c r="Z44" s="3">
        <v>0</v>
      </c>
      <c r="AA44" s="3">
        <v>2</v>
      </c>
      <c r="AB44" s="3">
        <v>1</v>
      </c>
      <c r="AC44" s="3">
        <v>1</v>
      </c>
      <c r="AD44" s="4">
        <v>9240</v>
      </c>
      <c r="AE44" s="5">
        <v>1</v>
      </c>
      <c r="AF44" s="5" t="s">
        <v>43</v>
      </c>
      <c r="AG44" s="7" t="s">
        <v>44</v>
      </c>
      <c r="AH44" s="1" t="s">
        <v>343</v>
      </c>
      <c r="AI44" s="1" t="s">
        <v>342</v>
      </c>
    </row>
    <row r="45" spans="1:35">
      <c r="A45" s="45">
        <v>42</v>
      </c>
      <c r="B45" s="1">
        <v>5</v>
      </c>
      <c r="D45" s="1">
        <v>2006</v>
      </c>
      <c r="E45" s="6">
        <v>2006</v>
      </c>
      <c r="F45" s="5" t="s">
        <v>40</v>
      </c>
      <c r="G45" s="5" t="s">
        <v>73</v>
      </c>
      <c r="H45" s="5" t="s">
        <v>36</v>
      </c>
      <c r="I45" s="5" t="s">
        <v>36</v>
      </c>
      <c r="J45" s="5" t="s">
        <v>35</v>
      </c>
      <c r="K45" s="5" t="s">
        <v>34</v>
      </c>
      <c r="L45" s="44"/>
      <c r="M45" s="71">
        <f>+M44</f>
        <v>0.51129127596349344</v>
      </c>
      <c r="N45" s="6">
        <v>2006</v>
      </c>
      <c r="O45" s="5" t="s">
        <v>40</v>
      </c>
      <c r="P45" s="5" t="s">
        <v>73</v>
      </c>
      <c r="Q45" s="5" t="s">
        <v>36</v>
      </c>
      <c r="R45" s="5" t="s">
        <v>36</v>
      </c>
      <c r="S45" s="5" t="s">
        <v>35</v>
      </c>
      <c r="T45" s="5" t="s">
        <v>34</v>
      </c>
      <c r="U45" s="38">
        <v>22.374070567944099</v>
      </c>
      <c r="V45" s="18">
        <v>350</v>
      </c>
      <c r="W45" s="18" t="s">
        <v>75</v>
      </c>
      <c r="X45" s="18">
        <v>140.47999999999999</v>
      </c>
      <c r="Y45" s="18">
        <v>63.925915908411604</v>
      </c>
      <c r="Z45" s="9">
        <v>0</v>
      </c>
      <c r="AA45" s="9">
        <v>2</v>
      </c>
      <c r="AB45" s="9">
        <v>1</v>
      </c>
      <c r="AC45" s="9">
        <v>3</v>
      </c>
      <c r="AD45" s="10">
        <v>9248</v>
      </c>
      <c r="AE45" s="5">
        <v>1</v>
      </c>
      <c r="AF45" s="5" t="s">
        <v>43</v>
      </c>
      <c r="AG45" s="7" t="s">
        <v>44</v>
      </c>
      <c r="AH45" s="1" t="s">
        <v>343</v>
      </c>
      <c r="AI45" s="1" t="s">
        <v>342</v>
      </c>
    </row>
    <row r="46" spans="1:35">
      <c r="A46" s="45">
        <v>43</v>
      </c>
      <c r="B46" s="1">
        <v>5</v>
      </c>
      <c r="D46" s="1">
        <v>2006</v>
      </c>
      <c r="E46" s="6">
        <v>2006</v>
      </c>
      <c r="F46" s="5" t="s">
        <v>40</v>
      </c>
      <c r="G46" s="5" t="s">
        <v>76</v>
      </c>
      <c r="H46" s="5" t="s">
        <v>36</v>
      </c>
      <c r="I46" s="5" t="s">
        <v>36</v>
      </c>
      <c r="J46" s="5" t="s">
        <v>35</v>
      </c>
      <c r="K46" s="5" t="s">
        <v>34</v>
      </c>
      <c r="L46" s="13">
        <v>13.545</v>
      </c>
      <c r="M46" s="71">
        <f t="shared" si="0"/>
        <v>0.52703146131193968</v>
      </c>
      <c r="N46" s="6">
        <v>2006</v>
      </c>
      <c r="O46" s="5" t="s">
        <v>40</v>
      </c>
      <c r="P46" s="5" t="s">
        <v>76</v>
      </c>
      <c r="Q46" s="5" t="s">
        <v>36</v>
      </c>
      <c r="R46" s="5" t="s">
        <v>36</v>
      </c>
      <c r="S46" s="5" t="s">
        <v>35</v>
      </c>
      <c r="T46" s="5" t="s">
        <v>34</v>
      </c>
      <c r="U46" s="17">
        <v>25.7005529921922</v>
      </c>
      <c r="V46" s="17">
        <v>407</v>
      </c>
      <c r="W46" s="17" t="s">
        <v>77</v>
      </c>
      <c r="X46" s="17">
        <v>138.336609336609</v>
      </c>
      <c r="Y46" s="17">
        <v>63.146321848138001</v>
      </c>
      <c r="Z46" s="5">
        <v>0</v>
      </c>
      <c r="AA46" s="5">
        <v>2</v>
      </c>
      <c r="AB46" s="5">
        <v>1</v>
      </c>
      <c r="AC46" s="5">
        <v>1</v>
      </c>
      <c r="AD46" s="5">
        <v>9241</v>
      </c>
      <c r="AE46" s="5">
        <v>1</v>
      </c>
      <c r="AF46" s="5" t="s">
        <v>43</v>
      </c>
      <c r="AG46" s="7" t="s">
        <v>44</v>
      </c>
      <c r="AH46" s="60" t="s">
        <v>1072</v>
      </c>
      <c r="AI46" s="60" t="s">
        <v>345</v>
      </c>
    </row>
    <row r="47" spans="1:35">
      <c r="A47" s="45">
        <v>44</v>
      </c>
      <c r="B47" s="1">
        <v>5</v>
      </c>
      <c r="D47" s="1">
        <v>2006</v>
      </c>
      <c r="E47" s="6">
        <v>2006</v>
      </c>
      <c r="F47" s="5" t="s">
        <v>78</v>
      </c>
      <c r="G47" s="5" t="s">
        <v>79</v>
      </c>
      <c r="H47" s="5" t="s">
        <v>84</v>
      </c>
      <c r="I47" s="5" t="s">
        <v>85</v>
      </c>
      <c r="J47" s="5" t="s">
        <v>35</v>
      </c>
      <c r="K47" s="5" t="s">
        <v>34</v>
      </c>
      <c r="L47" s="13">
        <v>0.56200000000000006</v>
      </c>
      <c r="M47" s="71">
        <f t="shared" si="0"/>
        <v>0.89031348000052613</v>
      </c>
      <c r="N47" s="6">
        <v>2006</v>
      </c>
      <c r="O47" s="5" t="s">
        <v>78</v>
      </c>
      <c r="P47" s="5" t="s">
        <v>79</v>
      </c>
      <c r="Q47" s="5" t="s">
        <v>84</v>
      </c>
      <c r="R47" s="5" t="s">
        <v>85</v>
      </c>
      <c r="S47" s="5" t="s">
        <v>35</v>
      </c>
      <c r="T47" s="5" t="s">
        <v>34</v>
      </c>
      <c r="U47" s="17">
        <v>0.63123833641120197</v>
      </c>
      <c r="V47" s="17">
        <v>8</v>
      </c>
      <c r="W47" s="17" t="s">
        <v>86</v>
      </c>
      <c r="X47" s="17">
        <v>153.75</v>
      </c>
      <c r="Y47" s="17">
        <v>78.904792051400193</v>
      </c>
      <c r="Z47" s="5">
        <v>0</v>
      </c>
      <c r="AA47" s="5">
        <v>1</v>
      </c>
      <c r="AB47" s="5">
        <v>1</v>
      </c>
      <c r="AC47" s="5">
        <v>1</v>
      </c>
      <c r="AD47" s="5">
        <v>8841</v>
      </c>
      <c r="AE47" s="5">
        <v>1</v>
      </c>
      <c r="AF47" s="5" t="s">
        <v>43</v>
      </c>
      <c r="AG47" s="7" t="s">
        <v>44</v>
      </c>
      <c r="AH47" s="60" t="s">
        <v>1072</v>
      </c>
      <c r="AI47" s="60" t="s">
        <v>345</v>
      </c>
    </row>
    <row r="48" spans="1:35">
      <c r="A48" s="45">
        <v>45</v>
      </c>
      <c r="B48" s="1">
        <v>5</v>
      </c>
      <c r="D48" s="1">
        <v>2006</v>
      </c>
      <c r="E48" s="6">
        <v>2006</v>
      </c>
      <c r="F48" s="5" t="s">
        <v>78</v>
      </c>
      <c r="G48" s="5" t="s">
        <v>79</v>
      </c>
      <c r="H48" s="5" t="s">
        <v>36</v>
      </c>
      <c r="I48" s="5" t="s">
        <v>37</v>
      </c>
      <c r="J48" s="5" t="s">
        <v>35</v>
      </c>
      <c r="K48" s="5" t="s">
        <v>34</v>
      </c>
      <c r="L48" s="13">
        <v>171.61699999999999</v>
      </c>
      <c r="M48" s="71">
        <f t="shared" si="0"/>
        <v>0.96703066986234398</v>
      </c>
      <c r="N48" s="6">
        <v>2006</v>
      </c>
      <c r="O48" s="5" t="s">
        <v>78</v>
      </c>
      <c r="P48" s="5" t="s">
        <v>79</v>
      </c>
      <c r="Q48" s="5" t="s">
        <v>36</v>
      </c>
      <c r="R48" s="5" t="s">
        <v>37</v>
      </c>
      <c r="S48" s="5" t="s">
        <v>35</v>
      </c>
      <c r="T48" s="5" t="s">
        <v>34</v>
      </c>
      <c r="U48" s="17">
        <v>177.46800111772001</v>
      </c>
      <c r="V48" s="17">
        <v>4830</v>
      </c>
      <c r="W48" s="17" t="s">
        <v>80</v>
      </c>
      <c r="X48" s="17">
        <v>117.779296066253</v>
      </c>
      <c r="Y48" s="17">
        <v>36.7428573742692</v>
      </c>
      <c r="Z48" s="5">
        <v>0</v>
      </c>
      <c r="AA48" s="5">
        <v>1</v>
      </c>
      <c r="AB48" s="5">
        <v>1</v>
      </c>
      <c r="AC48" s="5">
        <v>1</v>
      </c>
      <c r="AD48" s="5">
        <v>8840</v>
      </c>
      <c r="AE48" s="5">
        <v>1</v>
      </c>
      <c r="AF48" s="5" t="s">
        <v>43</v>
      </c>
      <c r="AG48" s="7" t="s">
        <v>44</v>
      </c>
      <c r="AH48" s="60" t="s">
        <v>1072</v>
      </c>
      <c r="AI48" s="60" t="s">
        <v>345</v>
      </c>
    </row>
    <row r="49" spans="1:37">
      <c r="A49" s="45">
        <v>46</v>
      </c>
      <c r="B49" s="1">
        <v>5</v>
      </c>
      <c r="D49" s="1">
        <v>2006</v>
      </c>
      <c r="E49" s="6">
        <v>2006</v>
      </c>
      <c r="F49" s="5" t="s">
        <v>78</v>
      </c>
      <c r="G49" s="5" t="s">
        <v>79</v>
      </c>
      <c r="H49" s="5" t="s">
        <v>87</v>
      </c>
      <c r="I49" s="5" t="s">
        <v>87</v>
      </c>
      <c r="J49" s="5" t="s">
        <v>35</v>
      </c>
      <c r="K49" s="5" t="s">
        <v>34</v>
      </c>
      <c r="L49" s="13">
        <v>18.045000000000002</v>
      </c>
      <c r="M49" s="71">
        <f t="shared" si="0"/>
        <v>0.10168030228745403</v>
      </c>
      <c r="N49" s="39">
        <v>2006</v>
      </c>
      <c r="O49" s="40" t="s">
        <v>78</v>
      </c>
      <c r="P49" s="40" t="s">
        <v>79</v>
      </c>
      <c r="Q49" s="40" t="s">
        <v>36</v>
      </c>
      <c r="R49" s="40" t="s">
        <v>37</v>
      </c>
      <c r="S49" s="40" t="s">
        <v>35</v>
      </c>
      <c r="T49" s="40" t="s">
        <v>34</v>
      </c>
      <c r="U49" s="41">
        <v>177.46800111772001</v>
      </c>
      <c r="V49" s="41">
        <v>4830</v>
      </c>
      <c r="W49" s="41" t="s">
        <v>80</v>
      </c>
      <c r="X49" s="41">
        <v>117.779296066253</v>
      </c>
      <c r="Y49" s="41">
        <v>36.7428573742692</v>
      </c>
      <c r="Z49" s="40">
        <v>0</v>
      </c>
      <c r="AA49" s="40">
        <v>1</v>
      </c>
      <c r="AB49" s="40">
        <v>1</v>
      </c>
      <c r="AC49" s="40">
        <v>1</v>
      </c>
      <c r="AD49" s="40">
        <v>8840</v>
      </c>
      <c r="AE49" s="40">
        <v>1</v>
      </c>
      <c r="AF49" s="40" t="s">
        <v>43</v>
      </c>
      <c r="AG49" s="42" t="s">
        <v>44</v>
      </c>
      <c r="AH49" s="1" t="s">
        <v>354</v>
      </c>
      <c r="AI49" s="1" t="s">
        <v>353</v>
      </c>
    </row>
    <row r="50" spans="1:37">
      <c r="A50" s="45">
        <v>47</v>
      </c>
      <c r="B50" s="1">
        <v>5</v>
      </c>
      <c r="D50" s="1">
        <v>2006</v>
      </c>
      <c r="E50" s="6">
        <v>2006</v>
      </c>
      <c r="F50" s="5" t="s">
        <v>78</v>
      </c>
      <c r="G50" s="5" t="s">
        <v>79</v>
      </c>
      <c r="H50" s="5" t="s">
        <v>88</v>
      </c>
      <c r="I50" s="5" t="s">
        <v>88</v>
      </c>
      <c r="J50" s="5" t="s">
        <v>35</v>
      </c>
      <c r="K50" s="5" t="s">
        <v>34</v>
      </c>
      <c r="L50" s="13">
        <v>5.8550000000000004</v>
      </c>
      <c r="M50" s="71">
        <f t="shared" si="0"/>
        <v>2.9857555864988767</v>
      </c>
      <c r="N50" s="6">
        <v>2006</v>
      </c>
      <c r="O50" s="5" t="s">
        <v>78</v>
      </c>
      <c r="P50" s="5" t="s">
        <v>79</v>
      </c>
      <c r="Q50" s="5" t="s">
        <v>81</v>
      </c>
      <c r="R50" s="5" t="s">
        <v>88</v>
      </c>
      <c r="S50" s="5" t="s">
        <v>35</v>
      </c>
      <c r="T50" s="5" t="s">
        <v>34</v>
      </c>
      <c r="U50" s="17">
        <v>1.96097765887985</v>
      </c>
      <c r="V50" s="17">
        <v>28</v>
      </c>
      <c r="W50" s="17" t="s">
        <v>83</v>
      </c>
      <c r="X50" s="17">
        <v>147.5</v>
      </c>
      <c r="Y50" s="17">
        <v>70.034916388566003</v>
      </c>
      <c r="Z50" s="5">
        <v>0</v>
      </c>
      <c r="AA50" s="5">
        <v>1</v>
      </c>
      <c r="AB50" s="5">
        <v>1</v>
      </c>
      <c r="AC50" s="5">
        <v>1</v>
      </c>
      <c r="AD50" s="5">
        <v>8842</v>
      </c>
      <c r="AE50" s="5">
        <v>1</v>
      </c>
      <c r="AF50" s="5" t="s">
        <v>43</v>
      </c>
      <c r="AG50" s="7" t="s">
        <v>44</v>
      </c>
      <c r="AH50" s="60" t="s">
        <v>1072</v>
      </c>
      <c r="AI50" s="60" t="s">
        <v>345</v>
      </c>
    </row>
    <row r="51" spans="1:37">
      <c r="A51" s="45">
        <v>48</v>
      </c>
      <c r="B51" s="1">
        <v>5</v>
      </c>
      <c r="D51" s="1">
        <v>2006</v>
      </c>
      <c r="E51" s="6">
        <v>2006</v>
      </c>
      <c r="F51" s="5" t="s">
        <v>89</v>
      </c>
      <c r="G51" s="5" t="s">
        <v>93</v>
      </c>
      <c r="H51" s="5" t="s">
        <v>32</v>
      </c>
      <c r="I51" s="5" t="s">
        <v>33</v>
      </c>
      <c r="J51" s="5" t="s">
        <v>35</v>
      </c>
      <c r="K51" s="5" t="s">
        <v>34</v>
      </c>
      <c r="L51" s="13">
        <v>0.7</v>
      </c>
      <c r="M51" s="71">
        <f t="shared" si="0"/>
        <v>0.5041688067378719</v>
      </c>
      <c r="N51" s="39">
        <v>2008</v>
      </c>
      <c r="O51" s="40" t="s">
        <v>89</v>
      </c>
      <c r="P51" s="40" t="s">
        <v>90</v>
      </c>
      <c r="Q51" s="40" t="s">
        <v>91</v>
      </c>
      <c r="R51" s="40" t="s">
        <v>91</v>
      </c>
      <c r="S51" s="40" t="s">
        <v>35</v>
      </c>
      <c r="T51" s="40" t="s">
        <v>34</v>
      </c>
      <c r="U51" s="41">
        <v>1.3884238585271</v>
      </c>
      <c r="V51" s="41">
        <v>198</v>
      </c>
      <c r="W51" s="41" t="s">
        <v>262</v>
      </c>
      <c r="X51" s="41">
        <v>67.040404040403999</v>
      </c>
      <c r="Y51" s="41">
        <v>7.0122417097328498</v>
      </c>
      <c r="Z51" s="40">
        <v>0</v>
      </c>
      <c r="AA51" s="40">
        <v>1</v>
      </c>
      <c r="AB51" s="40">
        <v>1</v>
      </c>
      <c r="AC51" s="40">
        <v>1</v>
      </c>
      <c r="AD51" s="40">
        <v>10639</v>
      </c>
      <c r="AE51" s="40">
        <v>1</v>
      </c>
      <c r="AF51" s="40" t="s">
        <v>105</v>
      </c>
      <c r="AG51" s="42" t="s">
        <v>44</v>
      </c>
      <c r="AH51" s="1" t="s">
        <v>354</v>
      </c>
      <c r="AI51" s="1" t="s">
        <v>353</v>
      </c>
    </row>
    <row r="52" spans="1:37">
      <c r="A52" s="45">
        <v>49</v>
      </c>
      <c r="B52" s="1">
        <v>5</v>
      </c>
      <c r="D52" s="1">
        <v>2006</v>
      </c>
      <c r="E52" s="6">
        <v>2006</v>
      </c>
      <c r="F52" s="5" t="s">
        <v>89</v>
      </c>
      <c r="G52" s="5" t="s">
        <v>94</v>
      </c>
      <c r="H52" s="5" t="s">
        <v>91</v>
      </c>
      <c r="I52" s="5" t="s">
        <v>91</v>
      </c>
      <c r="J52" s="5" t="s">
        <v>35</v>
      </c>
      <c r="K52" s="5" t="s">
        <v>34</v>
      </c>
      <c r="L52" s="13">
        <v>1435.9110000000001</v>
      </c>
      <c r="M52" s="71">
        <f t="shared" si="0"/>
        <v>0.2752794872568074</v>
      </c>
      <c r="N52" s="39">
        <v>2006</v>
      </c>
      <c r="O52" s="40" t="s">
        <v>156</v>
      </c>
      <c r="P52" s="40" t="s">
        <v>157</v>
      </c>
      <c r="Q52" s="40" t="s">
        <v>91</v>
      </c>
      <c r="R52" s="40" t="s">
        <v>91</v>
      </c>
      <c r="S52" s="40" t="s">
        <v>35</v>
      </c>
      <c r="T52" s="40" t="s">
        <v>34</v>
      </c>
      <c r="U52" s="41">
        <v>5216.1932380397202</v>
      </c>
      <c r="V52" s="41">
        <v>1255604.1000000001</v>
      </c>
      <c r="W52" s="41" t="s">
        <v>112</v>
      </c>
      <c r="X52" s="41">
        <v>51.821859039804103</v>
      </c>
      <c r="Y52" s="41">
        <v>4.1543295677671903</v>
      </c>
      <c r="Z52" s="40">
        <v>1</v>
      </c>
      <c r="AA52" s="40">
        <v>2</v>
      </c>
      <c r="AB52" s="40">
        <v>1</v>
      </c>
      <c r="AC52" s="40">
        <v>1</v>
      </c>
      <c r="AD52" s="40">
        <v>8630</v>
      </c>
      <c r="AE52" s="40">
        <v>1</v>
      </c>
      <c r="AF52" s="40" t="s">
        <v>43</v>
      </c>
      <c r="AG52" s="42" t="s">
        <v>44</v>
      </c>
      <c r="AH52" s="1" t="s">
        <v>344</v>
      </c>
      <c r="AI52" s="1" t="s">
        <v>345</v>
      </c>
      <c r="AK52" s="15">
        <f>+M52*V52</f>
        <v>345642.05284554517</v>
      </c>
    </row>
    <row r="53" spans="1:37">
      <c r="A53" s="45">
        <v>50</v>
      </c>
      <c r="B53" s="1">
        <v>5</v>
      </c>
      <c r="D53" s="1">
        <v>2006</v>
      </c>
      <c r="E53" s="6">
        <v>2006</v>
      </c>
      <c r="F53" s="5" t="s">
        <v>89</v>
      </c>
      <c r="G53" s="5" t="s">
        <v>95</v>
      </c>
      <c r="H53" s="5" t="s">
        <v>91</v>
      </c>
      <c r="I53" s="5" t="s">
        <v>91</v>
      </c>
      <c r="J53" s="5" t="s">
        <v>35</v>
      </c>
      <c r="K53" s="5" t="s">
        <v>34</v>
      </c>
      <c r="L53" s="13">
        <v>0.3</v>
      </c>
      <c r="M53" s="71">
        <f t="shared" si="0"/>
        <v>0.76600656951890045</v>
      </c>
      <c r="N53" s="6">
        <v>2006</v>
      </c>
      <c r="O53" s="5" t="s">
        <v>89</v>
      </c>
      <c r="P53" s="32" t="s">
        <v>90</v>
      </c>
      <c r="Q53" s="5" t="s">
        <v>91</v>
      </c>
      <c r="R53" s="5" t="s">
        <v>91</v>
      </c>
      <c r="S53" s="5" t="s">
        <v>35</v>
      </c>
      <c r="T53" s="5" t="s">
        <v>34</v>
      </c>
      <c r="U53" s="17">
        <v>0.39164154974338999</v>
      </c>
      <c r="V53" s="17">
        <v>53</v>
      </c>
      <c r="W53" s="17" t="s">
        <v>92</v>
      </c>
      <c r="X53" s="17">
        <v>65.896226415094304</v>
      </c>
      <c r="Y53" s="17">
        <v>7.3894632027054596</v>
      </c>
      <c r="Z53" s="5">
        <v>0</v>
      </c>
      <c r="AA53" s="5">
        <v>1</v>
      </c>
      <c r="AB53" s="5">
        <v>1</v>
      </c>
      <c r="AC53" s="5">
        <v>1</v>
      </c>
      <c r="AD53" s="5">
        <v>9210</v>
      </c>
      <c r="AE53" s="5">
        <v>1</v>
      </c>
      <c r="AF53" s="5" t="s">
        <v>43</v>
      </c>
      <c r="AG53" s="7" t="s">
        <v>44</v>
      </c>
      <c r="AH53" s="60" t="s">
        <v>1072</v>
      </c>
      <c r="AI53" s="60" t="s">
        <v>345</v>
      </c>
    </row>
    <row r="54" spans="1:37">
      <c r="A54" s="45">
        <v>51</v>
      </c>
      <c r="B54" s="1">
        <v>5</v>
      </c>
      <c r="D54" s="1">
        <v>2006</v>
      </c>
      <c r="E54" s="6">
        <v>2006</v>
      </c>
      <c r="F54" s="5" t="s">
        <v>96</v>
      </c>
      <c r="G54" s="5" t="s">
        <v>97</v>
      </c>
      <c r="H54" s="5" t="s">
        <v>36</v>
      </c>
      <c r="I54" s="5" t="s">
        <v>36</v>
      </c>
      <c r="J54" s="5" t="s">
        <v>35</v>
      </c>
      <c r="K54" s="5" t="s">
        <v>34</v>
      </c>
      <c r="L54" s="13">
        <v>7200</v>
      </c>
      <c r="M54" s="71">
        <f t="shared" si="0"/>
        <v>67.326809181496131</v>
      </c>
      <c r="N54" s="6">
        <v>2006</v>
      </c>
      <c r="O54" s="5" t="s">
        <v>96</v>
      </c>
      <c r="P54" s="5" t="s">
        <v>97</v>
      </c>
      <c r="Q54" s="5" t="s">
        <v>36</v>
      </c>
      <c r="R54" s="5" t="s">
        <v>36</v>
      </c>
      <c r="S54" s="5" t="s">
        <v>35</v>
      </c>
      <c r="T54" s="5" t="s">
        <v>34</v>
      </c>
      <c r="U54" s="17">
        <v>106.941054945744</v>
      </c>
      <c r="V54" s="17">
        <v>2948</v>
      </c>
      <c r="W54" s="17" t="s">
        <v>98</v>
      </c>
      <c r="X54" s="17">
        <v>116.272727272727</v>
      </c>
      <c r="Y54" s="17">
        <v>36.275798828271299</v>
      </c>
      <c r="Z54" s="5">
        <v>0</v>
      </c>
      <c r="AA54" s="5">
        <v>2</v>
      </c>
      <c r="AB54" s="5">
        <v>1</v>
      </c>
      <c r="AC54" s="5">
        <v>1</v>
      </c>
      <c r="AD54" s="5">
        <v>8525</v>
      </c>
      <c r="AE54" s="5">
        <v>1</v>
      </c>
      <c r="AF54" s="5" t="s">
        <v>99</v>
      </c>
      <c r="AG54" s="7" t="s">
        <v>100</v>
      </c>
      <c r="AH54" s="60" t="s">
        <v>1072</v>
      </c>
      <c r="AI54" s="60" t="s">
        <v>345</v>
      </c>
    </row>
    <row r="55" spans="1:37">
      <c r="A55" s="45">
        <v>52</v>
      </c>
      <c r="B55" s="1">
        <v>5</v>
      </c>
      <c r="D55" s="1">
        <v>2006</v>
      </c>
      <c r="E55" s="6">
        <v>2006</v>
      </c>
      <c r="F55" s="5" t="s">
        <v>101</v>
      </c>
      <c r="G55" s="5" t="s">
        <v>102</v>
      </c>
      <c r="H55" s="5" t="s">
        <v>36</v>
      </c>
      <c r="I55" s="5" t="s">
        <v>103</v>
      </c>
      <c r="J55" s="5" t="s">
        <v>35</v>
      </c>
      <c r="K55" s="5" t="s">
        <v>34</v>
      </c>
      <c r="L55" s="13">
        <v>2965</v>
      </c>
      <c r="M55" s="71">
        <f t="shared" si="0"/>
        <v>1.1041071034572238</v>
      </c>
      <c r="N55" s="6">
        <v>2006</v>
      </c>
      <c r="O55" s="5" t="s">
        <v>101</v>
      </c>
      <c r="P55" s="5" t="s">
        <v>102</v>
      </c>
      <c r="Q55" s="5" t="s">
        <v>36</v>
      </c>
      <c r="R55" s="5" t="s">
        <v>103</v>
      </c>
      <c r="S55" s="5" t="s">
        <v>35</v>
      </c>
      <c r="T55" s="5" t="s">
        <v>34</v>
      </c>
      <c r="U55" s="17">
        <v>2685.4278816936098</v>
      </c>
      <c r="V55" s="17">
        <v>42476</v>
      </c>
      <c r="W55" s="17" t="s">
        <v>104</v>
      </c>
      <c r="X55" s="17">
        <v>139.94952443732899</v>
      </c>
      <c r="Y55" s="17">
        <v>63.2222403638198</v>
      </c>
      <c r="Z55" s="5">
        <v>0</v>
      </c>
      <c r="AA55" s="5">
        <v>2</v>
      </c>
      <c r="AB55" s="5">
        <v>1</v>
      </c>
      <c r="AC55" s="5">
        <v>1</v>
      </c>
      <c r="AD55" s="5">
        <v>10122</v>
      </c>
      <c r="AE55" s="5">
        <v>1</v>
      </c>
      <c r="AF55" s="5" t="s">
        <v>105</v>
      </c>
      <c r="AG55" s="7" t="s">
        <v>44</v>
      </c>
      <c r="AH55" s="60" t="s">
        <v>1072</v>
      </c>
      <c r="AI55" s="60" t="s">
        <v>345</v>
      </c>
    </row>
    <row r="56" spans="1:37">
      <c r="A56" s="45">
        <v>53</v>
      </c>
      <c r="B56" s="1">
        <v>5</v>
      </c>
      <c r="D56" s="1">
        <v>2006</v>
      </c>
      <c r="E56" s="6">
        <v>2006</v>
      </c>
      <c r="F56" s="5" t="s">
        <v>106</v>
      </c>
      <c r="G56" s="5" t="s">
        <v>107</v>
      </c>
      <c r="H56" s="5" t="s">
        <v>56</v>
      </c>
      <c r="I56" s="5" t="s">
        <v>56</v>
      </c>
      <c r="J56" s="5" t="s">
        <v>35</v>
      </c>
      <c r="K56" s="5" t="s">
        <v>34</v>
      </c>
      <c r="L56" s="13">
        <v>2738.893</v>
      </c>
      <c r="M56" s="71">
        <f t="shared" si="0"/>
        <v>1.0067090831569043</v>
      </c>
      <c r="N56" s="6">
        <v>2006</v>
      </c>
      <c r="O56" s="5" t="s">
        <v>106</v>
      </c>
      <c r="P56" s="5" t="s">
        <v>107</v>
      </c>
      <c r="Q56" s="5" t="s">
        <v>56</v>
      </c>
      <c r="R56" s="5" t="s">
        <v>56</v>
      </c>
      <c r="S56" s="5" t="s">
        <v>35</v>
      </c>
      <c r="T56" s="5" t="s">
        <v>34</v>
      </c>
      <c r="U56" s="17">
        <v>2720.64</v>
      </c>
      <c r="V56" s="17">
        <v>142233.82412183899</v>
      </c>
      <c r="W56" s="17" t="s">
        <v>108</v>
      </c>
      <c r="X56" s="17">
        <v>91.837206006956507</v>
      </c>
      <c r="Y56" s="17">
        <v>19.1279396219388</v>
      </c>
      <c r="Z56" s="33">
        <v>1</v>
      </c>
      <c r="AA56" s="5">
        <v>1</v>
      </c>
      <c r="AB56" s="5">
        <v>1</v>
      </c>
      <c r="AC56" s="5">
        <v>1</v>
      </c>
      <c r="AD56" s="5">
        <v>9118</v>
      </c>
      <c r="AE56" s="5">
        <v>1</v>
      </c>
      <c r="AF56" s="5" t="s">
        <v>43</v>
      </c>
      <c r="AG56" s="7" t="s">
        <v>44</v>
      </c>
      <c r="AH56" s="60" t="s">
        <v>1069</v>
      </c>
      <c r="AI56" s="60" t="s">
        <v>1070</v>
      </c>
    </row>
    <row r="57" spans="1:37">
      <c r="A57" s="45">
        <v>54</v>
      </c>
      <c r="B57" s="1">
        <v>5</v>
      </c>
      <c r="D57" s="1">
        <v>2006</v>
      </c>
      <c r="E57" s="6">
        <v>2006</v>
      </c>
      <c r="F57" s="5" t="s">
        <v>106</v>
      </c>
      <c r="G57" s="5" t="s">
        <v>109</v>
      </c>
      <c r="H57" s="5" t="s">
        <v>56</v>
      </c>
      <c r="I57" s="5" t="s">
        <v>56</v>
      </c>
      <c r="J57" s="5" t="s">
        <v>35</v>
      </c>
      <c r="K57" s="5" t="s">
        <v>34</v>
      </c>
      <c r="L57" s="13">
        <v>10.047000000000001</v>
      </c>
      <c r="M57" s="71">
        <f t="shared" si="0"/>
        <v>0.18483971469969329</v>
      </c>
      <c r="N57" s="39">
        <v>2007</v>
      </c>
      <c r="O57" s="40" t="s">
        <v>106</v>
      </c>
      <c r="P57" s="40" t="s">
        <v>109</v>
      </c>
      <c r="Q57" s="40" t="s">
        <v>56</v>
      </c>
      <c r="R57" s="40" t="s">
        <v>56</v>
      </c>
      <c r="S57" s="40" t="s">
        <v>35</v>
      </c>
      <c r="T57" s="40" t="s">
        <v>34</v>
      </c>
      <c r="U57" s="41">
        <v>54.355201837025298</v>
      </c>
      <c r="V57" s="41">
        <v>1240</v>
      </c>
      <c r="W57" s="41" t="s">
        <v>215</v>
      </c>
      <c r="X57" s="41">
        <v>123.421774193548</v>
      </c>
      <c r="Y57" s="41">
        <v>43.834840191149397</v>
      </c>
      <c r="Z57" s="40">
        <v>1</v>
      </c>
      <c r="AA57" s="40">
        <v>1</v>
      </c>
      <c r="AB57" s="40">
        <v>1</v>
      </c>
      <c r="AC57" s="40">
        <v>1</v>
      </c>
      <c r="AD57" s="40">
        <v>10744</v>
      </c>
      <c r="AE57" s="40">
        <v>1</v>
      </c>
      <c r="AF57" s="40" t="s">
        <v>105</v>
      </c>
      <c r="AG57" s="42" t="s">
        <v>44</v>
      </c>
      <c r="AH57" s="1" t="s">
        <v>354</v>
      </c>
      <c r="AI57" s="1" t="s">
        <v>353</v>
      </c>
    </row>
    <row r="58" spans="1:37">
      <c r="A58" s="45">
        <v>55</v>
      </c>
      <c r="B58" s="1">
        <v>5</v>
      </c>
      <c r="D58" s="1">
        <v>2006</v>
      </c>
      <c r="E58" s="6">
        <v>2006</v>
      </c>
      <c r="F58" s="5" t="s">
        <v>106</v>
      </c>
      <c r="G58" s="5" t="s">
        <v>109</v>
      </c>
      <c r="H58" s="5" t="s">
        <v>81</v>
      </c>
      <c r="I58" s="5" t="s">
        <v>82</v>
      </c>
      <c r="J58" s="5" t="s">
        <v>35</v>
      </c>
      <c r="K58" s="5" t="s">
        <v>34</v>
      </c>
      <c r="L58" s="13">
        <v>5.4560000000000004</v>
      </c>
      <c r="M58" s="71">
        <f t="shared" si="0"/>
        <v>0.45792112501130011</v>
      </c>
      <c r="N58" s="39">
        <v>2007</v>
      </c>
      <c r="O58" s="40" t="s">
        <v>106</v>
      </c>
      <c r="P58" s="40" t="s">
        <v>109</v>
      </c>
      <c r="Q58" s="40" t="s">
        <v>81</v>
      </c>
      <c r="R58" s="40" t="s">
        <v>82</v>
      </c>
      <c r="S58" s="40" t="s">
        <v>35</v>
      </c>
      <c r="T58" s="40" t="s">
        <v>34</v>
      </c>
      <c r="U58" s="41">
        <v>11.91471566171</v>
      </c>
      <c r="V58" s="41">
        <v>352.594741587778</v>
      </c>
      <c r="W58" s="41" t="s">
        <v>216</v>
      </c>
      <c r="X58" s="41">
        <v>113.700631119037</v>
      </c>
      <c r="Y58" s="41">
        <v>33.7915296412434</v>
      </c>
      <c r="Z58" s="40">
        <v>1</v>
      </c>
      <c r="AA58" s="40">
        <v>1</v>
      </c>
      <c r="AB58" s="40">
        <v>1</v>
      </c>
      <c r="AC58" s="40">
        <v>1</v>
      </c>
      <c r="AD58" s="40">
        <v>10745</v>
      </c>
      <c r="AE58" s="40">
        <v>1</v>
      </c>
      <c r="AF58" s="40" t="s">
        <v>105</v>
      </c>
      <c r="AG58" s="42" t="s">
        <v>44</v>
      </c>
      <c r="AH58" s="1" t="s">
        <v>354</v>
      </c>
      <c r="AI58" s="1" t="s">
        <v>353</v>
      </c>
    </row>
    <row r="59" spans="1:37">
      <c r="A59" s="45">
        <v>56</v>
      </c>
      <c r="B59" s="1">
        <v>5</v>
      </c>
      <c r="D59" s="1">
        <v>2006</v>
      </c>
      <c r="E59" s="6">
        <v>2006</v>
      </c>
      <c r="F59" s="5" t="s">
        <v>106</v>
      </c>
      <c r="G59" s="5" t="s">
        <v>110</v>
      </c>
      <c r="H59" s="5" t="s">
        <v>56</v>
      </c>
      <c r="I59" s="5" t="s">
        <v>56</v>
      </c>
      <c r="J59" s="5" t="s">
        <v>35</v>
      </c>
      <c r="K59" s="5" t="s">
        <v>34</v>
      </c>
      <c r="L59" s="13">
        <v>1034.05</v>
      </c>
      <c r="M59" s="71">
        <f t="shared" si="0"/>
        <v>0.99990426840692193</v>
      </c>
      <c r="N59" s="6">
        <v>2006</v>
      </c>
      <c r="O59" s="5" t="s">
        <v>106</v>
      </c>
      <c r="P59" s="5" t="s">
        <v>110</v>
      </c>
      <c r="Q59" s="5" t="s">
        <v>56</v>
      </c>
      <c r="R59" s="5" t="s">
        <v>56</v>
      </c>
      <c r="S59" s="5" t="s">
        <v>35</v>
      </c>
      <c r="T59" s="5" t="s">
        <v>34</v>
      </c>
      <c r="U59" s="17">
        <v>1034.14900073132</v>
      </c>
      <c r="V59" s="17">
        <v>96855.119999999806</v>
      </c>
      <c r="W59" s="17" t="s">
        <v>111</v>
      </c>
      <c r="X59" s="17">
        <v>71.560580380262905</v>
      </c>
      <c r="Y59" s="17">
        <v>10.677277574291599</v>
      </c>
      <c r="Z59" s="33">
        <v>1</v>
      </c>
      <c r="AA59" s="5">
        <v>2</v>
      </c>
      <c r="AB59" s="5">
        <v>1</v>
      </c>
      <c r="AC59" s="5">
        <v>1</v>
      </c>
      <c r="AD59" s="5">
        <v>8623</v>
      </c>
      <c r="AE59" s="5">
        <v>1</v>
      </c>
      <c r="AF59" s="5" t="s">
        <v>43</v>
      </c>
      <c r="AG59" s="7" t="s">
        <v>44</v>
      </c>
      <c r="AH59" s="60" t="s">
        <v>1069</v>
      </c>
      <c r="AI59" s="60" t="s">
        <v>1070</v>
      </c>
    </row>
    <row r="60" spans="1:37">
      <c r="A60" s="45">
        <v>57</v>
      </c>
      <c r="B60" s="1">
        <v>5</v>
      </c>
      <c r="D60" s="1">
        <v>2006</v>
      </c>
      <c r="E60" s="6">
        <v>2006</v>
      </c>
      <c r="F60" s="5" t="s">
        <v>106</v>
      </c>
      <c r="G60" s="5" t="s">
        <v>110</v>
      </c>
      <c r="H60" s="5" t="s">
        <v>91</v>
      </c>
      <c r="I60" s="5" t="s">
        <v>91</v>
      </c>
      <c r="J60" s="5" t="s">
        <v>35</v>
      </c>
      <c r="K60" s="5" t="s">
        <v>34</v>
      </c>
      <c r="L60" s="13">
        <v>3328.26</v>
      </c>
      <c r="M60" s="71">
        <f t="shared" si="0"/>
        <v>0.99982588404118189</v>
      </c>
      <c r="N60" s="6">
        <v>2006</v>
      </c>
      <c r="O60" s="5" t="s">
        <v>106</v>
      </c>
      <c r="P60" s="5" t="s">
        <v>110</v>
      </c>
      <c r="Q60" s="5" t="s">
        <v>91</v>
      </c>
      <c r="R60" s="5" t="s">
        <v>91</v>
      </c>
      <c r="S60" s="5" t="s">
        <v>35</v>
      </c>
      <c r="T60" s="5" t="s">
        <v>34</v>
      </c>
      <c r="U60" s="17">
        <v>3328.8396040994198</v>
      </c>
      <c r="V60" s="17">
        <v>692831.62000001699</v>
      </c>
      <c r="W60" s="17" t="s">
        <v>112</v>
      </c>
      <c r="X60" s="17">
        <v>53.484966000829097</v>
      </c>
      <c r="Y60" s="17">
        <v>4.8046877596310296</v>
      </c>
      <c r="Z60" s="33">
        <v>1</v>
      </c>
      <c r="AA60" s="5">
        <v>2</v>
      </c>
      <c r="AB60" s="5">
        <v>1</v>
      </c>
      <c r="AC60" s="5">
        <v>1</v>
      </c>
      <c r="AD60" s="5">
        <v>8622</v>
      </c>
      <c r="AE60" s="5">
        <v>1</v>
      </c>
      <c r="AF60" s="5" t="s">
        <v>43</v>
      </c>
      <c r="AG60" s="7" t="s">
        <v>44</v>
      </c>
      <c r="AH60" s="60" t="s">
        <v>1069</v>
      </c>
      <c r="AI60" s="60" t="s">
        <v>1070</v>
      </c>
    </row>
    <row r="61" spans="1:37">
      <c r="A61" s="45">
        <v>58</v>
      </c>
      <c r="B61" s="1">
        <v>5</v>
      </c>
      <c r="D61" s="1">
        <v>2006</v>
      </c>
      <c r="E61" s="6">
        <v>2006</v>
      </c>
      <c r="F61" s="5" t="s">
        <v>106</v>
      </c>
      <c r="G61" s="5" t="s">
        <v>113</v>
      </c>
      <c r="H61" s="5" t="s">
        <v>36</v>
      </c>
      <c r="I61" s="5" t="s">
        <v>37</v>
      </c>
      <c r="J61" s="5" t="s">
        <v>35</v>
      </c>
      <c r="K61" s="5" t="s">
        <v>34</v>
      </c>
      <c r="L61" s="13">
        <v>337.32400000000001</v>
      </c>
      <c r="M61" s="71">
        <f t="shared" si="0"/>
        <v>15.118383526678882</v>
      </c>
      <c r="N61" s="39">
        <v>2006</v>
      </c>
      <c r="O61" s="40" t="s">
        <v>120</v>
      </c>
      <c r="P61" s="40" t="s">
        <v>127</v>
      </c>
      <c r="Q61" s="40" t="s">
        <v>36</v>
      </c>
      <c r="R61" s="40" t="s">
        <v>37</v>
      </c>
      <c r="S61" s="40" t="s">
        <v>35</v>
      </c>
      <c r="T61" s="40" t="s">
        <v>34</v>
      </c>
      <c r="U61" s="41">
        <v>22.312173745608199</v>
      </c>
      <c r="V61" s="41">
        <v>482.99999999999898</v>
      </c>
      <c r="W61" s="41" t="s">
        <v>129</v>
      </c>
      <c r="X61" s="41">
        <v>124.63250517598399</v>
      </c>
      <c r="Y61" s="41">
        <v>46.194976698981797</v>
      </c>
      <c r="Z61" s="40">
        <v>0</v>
      </c>
      <c r="AA61" s="40">
        <v>5</v>
      </c>
      <c r="AB61" s="40">
        <v>1</v>
      </c>
      <c r="AC61" s="40">
        <v>1</v>
      </c>
      <c r="AD61" s="40">
        <v>8892</v>
      </c>
      <c r="AE61" s="40">
        <v>1</v>
      </c>
      <c r="AF61" s="40" t="s">
        <v>43</v>
      </c>
      <c r="AG61" s="42" t="s">
        <v>44</v>
      </c>
      <c r="AH61" s="1" t="s">
        <v>354</v>
      </c>
      <c r="AI61" s="1" t="s">
        <v>353</v>
      </c>
    </row>
    <row r="62" spans="1:37">
      <c r="A62" s="45">
        <v>59</v>
      </c>
      <c r="B62" s="1">
        <v>5</v>
      </c>
      <c r="D62" s="1">
        <v>2006</v>
      </c>
      <c r="E62" s="6">
        <v>2006</v>
      </c>
      <c r="F62" s="5" t="s">
        <v>114</v>
      </c>
      <c r="G62" s="5" t="s">
        <v>115</v>
      </c>
      <c r="H62" s="5" t="s">
        <v>116</v>
      </c>
      <c r="I62" s="5" t="s">
        <v>117</v>
      </c>
      <c r="J62" s="5" t="s">
        <v>35</v>
      </c>
      <c r="K62" s="5" t="s">
        <v>34</v>
      </c>
      <c r="L62" s="13">
        <v>10.954000000000001</v>
      </c>
      <c r="M62" s="71">
        <f t="shared" si="0"/>
        <v>0.91936730267114763</v>
      </c>
      <c r="N62" s="39">
        <v>2007</v>
      </c>
      <c r="O62" s="40" t="s">
        <v>106</v>
      </c>
      <c r="P62" s="40" t="s">
        <v>109</v>
      </c>
      <c r="Q62" s="40" t="s">
        <v>81</v>
      </c>
      <c r="R62" s="40" t="s">
        <v>82</v>
      </c>
      <c r="S62" s="40" t="s">
        <v>35</v>
      </c>
      <c r="T62" s="40" t="s">
        <v>34</v>
      </c>
      <c r="U62" s="41">
        <v>11.91471566171</v>
      </c>
      <c r="V62" s="41">
        <v>352.594741587778</v>
      </c>
      <c r="W62" s="41" t="s">
        <v>216</v>
      </c>
      <c r="X62" s="41">
        <v>113.700631119037</v>
      </c>
      <c r="Y62" s="41">
        <v>33.7915296412434</v>
      </c>
      <c r="Z62" s="40">
        <v>1</v>
      </c>
      <c r="AA62" s="40">
        <v>1</v>
      </c>
      <c r="AB62" s="40">
        <v>1</v>
      </c>
      <c r="AC62" s="40">
        <v>1</v>
      </c>
      <c r="AD62" s="40">
        <v>10745</v>
      </c>
      <c r="AE62" s="40">
        <v>1</v>
      </c>
      <c r="AF62" s="40" t="s">
        <v>105</v>
      </c>
      <c r="AG62" s="42" t="s">
        <v>44</v>
      </c>
      <c r="AH62" s="1" t="s">
        <v>354</v>
      </c>
      <c r="AI62" s="1" t="s">
        <v>353</v>
      </c>
    </row>
    <row r="63" spans="1:37">
      <c r="A63" s="45">
        <v>60</v>
      </c>
      <c r="B63" s="1">
        <v>5</v>
      </c>
      <c r="D63" s="1">
        <v>2006</v>
      </c>
      <c r="E63" s="6">
        <v>2006</v>
      </c>
      <c r="F63" s="5" t="s">
        <v>114</v>
      </c>
      <c r="G63" s="5" t="s">
        <v>118</v>
      </c>
      <c r="H63" s="5" t="s">
        <v>56</v>
      </c>
      <c r="I63" s="5" t="s">
        <v>56</v>
      </c>
      <c r="J63" s="5" t="s">
        <v>35</v>
      </c>
      <c r="K63" s="5" t="s">
        <v>34</v>
      </c>
      <c r="L63" s="13">
        <v>570.92100000000005</v>
      </c>
      <c r="M63" s="71">
        <f t="shared" si="0"/>
        <v>0.99982532530097856</v>
      </c>
      <c r="N63" s="6">
        <v>2006</v>
      </c>
      <c r="O63" s="5" t="s">
        <v>114</v>
      </c>
      <c r="P63" s="5" t="s">
        <v>118</v>
      </c>
      <c r="Q63" s="5" t="s">
        <v>56</v>
      </c>
      <c r="R63" s="5" t="s">
        <v>56</v>
      </c>
      <c r="S63" s="5" t="s">
        <v>35</v>
      </c>
      <c r="T63" s="5" t="s">
        <v>34</v>
      </c>
      <c r="U63" s="17">
        <v>571.02074287639698</v>
      </c>
      <c r="V63" s="17">
        <v>63837.179999999898</v>
      </c>
      <c r="W63" s="17" t="s">
        <v>119</v>
      </c>
      <c r="X63" s="17">
        <v>66.954591039265907</v>
      </c>
      <c r="Y63" s="17">
        <v>8.9449556336354199</v>
      </c>
      <c r="Z63" s="33">
        <v>1</v>
      </c>
      <c r="AA63" s="5">
        <v>2</v>
      </c>
      <c r="AB63" s="5">
        <v>1</v>
      </c>
      <c r="AC63" s="5">
        <v>1</v>
      </c>
      <c r="AD63" s="5">
        <v>9662</v>
      </c>
      <c r="AE63" s="5">
        <v>1</v>
      </c>
      <c r="AF63" s="5" t="s">
        <v>43</v>
      </c>
      <c r="AG63" s="7" t="s">
        <v>44</v>
      </c>
      <c r="AH63" s="60" t="s">
        <v>1069</v>
      </c>
      <c r="AI63" s="60" t="s">
        <v>1070</v>
      </c>
    </row>
    <row r="64" spans="1:37">
      <c r="A64" s="45">
        <v>61</v>
      </c>
      <c r="B64" s="1">
        <v>5</v>
      </c>
      <c r="D64" s="1">
        <v>2006</v>
      </c>
      <c r="E64" s="6">
        <v>2006</v>
      </c>
      <c r="F64" s="5" t="s">
        <v>114</v>
      </c>
      <c r="G64" s="5" t="s">
        <v>118</v>
      </c>
      <c r="H64" s="5" t="s">
        <v>91</v>
      </c>
      <c r="I64" s="5" t="s">
        <v>91</v>
      </c>
      <c r="J64" s="5" t="s">
        <v>35</v>
      </c>
      <c r="K64" s="5" t="s">
        <v>34</v>
      </c>
      <c r="L64" s="13">
        <v>2402.087</v>
      </c>
      <c r="M64" s="71">
        <f t="shared" si="0"/>
        <v>0.99995789730830598</v>
      </c>
      <c r="N64" s="6">
        <v>2006</v>
      </c>
      <c r="O64" s="5" t="s">
        <v>114</v>
      </c>
      <c r="P64" s="5" t="s">
        <v>118</v>
      </c>
      <c r="Q64" s="5" t="s">
        <v>91</v>
      </c>
      <c r="R64" s="5" t="s">
        <v>91</v>
      </c>
      <c r="S64" s="5" t="s">
        <v>35</v>
      </c>
      <c r="T64" s="5" t="s">
        <v>34</v>
      </c>
      <c r="U64" s="17">
        <v>2402.18813858659</v>
      </c>
      <c r="V64" s="17">
        <v>226861.87000000101</v>
      </c>
      <c r="W64" s="17" t="s">
        <v>112</v>
      </c>
      <c r="X64" s="17">
        <v>61.755722854615897</v>
      </c>
      <c r="Y64" s="17">
        <v>10.588769891505301</v>
      </c>
      <c r="Z64" s="33">
        <v>1</v>
      </c>
      <c r="AA64" s="5">
        <v>2</v>
      </c>
      <c r="AB64" s="5">
        <v>1</v>
      </c>
      <c r="AC64" s="5">
        <v>1</v>
      </c>
      <c r="AD64" s="5">
        <v>9661</v>
      </c>
      <c r="AE64" s="5">
        <v>1</v>
      </c>
      <c r="AF64" s="5" t="s">
        <v>43</v>
      </c>
      <c r="AG64" s="7" t="s">
        <v>44</v>
      </c>
      <c r="AH64" s="60" t="s">
        <v>1069</v>
      </c>
      <c r="AI64" s="60" t="s">
        <v>1070</v>
      </c>
    </row>
    <row r="65" spans="1:35">
      <c r="A65" s="45">
        <v>62</v>
      </c>
      <c r="B65" s="1">
        <v>5</v>
      </c>
      <c r="D65" s="1">
        <v>2006</v>
      </c>
      <c r="E65" s="6">
        <v>2006</v>
      </c>
      <c r="F65" s="5" t="s">
        <v>120</v>
      </c>
      <c r="G65" s="5" t="s">
        <v>121</v>
      </c>
      <c r="H65" s="5" t="s">
        <v>56</v>
      </c>
      <c r="I65" s="5" t="s">
        <v>56</v>
      </c>
      <c r="J65" s="5" t="s">
        <v>35</v>
      </c>
      <c r="K65" s="5" t="s">
        <v>34</v>
      </c>
      <c r="L65" s="13">
        <v>2403.2379999999998</v>
      </c>
      <c r="M65" s="71">
        <f t="shared" si="0"/>
        <v>6.8333320243378157</v>
      </c>
      <c r="N65" s="6">
        <v>2006</v>
      </c>
      <c r="O65" s="5" t="s">
        <v>120</v>
      </c>
      <c r="P65" s="5" t="s">
        <v>121</v>
      </c>
      <c r="Q65" s="5" t="s">
        <v>56</v>
      </c>
      <c r="R65" s="5" t="s">
        <v>56</v>
      </c>
      <c r="S65" s="5" t="s">
        <v>35</v>
      </c>
      <c r="T65" s="5" t="s">
        <v>34</v>
      </c>
      <c r="U65" s="17">
        <v>351.69343322416501</v>
      </c>
      <c r="V65" s="17">
        <v>13125</v>
      </c>
      <c r="W65" s="17" t="s">
        <v>122</v>
      </c>
      <c r="X65" s="17">
        <v>106.44773333333301</v>
      </c>
      <c r="Y65" s="17">
        <v>26.7956901504126</v>
      </c>
      <c r="Z65" s="33">
        <v>1</v>
      </c>
      <c r="AA65" s="5">
        <v>1</v>
      </c>
      <c r="AB65" s="5">
        <v>1</v>
      </c>
      <c r="AC65" s="5">
        <v>1</v>
      </c>
      <c r="AD65" s="5">
        <v>10291</v>
      </c>
      <c r="AE65" s="5">
        <v>1</v>
      </c>
      <c r="AF65" s="5" t="s">
        <v>105</v>
      </c>
      <c r="AG65" s="7" t="s">
        <v>44</v>
      </c>
      <c r="AH65" s="60" t="s">
        <v>1072</v>
      </c>
      <c r="AI65" s="60" t="s">
        <v>345</v>
      </c>
    </row>
    <row r="66" spans="1:35">
      <c r="A66" s="45">
        <v>63</v>
      </c>
      <c r="B66" s="1">
        <v>5</v>
      </c>
      <c r="D66" s="1">
        <v>2006</v>
      </c>
      <c r="E66" s="6">
        <v>2006</v>
      </c>
      <c r="F66" s="5" t="s">
        <v>120</v>
      </c>
      <c r="G66" s="5" t="s">
        <v>121</v>
      </c>
      <c r="H66" s="5" t="s">
        <v>36</v>
      </c>
      <c r="I66" s="5" t="s">
        <v>123</v>
      </c>
      <c r="J66" s="5" t="s">
        <v>35</v>
      </c>
      <c r="K66" s="5" t="s">
        <v>34</v>
      </c>
      <c r="L66" s="13">
        <v>34.92</v>
      </c>
      <c r="M66" s="71">
        <f t="shared" si="0"/>
        <v>1.5650649012570303</v>
      </c>
      <c r="N66" s="39">
        <v>2006</v>
      </c>
      <c r="O66" s="40" t="s">
        <v>120</v>
      </c>
      <c r="P66" s="40" t="s">
        <v>127</v>
      </c>
      <c r="Q66" s="40" t="s">
        <v>36</v>
      </c>
      <c r="R66" s="40" t="s">
        <v>37</v>
      </c>
      <c r="S66" s="40" t="s">
        <v>35</v>
      </c>
      <c r="T66" s="40" t="s">
        <v>34</v>
      </c>
      <c r="U66" s="41">
        <v>22.312173745608199</v>
      </c>
      <c r="V66" s="41">
        <v>482.99999999999898</v>
      </c>
      <c r="W66" s="41" t="s">
        <v>129</v>
      </c>
      <c r="X66" s="41">
        <v>124.63250517598399</v>
      </c>
      <c r="Y66" s="41">
        <v>46.194976698981797</v>
      </c>
      <c r="Z66" s="40">
        <v>0</v>
      </c>
      <c r="AA66" s="40">
        <v>5</v>
      </c>
      <c r="AB66" s="40">
        <v>1</v>
      </c>
      <c r="AC66" s="40">
        <v>1</v>
      </c>
      <c r="AD66" s="40">
        <v>8892</v>
      </c>
      <c r="AE66" s="40">
        <v>1</v>
      </c>
      <c r="AF66" s="40" t="s">
        <v>43</v>
      </c>
      <c r="AG66" s="42" t="s">
        <v>44</v>
      </c>
      <c r="AH66" s="1" t="s">
        <v>354</v>
      </c>
      <c r="AI66" s="1" t="s">
        <v>353</v>
      </c>
    </row>
    <row r="67" spans="1:35">
      <c r="A67" s="45">
        <v>64</v>
      </c>
      <c r="B67" s="1">
        <v>5</v>
      </c>
      <c r="D67" s="1">
        <v>2006</v>
      </c>
      <c r="E67" s="6">
        <v>2006</v>
      </c>
      <c r="F67" s="5" t="s">
        <v>120</v>
      </c>
      <c r="G67" s="5" t="s">
        <v>124</v>
      </c>
      <c r="H67" s="5" t="s">
        <v>56</v>
      </c>
      <c r="I67" s="5" t="s">
        <v>56</v>
      </c>
      <c r="J67" s="5" t="s">
        <v>35</v>
      </c>
      <c r="K67" s="5" t="s">
        <v>34</v>
      </c>
      <c r="L67" s="13">
        <v>2222.4769999999999</v>
      </c>
      <c r="M67" s="71">
        <f t="shared" si="0"/>
        <v>1.0518684874220336</v>
      </c>
      <c r="N67" s="6">
        <v>2006</v>
      </c>
      <c r="O67" s="5" t="s">
        <v>120</v>
      </c>
      <c r="P67" s="5" t="s">
        <v>124</v>
      </c>
      <c r="Q67" s="5" t="s">
        <v>56</v>
      </c>
      <c r="R67" s="5" t="s">
        <v>56</v>
      </c>
      <c r="S67" s="5" t="s">
        <v>35</v>
      </c>
      <c r="T67" s="5" t="s">
        <v>34</v>
      </c>
      <c r="U67" s="17">
        <v>2112.8848583029098</v>
      </c>
      <c r="V67" s="17">
        <v>97318</v>
      </c>
      <c r="W67" s="17" t="s">
        <v>125</v>
      </c>
      <c r="X67" s="17">
        <v>94.531073388273498</v>
      </c>
      <c r="Y67" s="17">
        <v>21.711141395249701</v>
      </c>
      <c r="Z67" s="33">
        <v>1</v>
      </c>
      <c r="AA67" s="5">
        <v>1</v>
      </c>
      <c r="AB67" s="5">
        <v>1</v>
      </c>
      <c r="AC67" s="5">
        <v>1</v>
      </c>
      <c r="AD67" s="5">
        <v>8575</v>
      </c>
      <c r="AE67" s="5">
        <v>1</v>
      </c>
      <c r="AF67" s="5" t="s">
        <v>43</v>
      </c>
      <c r="AG67" s="7" t="s">
        <v>44</v>
      </c>
      <c r="AH67" s="60" t="s">
        <v>1072</v>
      </c>
      <c r="AI67" s="60" t="s">
        <v>345</v>
      </c>
    </row>
    <row r="68" spans="1:35">
      <c r="A68" s="45">
        <v>65</v>
      </c>
      <c r="B68" s="1">
        <v>5</v>
      </c>
      <c r="D68" s="1">
        <v>2006</v>
      </c>
      <c r="E68" s="6">
        <v>2006</v>
      </c>
      <c r="F68" s="5" t="s">
        <v>120</v>
      </c>
      <c r="G68" s="5" t="s">
        <v>124</v>
      </c>
      <c r="H68" s="5" t="s">
        <v>36</v>
      </c>
      <c r="I68" s="5" t="s">
        <v>36</v>
      </c>
      <c r="J68" s="5" t="s">
        <v>35</v>
      </c>
      <c r="K68" s="5" t="s">
        <v>34</v>
      </c>
      <c r="L68" s="13">
        <v>5.4139999999999997</v>
      </c>
      <c r="M68" s="71">
        <f t="shared" si="0"/>
        <v>0.24264780571035399</v>
      </c>
      <c r="N68" s="39">
        <v>2006</v>
      </c>
      <c r="O68" s="40" t="s">
        <v>120</v>
      </c>
      <c r="P68" s="40" t="s">
        <v>127</v>
      </c>
      <c r="Q68" s="40" t="s">
        <v>36</v>
      </c>
      <c r="R68" s="40" t="s">
        <v>37</v>
      </c>
      <c r="S68" s="40" t="s">
        <v>35</v>
      </c>
      <c r="T68" s="40" t="s">
        <v>34</v>
      </c>
      <c r="U68" s="41">
        <v>22.312173745608199</v>
      </c>
      <c r="V68" s="41">
        <v>482.99999999999898</v>
      </c>
      <c r="W68" s="41" t="s">
        <v>129</v>
      </c>
      <c r="X68" s="41">
        <v>124.63250517598399</v>
      </c>
      <c r="Y68" s="41">
        <v>46.194976698981797</v>
      </c>
      <c r="Z68" s="40">
        <v>0</v>
      </c>
      <c r="AA68" s="40">
        <v>5</v>
      </c>
      <c r="AB68" s="40">
        <v>1</v>
      </c>
      <c r="AC68" s="40">
        <v>1</v>
      </c>
      <c r="AD68" s="40">
        <v>8892</v>
      </c>
      <c r="AE68" s="40">
        <v>1</v>
      </c>
      <c r="AF68" s="40" t="s">
        <v>43</v>
      </c>
      <c r="AG68" s="42" t="s">
        <v>44</v>
      </c>
      <c r="AH68" s="1" t="s">
        <v>354</v>
      </c>
      <c r="AI68" s="1" t="s">
        <v>353</v>
      </c>
    </row>
    <row r="69" spans="1:35">
      <c r="A69" s="45">
        <v>66</v>
      </c>
      <c r="B69" s="1">
        <v>5</v>
      </c>
      <c r="D69" s="1">
        <v>2006</v>
      </c>
      <c r="E69" s="6">
        <v>2006</v>
      </c>
      <c r="F69" s="5" t="s">
        <v>120</v>
      </c>
      <c r="G69" s="5" t="s">
        <v>124</v>
      </c>
      <c r="H69" s="5" t="s">
        <v>36</v>
      </c>
      <c r="I69" s="5" t="s">
        <v>126</v>
      </c>
      <c r="J69" s="5" t="s">
        <v>35</v>
      </c>
      <c r="K69" s="5" t="s">
        <v>34</v>
      </c>
      <c r="L69" s="13">
        <v>16.565000000000001</v>
      </c>
      <c r="M69" s="71">
        <f t="shared" ref="M69:M132" si="1">+L69/U69</f>
        <v>0.74241981928186451</v>
      </c>
      <c r="N69" s="39">
        <v>2006</v>
      </c>
      <c r="O69" s="40" t="s">
        <v>120</v>
      </c>
      <c r="P69" s="40" t="s">
        <v>127</v>
      </c>
      <c r="Q69" s="40" t="s">
        <v>36</v>
      </c>
      <c r="R69" s="40" t="s">
        <v>37</v>
      </c>
      <c r="S69" s="40" t="s">
        <v>35</v>
      </c>
      <c r="T69" s="40" t="s">
        <v>34</v>
      </c>
      <c r="U69" s="41">
        <v>22.312173745608199</v>
      </c>
      <c r="V69" s="41">
        <v>482.99999999999898</v>
      </c>
      <c r="W69" s="41" t="s">
        <v>129</v>
      </c>
      <c r="X69" s="41">
        <v>124.63250517598399</v>
      </c>
      <c r="Y69" s="41">
        <v>46.194976698981797</v>
      </c>
      <c r="Z69" s="40">
        <v>0</v>
      </c>
      <c r="AA69" s="40">
        <v>5</v>
      </c>
      <c r="AB69" s="40">
        <v>1</v>
      </c>
      <c r="AC69" s="40">
        <v>1</v>
      </c>
      <c r="AD69" s="40">
        <v>8892</v>
      </c>
      <c r="AE69" s="40">
        <v>1</v>
      </c>
      <c r="AF69" s="40" t="s">
        <v>43</v>
      </c>
      <c r="AG69" s="42" t="s">
        <v>44</v>
      </c>
      <c r="AH69" s="1" t="s">
        <v>354</v>
      </c>
      <c r="AI69" s="1" t="s">
        <v>353</v>
      </c>
    </row>
    <row r="70" spans="1:35">
      <c r="A70" s="45">
        <v>67</v>
      </c>
      <c r="B70" s="1">
        <v>5</v>
      </c>
      <c r="D70" s="1">
        <v>2006</v>
      </c>
      <c r="E70" s="6">
        <v>2006</v>
      </c>
      <c r="F70" s="5" t="s">
        <v>120</v>
      </c>
      <c r="G70" s="5" t="s">
        <v>124</v>
      </c>
      <c r="H70" s="5" t="s">
        <v>36</v>
      </c>
      <c r="I70" s="5" t="s">
        <v>103</v>
      </c>
      <c r="J70" s="5" t="s">
        <v>35</v>
      </c>
      <c r="K70" s="5" t="s">
        <v>34</v>
      </c>
      <c r="L70" s="13">
        <v>8.3710000000000004</v>
      </c>
      <c r="M70" s="71">
        <f t="shared" si="1"/>
        <v>0.37517635419308709</v>
      </c>
      <c r="N70" s="39">
        <v>2006</v>
      </c>
      <c r="O70" s="40" t="s">
        <v>120</v>
      </c>
      <c r="P70" s="40" t="s">
        <v>127</v>
      </c>
      <c r="Q70" s="40" t="s">
        <v>36</v>
      </c>
      <c r="R70" s="40" t="s">
        <v>37</v>
      </c>
      <c r="S70" s="40" t="s">
        <v>35</v>
      </c>
      <c r="T70" s="40" t="s">
        <v>34</v>
      </c>
      <c r="U70" s="41">
        <v>22.312173745608199</v>
      </c>
      <c r="V70" s="41">
        <v>482.99999999999898</v>
      </c>
      <c r="W70" s="41" t="s">
        <v>129</v>
      </c>
      <c r="X70" s="41">
        <v>124.63250517598399</v>
      </c>
      <c r="Y70" s="41">
        <v>46.194976698981797</v>
      </c>
      <c r="Z70" s="40">
        <v>0</v>
      </c>
      <c r="AA70" s="40">
        <v>5</v>
      </c>
      <c r="AB70" s="40">
        <v>1</v>
      </c>
      <c r="AC70" s="40">
        <v>1</v>
      </c>
      <c r="AD70" s="40">
        <v>8892</v>
      </c>
      <c r="AE70" s="40">
        <v>1</v>
      </c>
      <c r="AF70" s="40" t="s">
        <v>43</v>
      </c>
      <c r="AG70" s="42" t="s">
        <v>44</v>
      </c>
      <c r="AH70" s="1" t="s">
        <v>354</v>
      </c>
      <c r="AI70" s="1" t="s">
        <v>353</v>
      </c>
    </row>
    <row r="71" spans="1:35">
      <c r="A71" s="45">
        <v>68</v>
      </c>
      <c r="B71" s="1">
        <v>5</v>
      </c>
      <c r="D71" s="1">
        <v>2006</v>
      </c>
      <c r="E71" s="6">
        <v>2006</v>
      </c>
      <c r="F71" s="5" t="s">
        <v>120</v>
      </c>
      <c r="G71" s="5" t="s">
        <v>127</v>
      </c>
      <c r="H71" s="5" t="s">
        <v>36</v>
      </c>
      <c r="I71" s="5" t="s">
        <v>128</v>
      </c>
      <c r="J71" s="5" t="s">
        <v>35</v>
      </c>
      <c r="K71" s="5" t="s">
        <v>34</v>
      </c>
      <c r="L71" s="13">
        <v>93.757999999999996</v>
      </c>
      <c r="M71" s="71">
        <f t="shared" si="1"/>
        <v>4.2021006589936034</v>
      </c>
      <c r="N71" s="39">
        <v>2006</v>
      </c>
      <c r="O71" s="40" t="s">
        <v>120</v>
      </c>
      <c r="P71" s="40" t="s">
        <v>127</v>
      </c>
      <c r="Q71" s="40" t="s">
        <v>36</v>
      </c>
      <c r="R71" s="40" t="s">
        <v>37</v>
      </c>
      <c r="S71" s="40" t="s">
        <v>35</v>
      </c>
      <c r="T71" s="40" t="s">
        <v>34</v>
      </c>
      <c r="U71" s="41">
        <v>22.312173745608199</v>
      </c>
      <c r="V71" s="41">
        <v>482.99999999999898</v>
      </c>
      <c r="W71" s="41" t="s">
        <v>129</v>
      </c>
      <c r="X71" s="41">
        <v>124.63250517598399</v>
      </c>
      <c r="Y71" s="41">
        <v>46.194976698981797</v>
      </c>
      <c r="Z71" s="40">
        <v>0</v>
      </c>
      <c r="AA71" s="40">
        <v>5</v>
      </c>
      <c r="AB71" s="40">
        <v>1</v>
      </c>
      <c r="AC71" s="40">
        <v>1</v>
      </c>
      <c r="AD71" s="40">
        <v>8892</v>
      </c>
      <c r="AE71" s="40">
        <v>1</v>
      </c>
      <c r="AF71" s="40" t="s">
        <v>43</v>
      </c>
      <c r="AG71" s="42" t="s">
        <v>44</v>
      </c>
      <c r="AH71" s="1" t="s">
        <v>354</v>
      </c>
      <c r="AI71" s="1" t="s">
        <v>353</v>
      </c>
    </row>
    <row r="72" spans="1:35">
      <c r="A72" s="45">
        <v>69</v>
      </c>
      <c r="B72" s="1">
        <v>5</v>
      </c>
      <c r="D72" s="1">
        <v>2006</v>
      </c>
      <c r="E72" s="6">
        <v>2006</v>
      </c>
      <c r="F72" s="5" t="s">
        <v>120</v>
      </c>
      <c r="G72" s="5" t="s">
        <v>127</v>
      </c>
      <c r="H72" s="5" t="s">
        <v>36</v>
      </c>
      <c r="I72" s="5" t="s">
        <v>37</v>
      </c>
      <c r="J72" s="5" t="s">
        <v>35</v>
      </c>
      <c r="K72" s="5" t="s">
        <v>34</v>
      </c>
      <c r="L72" s="13">
        <v>283.70299999999997</v>
      </c>
      <c r="M72" s="71">
        <f t="shared" si="1"/>
        <v>12.715166313898145</v>
      </c>
      <c r="N72" s="6">
        <v>2006</v>
      </c>
      <c r="O72" s="5" t="s">
        <v>120</v>
      </c>
      <c r="P72" s="5" t="s">
        <v>127</v>
      </c>
      <c r="Q72" s="5" t="s">
        <v>36</v>
      </c>
      <c r="R72" s="5" t="s">
        <v>37</v>
      </c>
      <c r="S72" s="5" t="s">
        <v>35</v>
      </c>
      <c r="T72" s="5" t="s">
        <v>34</v>
      </c>
      <c r="U72" s="17">
        <v>22.312173745608199</v>
      </c>
      <c r="V72" s="17">
        <v>482.99999999999898</v>
      </c>
      <c r="W72" s="17" t="s">
        <v>129</v>
      </c>
      <c r="X72" s="17">
        <v>124.63250517598399</v>
      </c>
      <c r="Y72" s="17">
        <v>46.194976698981797</v>
      </c>
      <c r="Z72" s="5">
        <v>0</v>
      </c>
      <c r="AA72" s="5">
        <v>5</v>
      </c>
      <c r="AB72" s="5">
        <v>1</v>
      </c>
      <c r="AC72" s="5">
        <v>1</v>
      </c>
      <c r="AD72" s="5">
        <v>8892</v>
      </c>
      <c r="AE72" s="5">
        <v>1</v>
      </c>
      <c r="AF72" s="5" t="s">
        <v>43</v>
      </c>
      <c r="AG72" s="7" t="s">
        <v>44</v>
      </c>
      <c r="AH72" s="60" t="s">
        <v>1072</v>
      </c>
      <c r="AI72" s="60" t="s">
        <v>345</v>
      </c>
    </row>
    <row r="73" spans="1:35">
      <c r="A73" s="45">
        <v>70</v>
      </c>
      <c r="B73" s="1">
        <v>5</v>
      </c>
      <c r="D73" s="1">
        <v>2006</v>
      </c>
      <c r="E73" s="6">
        <v>2006</v>
      </c>
      <c r="F73" s="5" t="s">
        <v>120</v>
      </c>
      <c r="G73" s="5" t="s">
        <v>127</v>
      </c>
      <c r="H73" s="5" t="s">
        <v>130</v>
      </c>
      <c r="I73" s="5" t="s">
        <v>131</v>
      </c>
      <c r="J73" s="5" t="s">
        <v>35</v>
      </c>
      <c r="K73" s="5" t="s">
        <v>34</v>
      </c>
      <c r="L73" s="13">
        <v>2.4489999999999998</v>
      </c>
      <c r="M73" s="71">
        <f t="shared" si="1"/>
        <v>0.10976070856753915</v>
      </c>
      <c r="N73" s="39">
        <v>2006</v>
      </c>
      <c r="O73" s="40" t="s">
        <v>120</v>
      </c>
      <c r="P73" s="40" t="s">
        <v>127</v>
      </c>
      <c r="Q73" s="40" t="s">
        <v>36</v>
      </c>
      <c r="R73" s="40" t="s">
        <v>37</v>
      </c>
      <c r="S73" s="40" t="s">
        <v>35</v>
      </c>
      <c r="T73" s="40" t="s">
        <v>34</v>
      </c>
      <c r="U73" s="41">
        <v>22.312173745608199</v>
      </c>
      <c r="V73" s="41">
        <v>482.99999999999898</v>
      </c>
      <c r="W73" s="41" t="s">
        <v>129</v>
      </c>
      <c r="X73" s="41">
        <v>124.63250517598399</v>
      </c>
      <c r="Y73" s="41">
        <v>46.194976698981797</v>
      </c>
      <c r="Z73" s="40">
        <v>0</v>
      </c>
      <c r="AA73" s="40">
        <v>5</v>
      </c>
      <c r="AB73" s="40">
        <v>1</v>
      </c>
      <c r="AC73" s="40">
        <v>1</v>
      </c>
      <c r="AD73" s="40">
        <v>8892</v>
      </c>
      <c r="AE73" s="40">
        <v>1</v>
      </c>
      <c r="AF73" s="40" t="s">
        <v>43</v>
      </c>
      <c r="AG73" s="42" t="s">
        <v>44</v>
      </c>
      <c r="AH73" s="1" t="s">
        <v>354</v>
      </c>
      <c r="AI73" s="1" t="s">
        <v>353</v>
      </c>
    </row>
    <row r="74" spans="1:35">
      <c r="A74" s="45">
        <v>71</v>
      </c>
      <c r="B74" s="1">
        <v>5</v>
      </c>
      <c r="D74" s="1">
        <v>2006</v>
      </c>
      <c r="E74" s="6">
        <v>2006</v>
      </c>
      <c r="F74" s="5" t="s">
        <v>132</v>
      </c>
      <c r="G74" s="5" t="s">
        <v>133</v>
      </c>
      <c r="H74" s="5" t="s">
        <v>36</v>
      </c>
      <c r="I74" s="5" t="s">
        <v>36</v>
      </c>
      <c r="J74" s="5" t="s">
        <v>35</v>
      </c>
      <c r="K74" s="5" t="s">
        <v>34</v>
      </c>
      <c r="L74" s="13">
        <v>3.0920000000000001</v>
      </c>
      <c r="M74" s="71">
        <f t="shared" si="1"/>
        <v>0.13857905712161334</v>
      </c>
      <c r="N74" s="39">
        <v>2006</v>
      </c>
      <c r="O74" s="40" t="s">
        <v>120</v>
      </c>
      <c r="P74" s="40" t="s">
        <v>127</v>
      </c>
      <c r="Q74" s="40" t="s">
        <v>36</v>
      </c>
      <c r="R74" s="40" t="s">
        <v>37</v>
      </c>
      <c r="S74" s="40" t="s">
        <v>35</v>
      </c>
      <c r="T74" s="40" t="s">
        <v>34</v>
      </c>
      <c r="U74" s="41">
        <v>22.312173745608199</v>
      </c>
      <c r="V74" s="41">
        <v>482.99999999999898</v>
      </c>
      <c r="W74" s="41" t="s">
        <v>129</v>
      </c>
      <c r="X74" s="41">
        <v>124.63250517598399</v>
      </c>
      <c r="Y74" s="41">
        <v>46.194976698981797</v>
      </c>
      <c r="Z74" s="40">
        <v>0</v>
      </c>
      <c r="AA74" s="40">
        <v>5</v>
      </c>
      <c r="AB74" s="40">
        <v>1</v>
      </c>
      <c r="AC74" s="40">
        <v>1</v>
      </c>
      <c r="AD74" s="40">
        <v>8892</v>
      </c>
      <c r="AE74" s="40">
        <v>1</v>
      </c>
      <c r="AF74" s="40" t="s">
        <v>43</v>
      </c>
      <c r="AG74" s="42" t="s">
        <v>44</v>
      </c>
      <c r="AH74" s="1" t="s">
        <v>354</v>
      </c>
      <c r="AI74" s="1" t="s">
        <v>353</v>
      </c>
    </row>
    <row r="75" spans="1:35">
      <c r="A75" s="45">
        <v>72</v>
      </c>
      <c r="B75" s="1">
        <v>5</v>
      </c>
      <c r="D75" s="1">
        <v>2006</v>
      </c>
      <c r="E75" s="6">
        <v>2006</v>
      </c>
      <c r="F75" s="5" t="s">
        <v>134</v>
      </c>
      <c r="G75" s="5" t="s">
        <v>135</v>
      </c>
      <c r="H75" s="5" t="s">
        <v>56</v>
      </c>
      <c r="I75" s="5" t="s">
        <v>56</v>
      </c>
      <c r="J75" s="5" t="s">
        <v>35</v>
      </c>
      <c r="K75" s="5" t="s">
        <v>34</v>
      </c>
      <c r="L75" s="13">
        <v>4288</v>
      </c>
      <c r="M75" s="71">
        <f t="shared" si="1"/>
        <v>2517.5722892670005</v>
      </c>
      <c r="N75" s="6">
        <v>2006</v>
      </c>
      <c r="O75" s="5" t="s">
        <v>134</v>
      </c>
      <c r="P75" s="5" t="s">
        <v>135</v>
      </c>
      <c r="Q75" s="5" t="s">
        <v>56</v>
      </c>
      <c r="R75" s="5" t="s">
        <v>56</v>
      </c>
      <c r="S75" s="5" t="s">
        <v>35</v>
      </c>
      <c r="T75" s="5" t="s">
        <v>34</v>
      </c>
      <c r="U75" s="17">
        <v>1.7032281528839299</v>
      </c>
      <c r="V75" s="17">
        <v>329</v>
      </c>
      <c r="W75" s="17" t="s">
        <v>136</v>
      </c>
      <c r="X75" s="17">
        <v>57.357142857142897</v>
      </c>
      <c r="Y75" s="17">
        <v>5.1769852671243903</v>
      </c>
      <c r="Z75" s="5">
        <v>0</v>
      </c>
      <c r="AA75" s="5">
        <v>1</v>
      </c>
      <c r="AB75" s="5">
        <v>1</v>
      </c>
      <c r="AC75" s="5">
        <v>1</v>
      </c>
      <c r="AD75" s="5">
        <v>8528</v>
      </c>
      <c r="AE75" s="5">
        <v>1</v>
      </c>
      <c r="AF75" s="5" t="s">
        <v>99</v>
      </c>
      <c r="AG75" s="7" t="s">
        <v>44</v>
      </c>
      <c r="AH75" s="60" t="s">
        <v>1072</v>
      </c>
      <c r="AI75" s="60" t="s">
        <v>345</v>
      </c>
    </row>
    <row r="76" spans="1:35">
      <c r="A76" s="45">
        <v>73</v>
      </c>
      <c r="B76" s="1">
        <v>5</v>
      </c>
      <c r="D76" s="1">
        <v>2006</v>
      </c>
      <c r="E76" s="6">
        <v>2006</v>
      </c>
      <c r="F76" s="5" t="s">
        <v>134</v>
      </c>
      <c r="G76" s="5" t="s">
        <v>135</v>
      </c>
      <c r="H76" s="5" t="s">
        <v>91</v>
      </c>
      <c r="I76" s="5" t="s">
        <v>91</v>
      </c>
      <c r="J76" s="5" t="s">
        <v>35</v>
      </c>
      <c r="K76" s="5" t="s">
        <v>34</v>
      </c>
      <c r="L76" s="13">
        <v>4853</v>
      </c>
      <c r="M76" s="71">
        <f t="shared" si="1"/>
        <v>7974.0371275933803</v>
      </c>
      <c r="N76" s="6">
        <v>2006</v>
      </c>
      <c r="O76" s="5" t="s">
        <v>134</v>
      </c>
      <c r="P76" s="5" t="s">
        <v>135</v>
      </c>
      <c r="Q76" s="5" t="s">
        <v>91</v>
      </c>
      <c r="R76" s="5" t="s">
        <v>91</v>
      </c>
      <c r="S76" s="5" t="s">
        <v>35</v>
      </c>
      <c r="T76" s="5" t="s">
        <v>34</v>
      </c>
      <c r="U76" s="17">
        <v>0.60860012592701196</v>
      </c>
      <c r="V76" s="17">
        <v>191</v>
      </c>
      <c r="W76" s="17" t="s">
        <v>137</v>
      </c>
      <c r="X76" s="17">
        <v>51.6989528795811</v>
      </c>
      <c r="Y76" s="17">
        <v>3.1863880938586999</v>
      </c>
      <c r="Z76" s="5">
        <v>0</v>
      </c>
      <c r="AA76" s="5">
        <v>1</v>
      </c>
      <c r="AB76" s="5">
        <v>1</v>
      </c>
      <c r="AC76" s="5">
        <v>1</v>
      </c>
      <c r="AD76" s="5">
        <v>8529</v>
      </c>
      <c r="AE76" s="5">
        <v>1</v>
      </c>
      <c r="AF76" s="5" t="s">
        <v>99</v>
      </c>
      <c r="AG76" s="7" t="s">
        <v>44</v>
      </c>
      <c r="AH76" s="60" t="s">
        <v>1072</v>
      </c>
      <c r="AI76" s="60" t="s">
        <v>345</v>
      </c>
    </row>
    <row r="77" spans="1:35">
      <c r="A77" s="45">
        <v>74</v>
      </c>
      <c r="B77" s="1">
        <v>5</v>
      </c>
      <c r="D77" s="1">
        <v>2006</v>
      </c>
      <c r="E77" s="6">
        <v>2006</v>
      </c>
      <c r="F77" s="5" t="s">
        <v>138</v>
      </c>
      <c r="G77" s="5" t="s">
        <v>139</v>
      </c>
      <c r="H77" s="5" t="s">
        <v>91</v>
      </c>
      <c r="I77" s="5" t="s">
        <v>91</v>
      </c>
      <c r="J77" s="5" t="s">
        <v>35</v>
      </c>
      <c r="K77" s="5" t="s">
        <v>34</v>
      </c>
      <c r="L77" s="13">
        <v>923.36</v>
      </c>
      <c r="M77" s="71">
        <f t="shared" si="1"/>
        <v>0.17701798186199957</v>
      </c>
      <c r="N77" s="39">
        <v>2006</v>
      </c>
      <c r="O77" s="40" t="s">
        <v>156</v>
      </c>
      <c r="P77" s="40" t="s">
        <v>157</v>
      </c>
      <c r="Q77" s="40" t="s">
        <v>91</v>
      </c>
      <c r="R77" s="40" t="s">
        <v>91</v>
      </c>
      <c r="S77" s="40" t="s">
        <v>35</v>
      </c>
      <c r="T77" s="40" t="s">
        <v>34</v>
      </c>
      <c r="U77" s="41">
        <v>5216.1932380397202</v>
      </c>
      <c r="V77" s="41">
        <v>1255604.1000000001</v>
      </c>
      <c r="W77" s="41" t="s">
        <v>112</v>
      </c>
      <c r="X77" s="41">
        <v>51.821859039804103</v>
      </c>
      <c r="Y77" s="41">
        <v>4.1543295677671903</v>
      </c>
      <c r="Z77" s="40">
        <v>1</v>
      </c>
      <c r="AA77" s="40">
        <v>2</v>
      </c>
      <c r="AB77" s="40">
        <v>1</v>
      </c>
      <c r="AC77" s="40">
        <v>1</v>
      </c>
      <c r="AD77" s="40">
        <v>8630</v>
      </c>
      <c r="AE77" s="40">
        <v>1</v>
      </c>
      <c r="AF77" s="40" t="s">
        <v>43</v>
      </c>
      <c r="AG77" s="42" t="s">
        <v>44</v>
      </c>
      <c r="AH77" s="1" t="s">
        <v>344</v>
      </c>
      <c r="AI77" s="1" t="s">
        <v>345</v>
      </c>
    </row>
    <row r="78" spans="1:35">
      <c r="A78" s="45">
        <v>75</v>
      </c>
      <c r="B78" s="1">
        <v>5</v>
      </c>
      <c r="D78" s="1">
        <v>2006</v>
      </c>
      <c r="E78" s="6">
        <v>2006</v>
      </c>
      <c r="F78" s="5" t="s">
        <v>140</v>
      </c>
      <c r="G78" s="5" t="s">
        <v>141</v>
      </c>
      <c r="H78" s="5" t="s">
        <v>36</v>
      </c>
      <c r="I78" s="5" t="s">
        <v>37</v>
      </c>
      <c r="J78" s="5" t="s">
        <v>35</v>
      </c>
      <c r="K78" s="5" t="s">
        <v>34</v>
      </c>
      <c r="L78" s="13">
        <v>15735.137000000001</v>
      </c>
      <c r="M78" s="71">
        <f t="shared" si="1"/>
        <v>0.91308963870844484</v>
      </c>
      <c r="N78" s="6">
        <v>2006</v>
      </c>
      <c r="O78" s="5" t="s">
        <v>140</v>
      </c>
      <c r="P78" s="5" t="s">
        <v>141</v>
      </c>
      <c r="Q78" s="5" t="s">
        <v>36</v>
      </c>
      <c r="R78" s="5" t="s">
        <v>37</v>
      </c>
      <c r="S78" s="5" t="s">
        <v>35</v>
      </c>
      <c r="T78" s="5" t="s">
        <v>34</v>
      </c>
      <c r="U78" s="17">
        <v>17232.850240483702</v>
      </c>
      <c r="V78" s="17">
        <v>354526</v>
      </c>
      <c r="W78" s="17" t="s">
        <v>143</v>
      </c>
      <c r="X78" s="17">
        <v>127.325550171215</v>
      </c>
      <c r="Y78" s="17">
        <v>48.608142253272597</v>
      </c>
      <c r="Z78" s="33">
        <v>1</v>
      </c>
      <c r="AA78" s="5">
        <v>2</v>
      </c>
      <c r="AB78" s="5">
        <v>1</v>
      </c>
      <c r="AC78" s="5">
        <v>3</v>
      </c>
      <c r="AD78" s="5">
        <v>10462</v>
      </c>
      <c r="AE78" s="5">
        <v>1</v>
      </c>
      <c r="AF78" s="5" t="s">
        <v>105</v>
      </c>
      <c r="AG78" s="7" t="s">
        <v>100</v>
      </c>
      <c r="AH78" s="60" t="s">
        <v>1072</v>
      </c>
      <c r="AI78" s="60" t="s">
        <v>345</v>
      </c>
    </row>
    <row r="79" spans="1:35">
      <c r="A79" s="45">
        <v>76</v>
      </c>
      <c r="B79" s="1">
        <v>5</v>
      </c>
      <c r="D79" s="1">
        <v>2006</v>
      </c>
      <c r="E79" s="6">
        <v>2006</v>
      </c>
      <c r="F79" s="5" t="s">
        <v>144</v>
      </c>
      <c r="G79" s="5" t="s">
        <v>145</v>
      </c>
      <c r="H79" s="5" t="s">
        <v>36</v>
      </c>
      <c r="I79" s="5" t="s">
        <v>36</v>
      </c>
      <c r="J79" s="5" t="s">
        <v>35</v>
      </c>
      <c r="K79" s="5" t="s">
        <v>34</v>
      </c>
      <c r="L79" s="13">
        <v>2067</v>
      </c>
      <c r="M79" s="71">
        <f t="shared" si="1"/>
        <v>0.76970974126343394</v>
      </c>
      <c r="N79" s="39">
        <v>2006</v>
      </c>
      <c r="O79" s="40" t="s">
        <v>101</v>
      </c>
      <c r="P79" s="40" t="s">
        <v>102</v>
      </c>
      <c r="Q79" s="40" t="s">
        <v>36</v>
      </c>
      <c r="R79" s="40" t="s">
        <v>103</v>
      </c>
      <c r="S79" s="40" t="s">
        <v>35</v>
      </c>
      <c r="T79" s="40" t="s">
        <v>34</v>
      </c>
      <c r="U79" s="41">
        <v>2685.4278816936098</v>
      </c>
      <c r="V79" s="41">
        <v>42476</v>
      </c>
      <c r="W79" s="40" t="s">
        <v>104</v>
      </c>
      <c r="X79" s="41">
        <v>139.94952443732899</v>
      </c>
      <c r="Y79" s="41">
        <v>63.2222403638198</v>
      </c>
      <c r="Z79" s="40">
        <v>0</v>
      </c>
      <c r="AA79" s="40">
        <v>2</v>
      </c>
      <c r="AB79" s="40">
        <v>1</v>
      </c>
      <c r="AC79" s="40">
        <v>1</v>
      </c>
      <c r="AD79" s="40">
        <v>10122</v>
      </c>
      <c r="AE79" s="40">
        <v>1</v>
      </c>
      <c r="AF79" s="40" t="s">
        <v>105</v>
      </c>
      <c r="AG79" s="42" t="s">
        <v>44</v>
      </c>
      <c r="AH79" s="1" t="s">
        <v>354</v>
      </c>
      <c r="AI79" s="1" t="s">
        <v>353</v>
      </c>
    </row>
    <row r="80" spans="1:35">
      <c r="A80" s="45">
        <v>77</v>
      </c>
      <c r="B80" s="1">
        <v>5</v>
      </c>
      <c r="D80" s="1">
        <v>2006</v>
      </c>
      <c r="E80" s="6">
        <v>2006</v>
      </c>
      <c r="F80" s="5" t="s">
        <v>146</v>
      </c>
      <c r="G80" s="5" t="s">
        <v>147</v>
      </c>
      <c r="H80" s="5" t="s">
        <v>36</v>
      </c>
      <c r="I80" s="5" t="s">
        <v>36</v>
      </c>
      <c r="J80" s="5" t="s">
        <v>35</v>
      </c>
      <c r="K80" s="5" t="s">
        <v>34</v>
      </c>
      <c r="L80" s="13">
        <v>4</v>
      </c>
      <c r="M80" s="71">
        <f t="shared" si="1"/>
        <v>3.2237329734790224E-2</v>
      </c>
      <c r="N80" s="39">
        <v>2006</v>
      </c>
      <c r="O80" s="40" t="s">
        <v>148</v>
      </c>
      <c r="P80" s="40" t="s">
        <v>149</v>
      </c>
      <c r="Q80" s="40" t="s">
        <v>36</v>
      </c>
      <c r="R80" s="40" t="s">
        <v>36</v>
      </c>
      <c r="S80" s="40" t="s">
        <v>35</v>
      </c>
      <c r="T80" s="40" t="s">
        <v>34</v>
      </c>
      <c r="U80" s="41">
        <v>124.079755764735</v>
      </c>
      <c r="V80" s="41">
        <v>4614</v>
      </c>
      <c r="W80" s="40" t="s">
        <v>150</v>
      </c>
      <c r="X80" s="41">
        <v>104.90052015604699</v>
      </c>
      <c r="Y80" s="41">
        <v>26.892014686765201</v>
      </c>
      <c r="Z80" s="40">
        <v>0</v>
      </c>
      <c r="AA80" s="40">
        <v>1</v>
      </c>
      <c r="AB80" s="40">
        <v>1</v>
      </c>
      <c r="AC80" s="40">
        <v>1</v>
      </c>
      <c r="AD80" s="40">
        <v>10916</v>
      </c>
      <c r="AE80" s="40">
        <v>1</v>
      </c>
      <c r="AF80" s="40" t="s">
        <v>105</v>
      </c>
      <c r="AG80" s="42" t="s">
        <v>44</v>
      </c>
      <c r="AH80" s="1" t="s">
        <v>354</v>
      </c>
      <c r="AI80" s="1" t="s">
        <v>353</v>
      </c>
    </row>
    <row r="81" spans="1:35">
      <c r="A81" s="45">
        <v>78</v>
      </c>
      <c r="B81" s="1">
        <v>5</v>
      </c>
      <c r="D81" s="1">
        <v>2006</v>
      </c>
      <c r="E81" s="6">
        <v>2006</v>
      </c>
      <c r="F81" s="5" t="s">
        <v>148</v>
      </c>
      <c r="G81" s="5" t="s">
        <v>149</v>
      </c>
      <c r="H81" s="5" t="s">
        <v>36</v>
      </c>
      <c r="I81" s="5" t="s">
        <v>36</v>
      </c>
      <c r="J81" s="5" t="s">
        <v>35</v>
      </c>
      <c r="K81" s="5" t="s">
        <v>34</v>
      </c>
      <c r="L81" s="13">
        <v>887</v>
      </c>
      <c r="M81" s="71">
        <f t="shared" si="1"/>
        <v>7.148627868689732</v>
      </c>
      <c r="N81" s="6">
        <v>2006</v>
      </c>
      <c r="O81" s="5" t="s">
        <v>148</v>
      </c>
      <c r="P81" s="5" t="s">
        <v>149</v>
      </c>
      <c r="Q81" s="5" t="s">
        <v>36</v>
      </c>
      <c r="R81" s="5" t="s">
        <v>36</v>
      </c>
      <c r="S81" s="5" t="s">
        <v>35</v>
      </c>
      <c r="T81" s="5" t="s">
        <v>34</v>
      </c>
      <c r="U81" s="17">
        <v>124.079755764735</v>
      </c>
      <c r="V81" s="17">
        <v>4614</v>
      </c>
      <c r="W81" s="5" t="s">
        <v>150</v>
      </c>
      <c r="X81" s="17">
        <v>104.90052015604699</v>
      </c>
      <c r="Y81" s="17">
        <v>26.892014686765201</v>
      </c>
      <c r="Z81" s="5">
        <v>0</v>
      </c>
      <c r="AA81" s="5">
        <v>1</v>
      </c>
      <c r="AB81" s="5">
        <v>1</v>
      </c>
      <c r="AC81" s="5">
        <v>1</v>
      </c>
      <c r="AD81" s="5">
        <v>10916</v>
      </c>
      <c r="AE81" s="5">
        <v>1</v>
      </c>
      <c r="AF81" s="5" t="s">
        <v>105</v>
      </c>
      <c r="AG81" s="7" t="s">
        <v>44</v>
      </c>
      <c r="AH81" s="60" t="s">
        <v>1072</v>
      </c>
      <c r="AI81" s="60" t="s">
        <v>345</v>
      </c>
    </row>
    <row r="82" spans="1:35">
      <c r="A82" s="45">
        <v>79</v>
      </c>
      <c r="B82" s="1">
        <v>5</v>
      </c>
      <c r="D82" s="1">
        <v>2006</v>
      </c>
      <c r="E82" s="6">
        <v>2006</v>
      </c>
      <c r="F82" s="5" t="s">
        <v>151</v>
      </c>
      <c r="G82" s="5" t="s">
        <v>152</v>
      </c>
      <c r="H82" s="5" t="s">
        <v>36</v>
      </c>
      <c r="I82" s="5" t="s">
        <v>36</v>
      </c>
      <c r="J82" s="5" t="s">
        <v>35</v>
      </c>
      <c r="K82" s="5" t="s">
        <v>34</v>
      </c>
      <c r="L82" s="13">
        <v>2.581</v>
      </c>
      <c r="M82" s="71">
        <f t="shared" si="1"/>
        <v>4.8718857513767788E-3</v>
      </c>
      <c r="N82" s="39">
        <v>2006</v>
      </c>
      <c r="O82" s="40" t="s">
        <v>184</v>
      </c>
      <c r="P82" s="40" t="s">
        <v>185</v>
      </c>
      <c r="Q82" s="40" t="s">
        <v>36</v>
      </c>
      <c r="R82" s="40" t="s">
        <v>36</v>
      </c>
      <c r="S82" s="40" t="s">
        <v>35</v>
      </c>
      <c r="T82" s="40" t="s">
        <v>34</v>
      </c>
      <c r="U82" s="41">
        <v>529.77432799416897</v>
      </c>
      <c r="V82" s="41">
        <v>13113.470000000099</v>
      </c>
      <c r="W82" s="41" t="s">
        <v>70</v>
      </c>
      <c r="X82" s="41">
        <v>121.402629509961</v>
      </c>
      <c r="Y82" s="41">
        <v>40.399248100934699</v>
      </c>
      <c r="Z82" s="40">
        <v>1</v>
      </c>
      <c r="AA82" s="40">
        <v>1</v>
      </c>
      <c r="AB82" s="40">
        <v>1</v>
      </c>
      <c r="AC82" s="40">
        <v>2</v>
      </c>
      <c r="AD82" s="40">
        <v>9985</v>
      </c>
      <c r="AE82" s="40">
        <v>1</v>
      </c>
      <c r="AF82" s="40" t="s">
        <v>189</v>
      </c>
      <c r="AG82" s="42" t="s">
        <v>44</v>
      </c>
      <c r="AH82" s="1" t="s">
        <v>354</v>
      </c>
      <c r="AI82" s="1" t="s">
        <v>353</v>
      </c>
    </row>
    <row r="83" spans="1:35">
      <c r="A83" s="45">
        <v>80</v>
      </c>
      <c r="B83" s="1">
        <v>5</v>
      </c>
      <c r="D83" s="1">
        <v>2006</v>
      </c>
      <c r="E83" s="6">
        <v>2006</v>
      </c>
      <c r="F83" s="5" t="s">
        <v>154</v>
      </c>
      <c r="G83" s="5" t="s">
        <v>155</v>
      </c>
      <c r="H83" s="5" t="s">
        <v>91</v>
      </c>
      <c r="I83" s="5" t="s">
        <v>91</v>
      </c>
      <c r="J83" s="5" t="s">
        <v>35</v>
      </c>
      <c r="K83" s="5" t="s">
        <v>34</v>
      </c>
      <c r="L83" s="13">
        <v>386.41600011255298</v>
      </c>
      <c r="M83" s="71">
        <f t="shared" si="1"/>
        <v>634.92592862015772</v>
      </c>
      <c r="N83" s="39">
        <v>2006</v>
      </c>
      <c r="O83" s="40" t="s">
        <v>134</v>
      </c>
      <c r="P83" s="40" t="s">
        <v>135</v>
      </c>
      <c r="Q83" s="40" t="s">
        <v>91</v>
      </c>
      <c r="R83" s="40" t="s">
        <v>91</v>
      </c>
      <c r="S83" s="40" t="s">
        <v>35</v>
      </c>
      <c r="T83" s="40" t="s">
        <v>34</v>
      </c>
      <c r="U83" s="41">
        <v>0.60860012592701196</v>
      </c>
      <c r="V83" s="41">
        <v>191</v>
      </c>
      <c r="W83" s="41" t="s">
        <v>137</v>
      </c>
      <c r="X83" s="41">
        <v>51.6989528795811</v>
      </c>
      <c r="Y83" s="41">
        <v>3.1863880938586999</v>
      </c>
      <c r="Z83" s="40">
        <v>0</v>
      </c>
      <c r="AA83" s="40">
        <v>1</v>
      </c>
      <c r="AB83" s="40">
        <v>1</v>
      </c>
      <c r="AC83" s="40">
        <v>1</v>
      </c>
      <c r="AD83" s="40">
        <v>8529</v>
      </c>
      <c r="AE83" s="40">
        <v>1</v>
      </c>
      <c r="AF83" s="40" t="s">
        <v>99</v>
      </c>
      <c r="AG83" s="42" t="s">
        <v>44</v>
      </c>
      <c r="AH83" s="1" t="s">
        <v>354</v>
      </c>
      <c r="AI83" s="1" t="s">
        <v>353</v>
      </c>
    </row>
    <row r="84" spans="1:35">
      <c r="A84" s="45">
        <v>81</v>
      </c>
      <c r="B84" s="1">
        <v>5</v>
      </c>
      <c r="D84" s="1">
        <v>2006</v>
      </c>
      <c r="E84" s="6">
        <v>2006</v>
      </c>
      <c r="F84" s="5" t="s">
        <v>156</v>
      </c>
      <c r="G84" s="5" t="s">
        <v>158</v>
      </c>
      <c r="H84" s="5" t="s">
        <v>91</v>
      </c>
      <c r="I84" s="5" t="s">
        <v>91</v>
      </c>
      <c r="J84" s="5" t="s">
        <v>35</v>
      </c>
      <c r="K84" s="5" t="s">
        <v>34</v>
      </c>
      <c r="L84" s="13">
        <v>38.030999999999999</v>
      </c>
      <c r="M84" s="71">
        <f t="shared" si="1"/>
        <v>7.2909492161169053E-3</v>
      </c>
      <c r="N84" s="6">
        <v>2006</v>
      </c>
      <c r="O84" s="5" t="s">
        <v>156</v>
      </c>
      <c r="P84" s="32" t="s">
        <v>157</v>
      </c>
      <c r="Q84" s="5" t="s">
        <v>91</v>
      </c>
      <c r="R84" s="5" t="s">
        <v>91</v>
      </c>
      <c r="S84" s="5" t="s">
        <v>35</v>
      </c>
      <c r="T84" s="5" t="s">
        <v>34</v>
      </c>
      <c r="U84" s="17">
        <v>5216.1932380397202</v>
      </c>
      <c r="V84" s="17">
        <v>1255604.1000000001</v>
      </c>
      <c r="W84" s="17" t="s">
        <v>112</v>
      </c>
      <c r="X84" s="17">
        <v>51.821859039804103</v>
      </c>
      <c r="Y84" s="17">
        <v>4.1543295677671903</v>
      </c>
      <c r="Z84" s="33">
        <v>1</v>
      </c>
      <c r="AA84" s="5">
        <v>2</v>
      </c>
      <c r="AB84" s="5">
        <v>1</v>
      </c>
      <c r="AC84" s="5">
        <v>1</v>
      </c>
      <c r="AD84" s="5">
        <v>8630</v>
      </c>
      <c r="AE84" s="5">
        <v>1</v>
      </c>
      <c r="AF84" s="5" t="s">
        <v>43</v>
      </c>
      <c r="AG84" s="7" t="s">
        <v>44</v>
      </c>
      <c r="AH84" s="1" t="s">
        <v>344</v>
      </c>
      <c r="AI84" s="1" t="s">
        <v>345</v>
      </c>
    </row>
    <row r="85" spans="1:35">
      <c r="A85" s="45">
        <v>82</v>
      </c>
      <c r="B85" s="1">
        <v>5</v>
      </c>
      <c r="D85" s="1">
        <v>2006</v>
      </c>
      <c r="E85" s="6">
        <v>2006</v>
      </c>
      <c r="F85" s="5" t="s">
        <v>156</v>
      </c>
      <c r="G85" s="5" t="s">
        <v>159</v>
      </c>
      <c r="H85" s="5" t="s">
        <v>91</v>
      </c>
      <c r="I85" s="5" t="s">
        <v>91</v>
      </c>
      <c r="J85" s="5" t="s">
        <v>35</v>
      </c>
      <c r="K85" s="5" t="s">
        <v>34</v>
      </c>
      <c r="L85" s="13">
        <v>42.481000000000002</v>
      </c>
      <c r="M85" s="71">
        <f t="shared" si="1"/>
        <v>8.1440617824896071E-3</v>
      </c>
      <c r="N85" s="39">
        <v>2006</v>
      </c>
      <c r="O85" s="40" t="s">
        <v>156</v>
      </c>
      <c r="P85" s="40" t="s">
        <v>157</v>
      </c>
      <c r="Q85" s="40" t="s">
        <v>91</v>
      </c>
      <c r="R85" s="40" t="s">
        <v>91</v>
      </c>
      <c r="S85" s="40" t="s">
        <v>35</v>
      </c>
      <c r="T85" s="40" t="s">
        <v>34</v>
      </c>
      <c r="U85" s="41">
        <v>5216.1932380397202</v>
      </c>
      <c r="V85" s="41">
        <v>1255604.1000000001</v>
      </c>
      <c r="W85" s="41" t="s">
        <v>112</v>
      </c>
      <c r="X85" s="41">
        <v>51.821859039804103</v>
      </c>
      <c r="Y85" s="41">
        <v>4.1543295677671903</v>
      </c>
      <c r="Z85" s="40">
        <v>1</v>
      </c>
      <c r="AA85" s="40">
        <v>2</v>
      </c>
      <c r="AB85" s="40">
        <v>1</v>
      </c>
      <c r="AC85" s="40">
        <v>1</v>
      </c>
      <c r="AD85" s="40">
        <v>8630</v>
      </c>
      <c r="AE85" s="40">
        <v>1</v>
      </c>
      <c r="AF85" s="40" t="s">
        <v>43</v>
      </c>
      <c r="AG85" s="42" t="s">
        <v>44</v>
      </c>
      <c r="AH85" s="1" t="s">
        <v>344</v>
      </c>
      <c r="AI85" s="1" t="s">
        <v>345</v>
      </c>
    </row>
    <row r="86" spans="1:35">
      <c r="A86" s="45">
        <v>83</v>
      </c>
      <c r="B86" s="1">
        <v>5</v>
      </c>
      <c r="D86" s="1">
        <v>2006</v>
      </c>
      <c r="E86" s="6">
        <v>2006</v>
      </c>
      <c r="F86" s="5" t="s">
        <v>160</v>
      </c>
      <c r="G86" s="5" t="s">
        <v>161</v>
      </c>
      <c r="H86" s="5" t="s">
        <v>56</v>
      </c>
      <c r="I86" s="5" t="s">
        <v>56</v>
      </c>
      <c r="J86" s="5" t="s">
        <v>35</v>
      </c>
      <c r="K86" s="5" t="s">
        <v>34</v>
      </c>
      <c r="L86" s="13">
        <v>55.475999999999999</v>
      </c>
      <c r="M86" s="71">
        <f t="shared" si="1"/>
        <v>1.0119169351967967</v>
      </c>
      <c r="N86" s="6">
        <v>2006</v>
      </c>
      <c r="O86" s="5" t="s">
        <v>160</v>
      </c>
      <c r="P86" s="5" t="s">
        <v>161</v>
      </c>
      <c r="Q86" s="5" t="s">
        <v>56</v>
      </c>
      <c r="R86" s="5" t="s">
        <v>56</v>
      </c>
      <c r="S86" s="5" t="s">
        <v>35</v>
      </c>
      <c r="T86" s="5" t="s">
        <v>34</v>
      </c>
      <c r="U86" s="17">
        <v>54.822681655398</v>
      </c>
      <c r="V86" s="17">
        <v>3876</v>
      </c>
      <c r="W86" s="17" t="s">
        <v>162</v>
      </c>
      <c r="X86" s="17">
        <v>85.266253869969006</v>
      </c>
      <c r="Y86" s="17">
        <v>14.144138713983001</v>
      </c>
      <c r="Z86" s="5">
        <v>0</v>
      </c>
      <c r="AA86" s="5">
        <v>1</v>
      </c>
      <c r="AB86" s="5">
        <v>1</v>
      </c>
      <c r="AC86" s="5">
        <v>1</v>
      </c>
      <c r="AD86" s="5">
        <v>9072</v>
      </c>
      <c r="AE86" s="5">
        <v>1</v>
      </c>
      <c r="AF86" s="5" t="s">
        <v>43</v>
      </c>
      <c r="AG86" s="7" t="s">
        <v>44</v>
      </c>
      <c r="AH86" s="60" t="s">
        <v>1072</v>
      </c>
      <c r="AI86" s="60" t="s">
        <v>345</v>
      </c>
    </row>
    <row r="87" spans="1:35">
      <c r="A87" s="45">
        <v>84</v>
      </c>
      <c r="B87" s="1">
        <v>5</v>
      </c>
      <c r="D87" s="1">
        <v>2006</v>
      </c>
      <c r="E87" s="6">
        <v>2006</v>
      </c>
      <c r="F87" s="5" t="s">
        <v>160</v>
      </c>
      <c r="G87" s="5" t="s">
        <v>161</v>
      </c>
      <c r="H87" s="5" t="s">
        <v>36</v>
      </c>
      <c r="I87" s="5" t="s">
        <v>36</v>
      </c>
      <c r="J87" s="5" t="s">
        <v>35</v>
      </c>
      <c r="K87" s="5" t="s">
        <v>34</v>
      </c>
      <c r="L87" s="13">
        <v>227.5</v>
      </c>
      <c r="M87" s="71">
        <f t="shared" si="1"/>
        <v>173.94233593146484</v>
      </c>
      <c r="N87" s="6">
        <v>2006</v>
      </c>
      <c r="O87" s="5" t="s">
        <v>160</v>
      </c>
      <c r="P87" s="5" t="s">
        <v>161</v>
      </c>
      <c r="Q87" s="5" t="s">
        <v>36</v>
      </c>
      <c r="R87" s="5" t="s">
        <v>36</v>
      </c>
      <c r="S87" s="5" t="s">
        <v>35</v>
      </c>
      <c r="T87" s="5" t="s">
        <v>34</v>
      </c>
      <c r="U87" s="17">
        <v>1.3079047075097201</v>
      </c>
      <c r="V87" s="17">
        <v>24</v>
      </c>
      <c r="W87" s="17" t="s">
        <v>163</v>
      </c>
      <c r="X87" s="17">
        <v>131.333333333333</v>
      </c>
      <c r="Y87" s="17">
        <v>54.496029479571803</v>
      </c>
      <c r="Z87" s="5">
        <v>0</v>
      </c>
      <c r="AA87" s="5">
        <v>1</v>
      </c>
      <c r="AB87" s="5">
        <v>1</v>
      </c>
      <c r="AC87" s="5">
        <v>1</v>
      </c>
      <c r="AD87" s="5">
        <v>9073</v>
      </c>
      <c r="AE87" s="5">
        <v>1</v>
      </c>
      <c r="AF87" s="5" t="s">
        <v>43</v>
      </c>
      <c r="AG87" s="7" t="s">
        <v>44</v>
      </c>
      <c r="AH87" s="60" t="s">
        <v>1072</v>
      </c>
      <c r="AI87" s="60" t="s">
        <v>345</v>
      </c>
    </row>
    <row r="88" spans="1:35">
      <c r="A88" s="45">
        <v>85</v>
      </c>
      <c r="B88" s="1">
        <v>5</v>
      </c>
      <c r="D88" s="1">
        <v>2006</v>
      </c>
      <c r="E88" s="6">
        <v>2006</v>
      </c>
      <c r="F88" s="5" t="s">
        <v>164</v>
      </c>
      <c r="G88" s="5" t="s">
        <v>165</v>
      </c>
      <c r="H88" s="5" t="s">
        <v>91</v>
      </c>
      <c r="I88" s="5" t="s">
        <v>91</v>
      </c>
      <c r="J88" s="5" t="s">
        <v>35</v>
      </c>
      <c r="K88" s="5" t="s">
        <v>34</v>
      </c>
      <c r="L88" s="13">
        <v>416</v>
      </c>
      <c r="M88" s="71">
        <f t="shared" si="1"/>
        <v>7.9751646654167202E-2</v>
      </c>
      <c r="N88" s="39">
        <v>2006</v>
      </c>
      <c r="O88" s="40" t="s">
        <v>156</v>
      </c>
      <c r="P88" s="40" t="s">
        <v>157</v>
      </c>
      <c r="Q88" s="40" t="s">
        <v>91</v>
      </c>
      <c r="R88" s="40" t="s">
        <v>91</v>
      </c>
      <c r="S88" s="40" t="s">
        <v>35</v>
      </c>
      <c r="T88" s="40" t="s">
        <v>34</v>
      </c>
      <c r="U88" s="41">
        <v>5216.1932380397202</v>
      </c>
      <c r="V88" s="41">
        <v>1255604.1000000001</v>
      </c>
      <c r="W88" s="41" t="s">
        <v>112</v>
      </c>
      <c r="X88" s="41">
        <v>51.821859039804103</v>
      </c>
      <c r="Y88" s="41">
        <v>4.1543295677671903</v>
      </c>
      <c r="Z88" s="40">
        <v>1</v>
      </c>
      <c r="AA88" s="40">
        <v>2</v>
      </c>
      <c r="AB88" s="40">
        <v>1</v>
      </c>
      <c r="AC88" s="40">
        <v>1</v>
      </c>
      <c r="AD88" s="40">
        <v>8630</v>
      </c>
      <c r="AE88" s="40">
        <v>1</v>
      </c>
      <c r="AF88" s="40" t="s">
        <v>43</v>
      </c>
      <c r="AG88" s="42" t="s">
        <v>44</v>
      </c>
      <c r="AH88" s="1" t="s">
        <v>344</v>
      </c>
      <c r="AI88" s="1" t="s">
        <v>345</v>
      </c>
    </row>
    <row r="89" spans="1:35">
      <c r="A89" s="45">
        <v>86</v>
      </c>
      <c r="B89" s="1">
        <v>5</v>
      </c>
      <c r="D89" s="1">
        <v>2006</v>
      </c>
      <c r="E89" s="6">
        <v>2006</v>
      </c>
      <c r="F89" s="5" t="s">
        <v>166</v>
      </c>
      <c r="G89" s="5" t="s">
        <v>167</v>
      </c>
      <c r="H89" s="5" t="s">
        <v>91</v>
      </c>
      <c r="I89" s="5" t="s">
        <v>91</v>
      </c>
      <c r="J89" s="5" t="s">
        <v>35</v>
      </c>
      <c r="K89" s="5" t="s">
        <v>34</v>
      </c>
      <c r="L89" s="13">
        <v>2415</v>
      </c>
      <c r="M89" s="71">
        <f t="shared" si="1"/>
        <v>0.46298131411012927</v>
      </c>
      <c r="N89" s="39">
        <v>2006</v>
      </c>
      <c r="O89" s="40" t="s">
        <v>156</v>
      </c>
      <c r="P89" s="40" t="s">
        <v>157</v>
      </c>
      <c r="Q89" s="40" t="s">
        <v>91</v>
      </c>
      <c r="R89" s="40" t="s">
        <v>91</v>
      </c>
      <c r="S89" s="40" t="s">
        <v>35</v>
      </c>
      <c r="T89" s="40" t="s">
        <v>34</v>
      </c>
      <c r="U89" s="41">
        <v>5216.1932380397202</v>
      </c>
      <c r="V89" s="41">
        <v>1255604.1000000001</v>
      </c>
      <c r="W89" s="41" t="s">
        <v>112</v>
      </c>
      <c r="X89" s="41">
        <v>51.821859039804103</v>
      </c>
      <c r="Y89" s="41">
        <v>4.1543295677671903</v>
      </c>
      <c r="Z89" s="40">
        <v>1</v>
      </c>
      <c r="AA89" s="40">
        <v>2</v>
      </c>
      <c r="AB89" s="40">
        <v>1</v>
      </c>
      <c r="AC89" s="40">
        <v>1</v>
      </c>
      <c r="AD89" s="40">
        <v>8630</v>
      </c>
      <c r="AE89" s="40">
        <v>1</v>
      </c>
      <c r="AF89" s="40" t="s">
        <v>43</v>
      </c>
      <c r="AG89" s="42" t="s">
        <v>44</v>
      </c>
      <c r="AH89" s="1" t="s">
        <v>344</v>
      </c>
      <c r="AI89" s="1" t="s">
        <v>345</v>
      </c>
    </row>
    <row r="90" spans="1:35">
      <c r="A90" s="45">
        <v>87</v>
      </c>
      <c r="B90" s="1">
        <v>5</v>
      </c>
      <c r="D90" s="1">
        <v>2006</v>
      </c>
      <c r="E90" s="6">
        <v>2006</v>
      </c>
      <c r="F90" s="5" t="s">
        <v>168</v>
      </c>
      <c r="G90" s="5" t="s">
        <v>169</v>
      </c>
      <c r="H90" s="5" t="s">
        <v>36</v>
      </c>
      <c r="I90" s="5" t="s">
        <v>36</v>
      </c>
      <c r="J90" s="5" t="s">
        <v>35</v>
      </c>
      <c r="K90" s="5" t="s">
        <v>34</v>
      </c>
      <c r="L90" s="13">
        <v>1815.787</v>
      </c>
      <c r="M90" s="71">
        <f t="shared" si="1"/>
        <v>0.67616301014006142</v>
      </c>
      <c r="N90" s="39">
        <v>2006</v>
      </c>
      <c r="O90" s="40" t="s">
        <v>101</v>
      </c>
      <c r="P90" s="40" t="s">
        <v>102</v>
      </c>
      <c r="Q90" s="40" t="s">
        <v>36</v>
      </c>
      <c r="R90" s="40" t="s">
        <v>103</v>
      </c>
      <c r="S90" s="40" t="s">
        <v>35</v>
      </c>
      <c r="T90" s="40" t="s">
        <v>34</v>
      </c>
      <c r="U90" s="41">
        <v>2685.4278816936098</v>
      </c>
      <c r="V90" s="41">
        <v>42476</v>
      </c>
      <c r="W90" s="40" t="s">
        <v>104</v>
      </c>
      <c r="X90" s="41">
        <v>139.94952443732899</v>
      </c>
      <c r="Y90" s="41">
        <v>63.2222403638198</v>
      </c>
      <c r="Z90" s="40">
        <v>0</v>
      </c>
      <c r="AA90" s="40">
        <v>2</v>
      </c>
      <c r="AB90" s="40">
        <v>1</v>
      </c>
      <c r="AC90" s="40">
        <v>1</v>
      </c>
      <c r="AD90" s="40">
        <v>10122</v>
      </c>
      <c r="AE90" s="40">
        <v>1</v>
      </c>
      <c r="AF90" s="40" t="s">
        <v>105</v>
      </c>
      <c r="AG90" s="42" t="s">
        <v>44</v>
      </c>
      <c r="AH90" s="1" t="s">
        <v>354</v>
      </c>
      <c r="AI90" s="1" t="s">
        <v>353</v>
      </c>
    </row>
    <row r="91" spans="1:35">
      <c r="A91" s="45">
        <v>88</v>
      </c>
      <c r="B91" s="1">
        <v>5</v>
      </c>
      <c r="D91" s="1">
        <v>2006</v>
      </c>
      <c r="E91" s="6">
        <v>2006</v>
      </c>
      <c r="F91" s="5" t="s">
        <v>170</v>
      </c>
      <c r="G91" s="5" t="s">
        <v>171</v>
      </c>
      <c r="H91" s="5" t="s">
        <v>91</v>
      </c>
      <c r="I91" s="5" t="s">
        <v>91</v>
      </c>
      <c r="J91" s="5" t="s">
        <v>35</v>
      </c>
      <c r="K91" s="5" t="s">
        <v>34</v>
      </c>
      <c r="L91" s="13">
        <v>1</v>
      </c>
      <c r="M91" s="71">
        <f t="shared" si="1"/>
        <v>1.917106890725173E-4</v>
      </c>
      <c r="N91" s="39">
        <v>2006</v>
      </c>
      <c r="O91" s="40" t="s">
        <v>156</v>
      </c>
      <c r="P91" s="40" t="s">
        <v>157</v>
      </c>
      <c r="Q91" s="40" t="s">
        <v>91</v>
      </c>
      <c r="R91" s="40" t="s">
        <v>91</v>
      </c>
      <c r="S91" s="40" t="s">
        <v>35</v>
      </c>
      <c r="T91" s="40" t="s">
        <v>34</v>
      </c>
      <c r="U91" s="41">
        <v>5216.1932380397202</v>
      </c>
      <c r="V91" s="41">
        <v>1255604.1000000001</v>
      </c>
      <c r="W91" s="41" t="s">
        <v>112</v>
      </c>
      <c r="X91" s="41">
        <v>51.821859039804103</v>
      </c>
      <c r="Y91" s="41">
        <v>4.1543295677671903</v>
      </c>
      <c r="Z91" s="40">
        <v>1</v>
      </c>
      <c r="AA91" s="40">
        <v>2</v>
      </c>
      <c r="AB91" s="40">
        <v>1</v>
      </c>
      <c r="AC91" s="40">
        <v>1</v>
      </c>
      <c r="AD91" s="40">
        <v>8630</v>
      </c>
      <c r="AE91" s="40">
        <v>1</v>
      </c>
      <c r="AF91" s="40" t="s">
        <v>43</v>
      </c>
      <c r="AG91" s="42" t="s">
        <v>44</v>
      </c>
      <c r="AH91" s="1" t="s">
        <v>354</v>
      </c>
      <c r="AI91" s="1" t="s">
        <v>353</v>
      </c>
    </row>
    <row r="92" spans="1:35">
      <c r="A92" s="45">
        <v>89</v>
      </c>
      <c r="B92" s="1">
        <v>5</v>
      </c>
      <c r="D92" s="1">
        <v>2006</v>
      </c>
      <c r="E92" s="6">
        <v>2006</v>
      </c>
      <c r="F92" s="5" t="s">
        <v>172</v>
      </c>
      <c r="G92" s="5" t="s">
        <v>173</v>
      </c>
      <c r="H92" s="5" t="s">
        <v>91</v>
      </c>
      <c r="I92" s="5" t="s">
        <v>174</v>
      </c>
      <c r="J92" s="5" t="s">
        <v>35</v>
      </c>
      <c r="K92" s="5" t="s">
        <v>34</v>
      </c>
      <c r="L92" s="13">
        <v>4</v>
      </c>
      <c r="M92" s="71">
        <f t="shared" si="1"/>
        <v>7.668427562900692E-4</v>
      </c>
      <c r="N92" s="39">
        <v>2006</v>
      </c>
      <c r="O92" s="40" t="s">
        <v>156</v>
      </c>
      <c r="P92" s="40" t="s">
        <v>157</v>
      </c>
      <c r="Q92" s="40" t="s">
        <v>91</v>
      </c>
      <c r="R92" s="40" t="s">
        <v>91</v>
      </c>
      <c r="S92" s="40" t="s">
        <v>35</v>
      </c>
      <c r="T92" s="40" t="s">
        <v>34</v>
      </c>
      <c r="U92" s="41">
        <v>5216.1932380397202</v>
      </c>
      <c r="V92" s="41">
        <v>1255604.1000000001</v>
      </c>
      <c r="W92" s="41" t="s">
        <v>112</v>
      </c>
      <c r="X92" s="41">
        <v>51.821859039804103</v>
      </c>
      <c r="Y92" s="41">
        <v>4.1543295677671903</v>
      </c>
      <c r="Z92" s="40">
        <v>1</v>
      </c>
      <c r="AA92" s="40">
        <v>2</v>
      </c>
      <c r="AB92" s="40">
        <v>1</v>
      </c>
      <c r="AC92" s="40">
        <v>1</v>
      </c>
      <c r="AD92" s="40">
        <v>8630</v>
      </c>
      <c r="AE92" s="40">
        <v>1</v>
      </c>
      <c r="AF92" s="40" t="s">
        <v>43</v>
      </c>
      <c r="AG92" s="42" t="s">
        <v>44</v>
      </c>
      <c r="AH92" s="1" t="s">
        <v>354</v>
      </c>
      <c r="AI92" s="1" t="s">
        <v>353</v>
      </c>
    </row>
    <row r="93" spans="1:35">
      <c r="A93" s="45">
        <v>90</v>
      </c>
      <c r="B93" s="1">
        <v>5</v>
      </c>
      <c r="D93" s="1">
        <v>2006</v>
      </c>
      <c r="E93" s="6">
        <v>2006</v>
      </c>
      <c r="F93" s="5" t="s">
        <v>175</v>
      </c>
      <c r="G93" s="5" t="s">
        <v>176</v>
      </c>
      <c r="H93" s="5" t="s">
        <v>56</v>
      </c>
      <c r="I93" s="5" t="s">
        <v>56</v>
      </c>
      <c r="J93" s="5" t="s">
        <v>35</v>
      </c>
      <c r="K93" s="5" t="s">
        <v>34</v>
      </c>
      <c r="L93" s="13">
        <v>1267</v>
      </c>
      <c r="M93" s="71">
        <f t="shared" si="1"/>
        <v>1.2251619438823753</v>
      </c>
      <c r="N93" s="39">
        <v>2006</v>
      </c>
      <c r="O93" s="40" t="s">
        <v>106</v>
      </c>
      <c r="P93" s="40" t="s">
        <v>110</v>
      </c>
      <c r="Q93" s="40" t="s">
        <v>56</v>
      </c>
      <c r="R93" s="40" t="s">
        <v>56</v>
      </c>
      <c r="S93" s="40" t="s">
        <v>35</v>
      </c>
      <c r="T93" s="40" t="s">
        <v>34</v>
      </c>
      <c r="U93" s="41">
        <v>1034.14900073132</v>
      </c>
      <c r="V93" s="41">
        <v>96855.119999999806</v>
      </c>
      <c r="W93" s="41" t="s">
        <v>111</v>
      </c>
      <c r="X93" s="41">
        <v>71.560580380262905</v>
      </c>
      <c r="Y93" s="41">
        <v>10.677277574291599</v>
      </c>
      <c r="Z93" s="40">
        <v>1</v>
      </c>
      <c r="AA93" s="40">
        <v>2</v>
      </c>
      <c r="AB93" s="40">
        <v>1</v>
      </c>
      <c r="AC93" s="40">
        <v>1</v>
      </c>
      <c r="AD93" s="40">
        <v>8623</v>
      </c>
      <c r="AE93" s="40">
        <v>1</v>
      </c>
      <c r="AF93" s="40" t="s">
        <v>43</v>
      </c>
      <c r="AG93" s="42" t="s">
        <v>44</v>
      </c>
      <c r="AH93" s="1" t="s">
        <v>354</v>
      </c>
      <c r="AI93" s="1" t="s">
        <v>353</v>
      </c>
    </row>
    <row r="94" spans="1:35">
      <c r="A94" s="45">
        <v>91</v>
      </c>
      <c r="B94" s="1">
        <v>5</v>
      </c>
      <c r="D94" s="1">
        <v>2006</v>
      </c>
      <c r="E94" s="6">
        <v>2006</v>
      </c>
      <c r="F94" s="5" t="s">
        <v>177</v>
      </c>
      <c r="G94" s="5" t="s">
        <v>178</v>
      </c>
      <c r="H94" s="5" t="s">
        <v>56</v>
      </c>
      <c r="I94" s="5" t="s">
        <v>56</v>
      </c>
      <c r="J94" s="5" t="s">
        <v>35</v>
      </c>
      <c r="K94" s="5" t="s">
        <v>34</v>
      </c>
      <c r="L94" s="13">
        <v>5.6269999999999998</v>
      </c>
      <c r="M94" s="71">
        <f t="shared" si="1"/>
        <v>0.10263999917716446</v>
      </c>
      <c r="N94" s="39">
        <v>2006</v>
      </c>
      <c r="O94" s="40" t="s">
        <v>160</v>
      </c>
      <c r="P94" s="40" t="s">
        <v>161</v>
      </c>
      <c r="Q94" s="40" t="s">
        <v>56</v>
      </c>
      <c r="R94" s="40" t="s">
        <v>56</v>
      </c>
      <c r="S94" s="40" t="s">
        <v>35</v>
      </c>
      <c r="T94" s="40" t="s">
        <v>34</v>
      </c>
      <c r="U94" s="41">
        <v>54.822681655398</v>
      </c>
      <c r="V94" s="41">
        <v>3876</v>
      </c>
      <c r="W94" s="41" t="s">
        <v>162</v>
      </c>
      <c r="X94" s="41">
        <v>85.266253869969006</v>
      </c>
      <c r="Y94" s="41">
        <v>14.144138713983001</v>
      </c>
      <c r="Z94" s="40">
        <v>0</v>
      </c>
      <c r="AA94" s="40">
        <v>1</v>
      </c>
      <c r="AB94" s="40">
        <v>1</v>
      </c>
      <c r="AC94" s="40">
        <v>1</v>
      </c>
      <c r="AD94" s="40">
        <v>9072</v>
      </c>
      <c r="AE94" s="40">
        <v>1</v>
      </c>
      <c r="AF94" s="40" t="s">
        <v>43</v>
      </c>
      <c r="AG94" s="42" t="s">
        <v>44</v>
      </c>
      <c r="AH94" s="1" t="s">
        <v>354</v>
      </c>
      <c r="AI94" s="1" t="s">
        <v>353</v>
      </c>
    </row>
    <row r="95" spans="1:35">
      <c r="A95" s="45">
        <v>92</v>
      </c>
      <c r="B95" s="1">
        <v>5</v>
      </c>
      <c r="D95" s="1">
        <v>2006</v>
      </c>
      <c r="E95" s="6">
        <v>2006</v>
      </c>
      <c r="F95" s="5" t="s">
        <v>177</v>
      </c>
      <c r="G95" s="5" t="s">
        <v>178</v>
      </c>
      <c r="H95" s="5" t="s">
        <v>36</v>
      </c>
      <c r="I95" s="5" t="s">
        <v>123</v>
      </c>
      <c r="J95" s="5" t="s">
        <v>35</v>
      </c>
      <c r="K95" s="5" t="s">
        <v>34</v>
      </c>
      <c r="L95" s="13">
        <v>77.878</v>
      </c>
      <c r="M95" s="71">
        <f t="shared" si="1"/>
        <v>8.8341474838552916</v>
      </c>
      <c r="N95" s="6">
        <v>2006</v>
      </c>
      <c r="O95" s="5" t="s">
        <v>177</v>
      </c>
      <c r="P95" s="5" t="s">
        <v>178</v>
      </c>
      <c r="Q95" s="5" t="s">
        <v>36</v>
      </c>
      <c r="R95" s="5" t="s">
        <v>123</v>
      </c>
      <c r="S95" s="5" t="s">
        <v>35</v>
      </c>
      <c r="T95" s="5" t="s">
        <v>34</v>
      </c>
      <c r="U95" s="17">
        <v>8.8155648456542899</v>
      </c>
      <c r="V95" s="17">
        <v>116</v>
      </c>
      <c r="W95" s="17" t="s">
        <v>179</v>
      </c>
      <c r="X95" s="17">
        <v>150.80172413793099</v>
      </c>
      <c r="Y95" s="17">
        <v>75.996248669433598</v>
      </c>
      <c r="Z95" s="5">
        <v>0</v>
      </c>
      <c r="AA95" s="5">
        <v>1</v>
      </c>
      <c r="AB95" s="5">
        <v>1</v>
      </c>
      <c r="AC95" s="5">
        <v>1</v>
      </c>
      <c r="AD95" s="5">
        <v>9223</v>
      </c>
      <c r="AE95" s="5">
        <v>1</v>
      </c>
      <c r="AF95" s="5" t="s">
        <v>43</v>
      </c>
      <c r="AG95" s="7" t="s">
        <v>44</v>
      </c>
      <c r="AH95" s="60" t="s">
        <v>1072</v>
      </c>
      <c r="AI95" s="60" t="s">
        <v>345</v>
      </c>
    </row>
    <row r="96" spans="1:35">
      <c r="A96" s="45">
        <v>93</v>
      </c>
      <c r="B96" s="1">
        <v>5</v>
      </c>
      <c r="D96" s="1">
        <v>2006</v>
      </c>
      <c r="E96" s="6">
        <v>2006</v>
      </c>
      <c r="F96" s="5" t="s">
        <v>180</v>
      </c>
      <c r="G96" s="5" t="s">
        <v>181</v>
      </c>
      <c r="H96" s="5" t="s">
        <v>36</v>
      </c>
      <c r="I96" s="5" t="s">
        <v>103</v>
      </c>
      <c r="J96" s="5" t="s">
        <v>35</v>
      </c>
      <c r="K96" s="5" t="s">
        <v>34</v>
      </c>
      <c r="L96" s="13">
        <v>114.036</v>
      </c>
      <c r="M96" s="71">
        <f t="shared" si="1"/>
        <v>4.2464741197250584E-2</v>
      </c>
      <c r="N96" s="39">
        <v>2006</v>
      </c>
      <c r="O96" s="40" t="s">
        <v>101</v>
      </c>
      <c r="P96" s="40" t="s">
        <v>102</v>
      </c>
      <c r="Q96" s="40" t="s">
        <v>36</v>
      </c>
      <c r="R96" s="40" t="s">
        <v>103</v>
      </c>
      <c r="S96" s="40" t="s">
        <v>35</v>
      </c>
      <c r="T96" s="40" t="s">
        <v>34</v>
      </c>
      <c r="U96" s="41">
        <v>2685.4278816936098</v>
      </c>
      <c r="V96" s="41">
        <v>42476</v>
      </c>
      <c r="W96" s="40" t="s">
        <v>104</v>
      </c>
      <c r="X96" s="41">
        <v>139.94952443732899</v>
      </c>
      <c r="Y96" s="41">
        <v>63.2222403638198</v>
      </c>
      <c r="Z96" s="40">
        <v>0</v>
      </c>
      <c r="AA96" s="40">
        <v>2</v>
      </c>
      <c r="AB96" s="40">
        <v>1</v>
      </c>
      <c r="AC96" s="40">
        <v>1</v>
      </c>
      <c r="AD96" s="40">
        <v>10122</v>
      </c>
      <c r="AE96" s="40">
        <v>1</v>
      </c>
      <c r="AF96" s="40" t="s">
        <v>105</v>
      </c>
      <c r="AG96" s="42" t="s">
        <v>44</v>
      </c>
      <c r="AH96" s="1" t="s">
        <v>354</v>
      </c>
      <c r="AI96" s="1" t="s">
        <v>353</v>
      </c>
    </row>
    <row r="97" spans="1:35">
      <c r="A97" s="45">
        <v>94</v>
      </c>
      <c r="B97" s="1">
        <v>5</v>
      </c>
      <c r="D97" s="1">
        <v>2006</v>
      </c>
      <c r="E97" s="6">
        <v>2006</v>
      </c>
      <c r="F97" s="5" t="s">
        <v>182</v>
      </c>
      <c r="G97" s="5" t="s">
        <v>183</v>
      </c>
      <c r="H97" s="5" t="s">
        <v>36</v>
      </c>
      <c r="I97" s="5" t="s">
        <v>37</v>
      </c>
      <c r="J97" s="5" t="s">
        <v>35</v>
      </c>
      <c r="K97" s="5" t="s">
        <v>34</v>
      </c>
      <c r="L97" s="13">
        <v>11.58</v>
      </c>
      <c r="M97" s="71">
        <f t="shared" si="1"/>
        <v>4.3121619757283819E-3</v>
      </c>
      <c r="N97" s="39">
        <v>2006</v>
      </c>
      <c r="O97" s="40" t="s">
        <v>101</v>
      </c>
      <c r="P97" s="40" t="s">
        <v>102</v>
      </c>
      <c r="Q97" s="40" t="s">
        <v>36</v>
      </c>
      <c r="R97" s="40" t="s">
        <v>103</v>
      </c>
      <c r="S97" s="40" t="s">
        <v>35</v>
      </c>
      <c r="T97" s="40" t="s">
        <v>34</v>
      </c>
      <c r="U97" s="41">
        <v>2685.4278816936098</v>
      </c>
      <c r="V97" s="41">
        <v>42476</v>
      </c>
      <c r="W97" s="40" t="s">
        <v>104</v>
      </c>
      <c r="X97" s="41">
        <v>139.94952443732899</v>
      </c>
      <c r="Y97" s="41">
        <v>63.2222403638198</v>
      </c>
      <c r="Z97" s="40">
        <v>0</v>
      </c>
      <c r="AA97" s="40">
        <v>2</v>
      </c>
      <c r="AB97" s="40">
        <v>1</v>
      </c>
      <c r="AC97" s="40">
        <v>1</v>
      </c>
      <c r="AD97" s="40">
        <v>10122</v>
      </c>
      <c r="AE97" s="40">
        <v>1</v>
      </c>
      <c r="AF97" s="40" t="s">
        <v>105</v>
      </c>
      <c r="AG97" s="42" t="s">
        <v>44</v>
      </c>
      <c r="AH97" s="1" t="s">
        <v>354</v>
      </c>
      <c r="AI97" s="1" t="s">
        <v>353</v>
      </c>
    </row>
    <row r="98" spans="1:35">
      <c r="A98" s="45">
        <v>95</v>
      </c>
      <c r="B98" s="1">
        <v>5</v>
      </c>
      <c r="D98" s="1">
        <v>2006</v>
      </c>
      <c r="E98" s="6">
        <v>2006</v>
      </c>
      <c r="F98" s="5" t="s">
        <v>184</v>
      </c>
      <c r="G98" s="5" t="s">
        <v>185</v>
      </c>
      <c r="H98" s="5" t="s">
        <v>32</v>
      </c>
      <c r="I98" s="5" t="s">
        <v>33</v>
      </c>
      <c r="J98" s="5" t="s">
        <v>35</v>
      </c>
      <c r="K98" s="5" t="s">
        <v>34</v>
      </c>
      <c r="L98" s="13">
        <v>23.001999999999999</v>
      </c>
      <c r="M98" s="71">
        <f t="shared" si="1"/>
        <v>52.650654090936946</v>
      </c>
      <c r="N98" s="6">
        <v>2006</v>
      </c>
      <c r="O98" s="5" t="s">
        <v>184</v>
      </c>
      <c r="P98" s="5" t="s">
        <v>185</v>
      </c>
      <c r="Q98" s="5" t="s">
        <v>32</v>
      </c>
      <c r="R98" s="5" t="s">
        <v>33</v>
      </c>
      <c r="S98" s="5" t="s">
        <v>35</v>
      </c>
      <c r="T98" s="5" t="s">
        <v>34</v>
      </c>
      <c r="U98" s="17">
        <v>0.43687966269652601</v>
      </c>
      <c r="V98" s="17">
        <v>5.08</v>
      </c>
      <c r="W98" s="17" t="s">
        <v>188</v>
      </c>
      <c r="X98" s="17">
        <v>158.5</v>
      </c>
      <c r="Y98" s="17">
        <v>85.999933601678293</v>
      </c>
      <c r="Z98" s="33">
        <v>1</v>
      </c>
      <c r="AA98" s="5">
        <v>1</v>
      </c>
      <c r="AB98" s="5">
        <v>1</v>
      </c>
      <c r="AC98" s="5">
        <v>2</v>
      </c>
      <c r="AD98" s="5">
        <v>9984</v>
      </c>
      <c r="AE98" s="5">
        <v>1</v>
      </c>
      <c r="AF98" s="5" t="s">
        <v>189</v>
      </c>
      <c r="AG98" s="7" t="s">
        <v>44</v>
      </c>
      <c r="AH98" s="60" t="s">
        <v>1072</v>
      </c>
      <c r="AI98" s="60" t="s">
        <v>345</v>
      </c>
    </row>
    <row r="99" spans="1:35">
      <c r="A99" s="45">
        <v>96</v>
      </c>
      <c r="B99" s="1">
        <v>5</v>
      </c>
      <c r="D99" s="1">
        <v>2006</v>
      </c>
      <c r="E99" s="6">
        <v>2006</v>
      </c>
      <c r="F99" s="5" t="s">
        <v>184</v>
      </c>
      <c r="G99" s="5" t="s">
        <v>185</v>
      </c>
      <c r="H99" s="5" t="s">
        <v>36</v>
      </c>
      <c r="I99" s="5" t="s">
        <v>36</v>
      </c>
      <c r="J99" s="5" t="s">
        <v>35</v>
      </c>
      <c r="K99" s="5" t="s">
        <v>34</v>
      </c>
      <c r="L99" s="13">
        <v>520.625</v>
      </c>
      <c r="M99" s="71">
        <f t="shared" si="1"/>
        <v>0.98272976339036633</v>
      </c>
      <c r="N99" s="6">
        <v>2006</v>
      </c>
      <c r="O99" s="5" t="s">
        <v>184</v>
      </c>
      <c r="P99" s="5" t="s">
        <v>185</v>
      </c>
      <c r="Q99" s="5" t="s">
        <v>36</v>
      </c>
      <c r="R99" s="5" t="s">
        <v>36</v>
      </c>
      <c r="S99" s="5" t="s">
        <v>35</v>
      </c>
      <c r="T99" s="5" t="s">
        <v>34</v>
      </c>
      <c r="U99" s="17">
        <v>529.77432799416897</v>
      </c>
      <c r="V99" s="17">
        <v>13113.470000000099</v>
      </c>
      <c r="W99" s="17" t="s">
        <v>70</v>
      </c>
      <c r="X99" s="17">
        <v>121.402629509961</v>
      </c>
      <c r="Y99" s="17">
        <v>40.399248100934699</v>
      </c>
      <c r="Z99" s="33">
        <v>1</v>
      </c>
      <c r="AA99" s="5">
        <v>1</v>
      </c>
      <c r="AB99" s="5">
        <v>1</v>
      </c>
      <c r="AC99" s="5">
        <v>2</v>
      </c>
      <c r="AD99" s="5">
        <v>9985</v>
      </c>
      <c r="AE99" s="5">
        <v>1</v>
      </c>
      <c r="AF99" s="5" t="s">
        <v>189</v>
      </c>
      <c r="AG99" s="7" t="s">
        <v>44</v>
      </c>
      <c r="AH99" s="60" t="s">
        <v>1072</v>
      </c>
      <c r="AI99" s="60" t="s">
        <v>345</v>
      </c>
    </row>
    <row r="100" spans="1:35">
      <c r="A100" s="45">
        <v>97</v>
      </c>
      <c r="B100" s="1">
        <v>5</v>
      </c>
      <c r="D100" s="1">
        <v>2006</v>
      </c>
      <c r="E100" s="6">
        <v>2006</v>
      </c>
      <c r="F100" s="5" t="s">
        <v>184</v>
      </c>
      <c r="G100" s="5" t="s">
        <v>185</v>
      </c>
      <c r="H100" s="5" t="s">
        <v>52</v>
      </c>
      <c r="I100" s="5" t="s">
        <v>53</v>
      </c>
      <c r="J100" s="5" t="s">
        <v>35</v>
      </c>
      <c r="K100" s="5" t="s">
        <v>34</v>
      </c>
      <c r="L100" s="13">
        <v>0.79500000000000004</v>
      </c>
      <c r="M100" s="71">
        <f t="shared" si="1"/>
        <v>1.601335191053603E-3</v>
      </c>
      <c r="N100" s="39">
        <v>2006</v>
      </c>
      <c r="O100" s="40" t="s">
        <v>184</v>
      </c>
      <c r="P100" s="40" t="s">
        <v>190</v>
      </c>
      <c r="Q100" s="40" t="s">
        <v>87</v>
      </c>
      <c r="R100" s="40" t="s">
        <v>87</v>
      </c>
      <c r="S100" s="40" t="s">
        <v>35</v>
      </c>
      <c r="T100" s="40" t="s">
        <v>34</v>
      </c>
      <c r="U100" s="41">
        <v>496.46070631653799</v>
      </c>
      <c r="V100" s="41">
        <v>9468.6999999999698</v>
      </c>
      <c r="W100" s="41" t="s">
        <v>191</v>
      </c>
      <c r="X100" s="41">
        <v>132.44320762089899</v>
      </c>
      <c r="Y100" s="41">
        <v>52.431770603835702</v>
      </c>
      <c r="Z100" s="40">
        <v>1</v>
      </c>
      <c r="AA100" s="40">
        <v>1</v>
      </c>
      <c r="AB100" s="40">
        <v>1</v>
      </c>
      <c r="AC100" s="40">
        <v>2</v>
      </c>
      <c r="AD100" s="40">
        <v>9986</v>
      </c>
      <c r="AE100" s="40">
        <v>1</v>
      </c>
      <c r="AF100" s="40" t="s">
        <v>189</v>
      </c>
      <c r="AG100" s="42" t="s">
        <v>44</v>
      </c>
      <c r="AH100" s="1" t="s">
        <v>354</v>
      </c>
      <c r="AI100" s="1" t="s">
        <v>353</v>
      </c>
    </row>
    <row r="101" spans="1:35">
      <c r="A101" s="45">
        <v>98</v>
      </c>
      <c r="B101" s="1">
        <v>5</v>
      </c>
      <c r="D101" s="1">
        <v>2006</v>
      </c>
      <c r="E101" s="6">
        <v>2006</v>
      </c>
      <c r="F101" s="5" t="s">
        <v>184</v>
      </c>
      <c r="G101" s="5" t="s">
        <v>190</v>
      </c>
      <c r="H101" s="5" t="s">
        <v>87</v>
      </c>
      <c r="I101" s="5" t="s">
        <v>87</v>
      </c>
      <c r="J101" s="5" t="s">
        <v>35</v>
      </c>
      <c r="K101" s="5" t="s">
        <v>34</v>
      </c>
      <c r="L101" s="13">
        <v>446.63</v>
      </c>
      <c r="M101" s="71">
        <f t="shared" si="1"/>
        <v>0.89962809607581218</v>
      </c>
      <c r="N101" s="6">
        <v>2006</v>
      </c>
      <c r="O101" s="5" t="s">
        <v>184</v>
      </c>
      <c r="P101" s="5" t="s">
        <v>190</v>
      </c>
      <c r="Q101" s="5" t="s">
        <v>87</v>
      </c>
      <c r="R101" s="5" t="s">
        <v>87</v>
      </c>
      <c r="S101" s="5" t="s">
        <v>35</v>
      </c>
      <c r="T101" s="5" t="s">
        <v>34</v>
      </c>
      <c r="U101" s="17">
        <v>496.46070631653799</v>
      </c>
      <c r="V101" s="17">
        <v>9468.6999999999698</v>
      </c>
      <c r="W101" s="17" t="s">
        <v>191</v>
      </c>
      <c r="X101" s="17">
        <v>132.44320762089899</v>
      </c>
      <c r="Y101" s="17">
        <v>52.431770603835702</v>
      </c>
      <c r="Z101" s="33">
        <v>1</v>
      </c>
      <c r="AA101" s="5">
        <v>1</v>
      </c>
      <c r="AB101" s="5">
        <v>1</v>
      </c>
      <c r="AC101" s="5">
        <v>2</v>
      </c>
      <c r="AD101" s="5">
        <v>9986</v>
      </c>
      <c r="AE101" s="5">
        <v>1</v>
      </c>
      <c r="AF101" s="5" t="s">
        <v>189</v>
      </c>
      <c r="AG101" s="7" t="s">
        <v>44</v>
      </c>
      <c r="AH101" s="60" t="s">
        <v>1072</v>
      </c>
      <c r="AI101" s="60" t="s">
        <v>345</v>
      </c>
    </row>
    <row r="102" spans="1:35">
      <c r="A102" s="45">
        <v>99</v>
      </c>
      <c r="B102" s="1">
        <v>5</v>
      </c>
      <c r="D102" s="1">
        <v>2006</v>
      </c>
      <c r="E102" s="6">
        <v>2006</v>
      </c>
      <c r="F102" s="5" t="s">
        <v>192</v>
      </c>
      <c r="G102" s="5" t="s">
        <v>193</v>
      </c>
      <c r="H102" s="5" t="s">
        <v>87</v>
      </c>
      <c r="I102" s="5" t="s">
        <v>87</v>
      </c>
      <c r="J102" s="5" t="s">
        <v>35</v>
      </c>
      <c r="K102" s="5" t="s">
        <v>34</v>
      </c>
      <c r="L102" s="13">
        <v>25.49</v>
      </c>
      <c r="M102" s="71">
        <f t="shared" si="1"/>
        <v>19.489187441288081</v>
      </c>
      <c r="N102" s="39">
        <v>2006</v>
      </c>
      <c r="O102" s="40" t="s">
        <v>160</v>
      </c>
      <c r="P102" s="40" t="s">
        <v>161</v>
      </c>
      <c r="Q102" s="40" t="s">
        <v>36</v>
      </c>
      <c r="R102" s="40" t="s">
        <v>36</v>
      </c>
      <c r="S102" s="40" t="s">
        <v>35</v>
      </c>
      <c r="T102" s="40" t="s">
        <v>34</v>
      </c>
      <c r="U102" s="41">
        <v>1.3079047075097201</v>
      </c>
      <c r="V102" s="41">
        <v>24</v>
      </c>
      <c r="W102" s="41" t="s">
        <v>163</v>
      </c>
      <c r="X102" s="41">
        <v>131.333333333333</v>
      </c>
      <c r="Y102" s="41">
        <v>54.496029479571803</v>
      </c>
      <c r="Z102" s="40">
        <v>0</v>
      </c>
      <c r="AA102" s="40">
        <v>1</v>
      </c>
      <c r="AB102" s="40">
        <v>1</v>
      </c>
      <c r="AC102" s="40">
        <v>1</v>
      </c>
      <c r="AD102" s="40">
        <v>9073</v>
      </c>
      <c r="AE102" s="40">
        <v>1</v>
      </c>
      <c r="AF102" s="40" t="s">
        <v>43</v>
      </c>
      <c r="AG102" s="42" t="s">
        <v>44</v>
      </c>
      <c r="AH102" s="1" t="s">
        <v>354</v>
      </c>
      <c r="AI102" s="1" t="s">
        <v>353</v>
      </c>
    </row>
    <row r="103" spans="1:35">
      <c r="A103" s="45">
        <v>100</v>
      </c>
      <c r="B103" s="1">
        <v>5</v>
      </c>
      <c r="D103" s="1">
        <v>2006</v>
      </c>
      <c r="E103" s="6">
        <v>2006</v>
      </c>
      <c r="F103" s="5" t="s">
        <v>194</v>
      </c>
      <c r="G103" s="5" t="s">
        <v>195</v>
      </c>
      <c r="H103" s="5" t="s">
        <v>36</v>
      </c>
      <c r="I103" s="5" t="s">
        <v>37</v>
      </c>
      <c r="J103" s="5" t="s">
        <v>35</v>
      </c>
      <c r="K103" s="5" t="s">
        <v>34</v>
      </c>
      <c r="L103" s="13">
        <v>83.146000000000001</v>
      </c>
      <c r="M103" s="71">
        <f t="shared" si="1"/>
        <v>24.072547506877765</v>
      </c>
      <c r="N103" s="6">
        <v>2006</v>
      </c>
      <c r="O103" s="5" t="s">
        <v>194</v>
      </c>
      <c r="P103" s="5" t="s">
        <v>195</v>
      </c>
      <c r="Q103" s="5" t="s">
        <v>36</v>
      </c>
      <c r="R103" s="5" t="s">
        <v>37</v>
      </c>
      <c r="S103" s="5" t="s">
        <v>35</v>
      </c>
      <c r="T103" s="5" t="s">
        <v>34</v>
      </c>
      <c r="U103" s="17">
        <v>3.4539759440185702</v>
      </c>
      <c r="V103" s="17">
        <v>69.000000000000199</v>
      </c>
      <c r="W103" s="17" t="s">
        <v>196</v>
      </c>
      <c r="X103" s="17">
        <v>125.326086956521</v>
      </c>
      <c r="Y103" s="17">
        <v>50.057622377080499</v>
      </c>
      <c r="Z103" s="5">
        <v>0</v>
      </c>
      <c r="AA103" s="5">
        <v>5</v>
      </c>
      <c r="AB103" s="5">
        <v>1</v>
      </c>
      <c r="AC103" s="5">
        <v>1</v>
      </c>
      <c r="AD103" s="5">
        <v>9080</v>
      </c>
      <c r="AE103" s="5">
        <v>1</v>
      </c>
      <c r="AF103" s="5" t="s">
        <v>43</v>
      </c>
      <c r="AG103" s="7" t="s">
        <v>100</v>
      </c>
      <c r="AH103" s="60" t="s">
        <v>1072</v>
      </c>
      <c r="AI103" s="60" t="s">
        <v>345</v>
      </c>
    </row>
    <row r="104" spans="1:35">
      <c r="A104" s="45">
        <v>101</v>
      </c>
      <c r="B104" s="1">
        <v>5</v>
      </c>
      <c r="D104" s="1">
        <v>2006</v>
      </c>
      <c r="E104" s="6">
        <v>2006</v>
      </c>
      <c r="F104" s="5" t="s">
        <v>197</v>
      </c>
      <c r="G104" s="5" t="s">
        <v>198</v>
      </c>
      <c r="H104" s="5" t="s">
        <v>36</v>
      </c>
      <c r="I104" s="5" t="s">
        <v>36</v>
      </c>
      <c r="J104" s="5" t="s">
        <v>35</v>
      </c>
      <c r="K104" s="5" t="s">
        <v>34</v>
      </c>
      <c r="L104" s="13">
        <v>51.779000000000003</v>
      </c>
      <c r="M104" s="71">
        <f t="shared" si="1"/>
        <v>1.9281471065737469E-2</v>
      </c>
      <c r="N104" s="39">
        <v>2006</v>
      </c>
      <c r="O104" s="40" t="s">
        <v>101</v>
      </c>
      <c r="P104" s="40" t="s">
        <v>102</v>
      </c>
      <c r="Q104" s="40" t="s">
        <v>36</v>
      </c>
      <c r="R104" s="40" t="s">
        <v>103</v>
      </c>
      <c r="S104" s="40" t="s">
        <v>35</v>
      </c>
      <c r="T104" s="40" t="s">
        <v>34</v>
      </c>
      <c r="U104" s="41">
        <v>2685.4278816936098</v>
      </c>
      <c r="V104" s="41">
        <v>42476</v>
      </c>
      <c r="W104" s="40" t="s">
        <v>104</v>
      </c>
      <c r="X104" s="41">
        <v>139.94952443732899</v>
      </c>
      <c r="Y104" s="41">
        <v>63.2222403638198</v>
      </c>
      <c r="Z104" s="40">
        <v>0</v>
      </c>
      <c r="AA104" s="40">
        <v>2</v>
      </c>
      <c r="AB104" s="40">
        <v>1</v>
      </c>
      <c r="AC104" s="40">
        <v>1</v>
      </c>
      <c r="AD104" s="40">
        <v>10122</v>
      </c>
      <c r="AE104" s="40">
        <v>1</v>
      </c>
      <c r="AF104" s="40" t="s">
        <v>105</v>
      </c>
      <c r="AG104" s="42" t="s">
        <v>44</v>
      </c>
      <c r="AH104" s="1" t="s">
        <v>354</v>
      </c>
      <c r="AI104" s="1" t="s">
        <v>353</v>
      </c>
    </row>
    <row r="105" spans="1:35">
      <c r="A105" s="45">
        <v>102</v>
      </c>
      <c r="B105" s="1">
        <v>5</v>
      </c>
      <c r="D105" s="1">
        <v>2006</v>
      </c>
      <c r="E105" s="6">
        <v>2006</v>
      </c>
      <c r="F105" s="5" t="s">
        <v>199</v>
      </c>
      <c r="G105" s="5" t="s">
        <v>200</v>
      </c>
      <c r="H105" s="5" t="s">
        <v>56</v>
      </c>
      <c r="I105" s="5" t="s">
        <v>56</v>
      </c>
      <c r="J105" s="5" t="s">
        <v>35</v>
      </c>
      <c r="K105" s="5" t="s">
        <v>34</v>
      </c>
      <c r="L105" s="13">
        <v>27.114471380000001</v>
      </c>
      <c r="M105" s="71">
        <f t="shared" si="1"/>
        <v>285.43446000588074</v>
      </c>
      <c r="N105" s="6">
        <v>2006</v>
      </c>
      <c r="O105" s="5" t="s">
        <v>199</v>
      </c>
      <c r="P105" s="5" t="s">
        <v>200</v>
      </c>
      <c r="Q105" s="5" t="s">
        <v>56</v>
      </c>
      <c r="R105" s="5" t="s">
        <v>56</v>
      </c>
      <c r="S105" s="5" t="s">
        <v>35</v>
      </c>
      <c r="T105" s="5" t="s">
        <v>34</v>
      </c>
      <c r="U105" s="17">
        <v>9.4993685693876506E-2</v>
      </c>
      <c r="V105" s="17">
        <v>15</v>
      </c>
      <c r="W105" s="17" t="s">
        <v>201</v>
      </c>
      <c r="X105" s="17">
        <v>60.766666666666701</v>
      </c>
      <c r="Y105" s="17">
        <v>6.3329123795917699</v>
      </c>
      <c r="Z105" s="5">
        <v>0</v>
      </c>
      <c r="AA105" s="5">
        <v>1</v>
      </c>
      <c r="AB105" s="5">
        <v>1</v>
      </c>
      <c r="AC105" s="5">
        <v>1</v>
      </c>
      <c r="AD105" s="5">
        <v>9330</v>
      </c>
      <c r="AE105" s="5">
        <v>1</v>
      </c>
      <c r="AF105" s="5" t="s">
        <v>43</v>
      </c>
      <c r="AG105" s="7" t="s">
        <v>44</v>
      </c>
      <c r="AH105" s="60" t="s">
        <v>1072</v>
      </c>
      <c r="AI105" s="60" t="s">
        <v>345</v>
      </c>
    </row>
    <row r="106" spans="1:35">
      <c r="A106" s="45">
        <v>103</v>
      </c>
      <c r="B106" s="1">
        <v>5</v>
      </c>
      <c r="D106" s="1">
        <v>2006</v>
      </c>
      <c r="E106" s="6">
        <v>2006</v>
      </c>
      <c r="F106" s="5" t="s">
        <v>199</v>
      </c>
      <c r="G106" s="5" t="s">
        <v>200</v>
      </c>
      <c r="H106" s="5" t="s">
        <v>36</v>
      </c>
      <c r="I106" s="5" t="s">
        <v>36</v>
      </c>
      <c r="J106" s="5" t="s">
        <v>35</v>
      </c>
      <c r="K106" s="5" t="s">
        <v>34</v>
      </c>
      <c r="L106" s="13">
        <v>22.864000000000001</v>
      </c>
      <c r="M106" s="71">
        <f t="shared" si="1"/>
        <v>0.22774773514060009</v>
      </c>
      <c r="N106" s="39">
        <v>2006</v>
      </c>
      <c r="O106" s="40" t="s">
        <v>40</v>
      </c>
      <c r="P106" s="40" t="s">
        <v>62</v>
      </c>
      <c r="Q106" s="40" t="s">
        <v>36</v>
      </c>
      <c r="R106" s="40" t="s">
        <v>36</v>
      </c>
      <c r="S106" s="40" t="s">
        <v>35</v>
      </c>
      <c r="T106" s="40" t="s">
        <v>34</v>
      </c>
      <c r="U106" s="41">
        <v>100.391777709161</v>
      </c>
      <c r="V106" s="41">
        <v>1876</v>
      </c>
      <c r="W106" s="40" t="s">
        <v>63</v>
      </c>
      <c r="X106" s="41">
        <v>133.04690831556499</v>
      </c>
      <c r="Y106" s="41">
        <v>53.513740783134601</v>
      </c>
      <c r="Z106" s="40">
        <v>0</v>
      </c>
      <c r="AA106" s="40">
        <v>2</v>
      </c>
      <c r="AB106" s="40">
        <v>1</v>
      </c>
      <c r="AC106" s="40">
        <v>1</v>
      </c>
      <c r="AD106" s="40">
        <v>9237</v>
      </c>
      <c r="AE106" s="40">
        <v>1</v>
      </c>
      <c r="AF106" s="40" t="s">
        <v>43</v>
      </c>
      <c r="AG106" s="42" t="s">
        <v>44</v>
      </c>
      <c r="AH106" s="1" t="s">
        <v>354</v>
      </c>
      <c r="AI106" s="1" t="s">
        <v>353</v>
      </c>
    </row>
    <row r="107" spans="1:35">
      <c r="A107" s="45">
        <v>104</v>
      </c>
      <c r="B107" s="1">
        <v>5</v>
      </c>
      <c r="D107" s="9">
        <v>2006</v>
      </c>
      <c r="E107" s="6">
        <v>2006</v>
      </c>
      <c r="F107" s="5" t="s">
        <v>199</v>
      </c>
      <c r="G107" s="5" t="s">
        <v>200</v>
      </c>
      <c r="H107" s="5" t="s">
        <v>91</v>
      </c>
      <c r="I107" s="5" t="s">
        <v>91</v>
      </c>
      <c r="J107" s="5" t="s">
        <v>35</v>
      </c>
      <c r="K107" s="5" t="s">
        <v>34</v>
      </c>
      <c r="L107" s="13">
        <v>211.40632830000001</v>
      </c>
      <c r="M107" s="71">
        <f t="shared" si="1"/>
        <v>249.02609963236907</v>
      </c>
      <c r="N107" s="6">
        <v>2006</v>
      </c>
      <c r="O107" s="5" t="s">
        <v>199</v>
      </c>
      <c r="P107" s="5" t="s">
        <v>200</v>
      </c>
      <c r="Q107" s="5" t="s">
        <v>91</v>
      </c>
      <c r="R107" s="5" t="s">
        <v>91</v>
      </c>
      <c r="S107" s="5" t="s">
        <v>35</v>
      </c>
      <c r="T107" s="5" t="s">
        <v>34</v>
      </c>
      <c r="U107" s="17">
        <v>0.84893241556645604</v>
      </c>
      <c r="V107" s="17">
        <v>402</v>
      </c>
      <c r="W107" s="17" t="s">
        <v>202</v>
      </c>
      <c r="X107" s="17">
        <v>44.8507462686567</v>
      </c>
      <c r="Y107" s="17">
        <v>2.1117721780260101</v>
      </c>
      <c r="Z107" s="5">
        <v>0</v>
      </c>
      <c r="AA107" s="5">
        <v>1</v>
      </c>
      <c r="AB107" s="5">
        <v>1</v>
      </c>
      <c r="AC107" s="5">
        <v>1</v>
      </c>
      <c r="AD107" s="5">
        <v>9331</v>
      </c>
      <c r="AE107" s="5">
        <v>1</v>
      </c>
      <c r="AF107" s="5" t="s">
        <v>43</v>
      </c>
      <c r="AG107" s="7" t="s">
        <v>44</v>
      </c>
      <c r="AH107" s="60" t="s">
        <v>1072</v>
      </c>
      <c r="AI107" s="60" t="s">
        <v>345</v>
      </c>
    </row>
    <row r="108" spans="1:35">
      <c r="A108" s="45">
        <v>105</v>
      </c>
      <c r="B108" s="1">
        <v>5</v>
      </c>
      <c r="C108" s="1" t="s">
        <v>355</v>
      </c>
      <c r="D108" s="1">
        <v>2007</v>
      </c>
      <c r="E108" s="2">
        <v>2007</v>
      </c>
      <c r="F108" s="3" t="s">
        <v>30</v>
      </c>
      <c r="G108" s="3" t="s">
        <v>31</v>
      </c>
      <c r="H108" s="3" t="s">
        <v>32</v>
      </c>
      <c r="I108" s="3" t="s">
        <v>33</v>
      </c>
      <c r="J108" s="3" t="s">
        <v>35</v>
      </c>
      <c r="K108" s="3" t="s">
        <v>34</v>
      </c>
      <c r="L108" s="12">
        <v>1.913</v>
      </c>
      <c r="M108" s="71">
        <f t="shared" si="1"/>
        <v>152.41242529132282</v>
      </c>
      <c r="N108" s="39">
        <v>2007</v>
      </c>
      <c r="O108" s="40" t="s">
        <v>199</v>
      </c>
      <c r="P108" s="40" t="s">
        <v>200</v>
      </c>
      <c r="Q108" s="40" t="s">
        <v>56</v>
      </c>
      <c r="R108" s="40" t="s">
        <v>56</v>
      </c>
      <c r="S108" s="40" t="s">
        <v>35</v>
      </c>
      <c r="T108" s="40" t="s">
        <v>34</v>
      </c>
      <c r="U108" s="41">
        <v>1.25514701071351E-2</v>
      </c>
      <c r="V108" s="41">
        <v>4</v>
      </c>
      <c r="W108" s="41" t="s">
        <v>250</v>
      </c>
      <c r="X108" s="41">
        <v>52.25</v>
      </c>
      <c r="Y108" s="41">
        <v>3.1378675267837601</v>
      </c>
      <c r="Z108" s="40">
        <v>0</v>
      </c>
      <c r="AA108" s="40">
        <v>1</v>
      </c>
      <c r="AB108" s="40">
        <v>1</v>
      </c>
      <c r="AC108" s="40">
        <v>1</v>
      </c>
      <c r="AD108" s="40">
        <v>9935</v>
      </c>
      <c r="AE108" s="40">
        <v>1</v>
      </c>
      <c r="AF108" s="40" t="s">
        <v>189</v>
      </c>
      <c r="AG108" s="42" t="s">
        <v>44</v>
      </c>
      <c r="AH108" s="1" t="s">
        <v>354</v>
      </c>
      <c r="AI108" s="1" t="s">
        <v>353</v>
      </c>
    </row>
    <row r="109" spans="1:35">
      <c r="A109" s="45">
        <v>106</v>
      </c>
      <c r="B109" s="1">
        <v>5</v>
      </c>
      <c r="D109" s="1">
        <v>2007</v>
      </c>
      <c r="E109" s="6">
        <v>2007</v>
      </c>
      <c r="F109" s="5" t="s">
        <v>30</v>
      </c>
      <c r="G109" s="5" t="s">
        <v>31</v>
      </c>
      <c r="H109" s="5" t="s">
        <v>36</v>
      </c>
      <c r="I109" s="5" t="s">
        <v>37</v>
      </c>
      <c r="J109" s="5" t="s">
        <v>35</v>
      </c>
      <c r="K109" s="5" t="s">
        <v>34</v>
      </c>
      <c r="L109" s="13">
        <v>12.065</v>
      </c>
      <c r="M109" s="71">
        <f t="shared" si="1"/>
        <v>9.4157765853533843E-4</v>
      </c>
      <c r="N109" s="39">
        <v>2007</v>
      </c>
      <c r="O109" s="40" t="s">
        <v>101</v>
      </c>
      <c r="P109" s="40" t="s">
        <v>102</v>
      </c>
      <c r="Q109" s="40" t="s">
        <v>36</v>
      </c>
      <c r="R109" s="40" t="s">
        <v>103</v>
      </c>
      <c r="S109" s="40" t="s">
        <v>35</v>
      </c>
      <c r="T109" s="40" t="s">
        <v>34</v>
      </c>
      <c r="U109" s="41">
        <v>12813.6005465206</v>
      </c>
      <c r="V109" s="41">
        <v>173644</v>
      </c>
      <c r="W109" s="41" t="s">
        <v>213</v>
      </c>
      <c r="X109" s="41">
        <v>147.94057957660499</v>
      </c>
      <c r="Y109" s="41">
        <v>73.792359923294995</v>
      </c>
      <c r="Z109" s="40">
        <v>0</v>
      </c>
      <c r="AA109" s="40">
        <v>2</v>
      </c>
      <c r="AB109" s="40">
        <v>1</v>
      </c>
      <c r="AC109" s="40">
        <v>1</v>
      </c>
      <c r="AD109" s="40">
        <v>10750</v>
      </c>
      <c r="AE109" s="40">
        <v>1</v>
      </c>
      <c r="AF109" s="40" t="s">
        <v>105</v>
      </c>
      <c r="AG109" s="42" t="s">
        <v>44</v>
      </c>
      <c r="AH109" s="1" t="s">
        <v>354</v>
      </c>
      <c r="AI109" s="1" t="s">
        <v>353</v>
      </c>
    </row>
    <row r="110" spans="1:35">
      <c r="A110" s="45">
        <v>107</v>
      </c>
      <c r="B110" s="1">
        <v>5</v>
      </c>
      <c r="D110" s="1">
        <v>2007</v>
      </c>
      <c r="E110" s="6">
        <v>2007</v>
      </c>
      <c r="F110" s="5" t="s">
        <v>38</v>
      </c>
      <c r="G110" s="5" t="s">
        <v>39</v>
      </c>
      <c r="H110" s="5" t="s">
        <v>36</v>
      </c>
      <c r="I110" s="5" t="s">
        <v>36</v>
      </c>
      <c r="J110" s="5" t="s">
        <v>35</v>
      </c>
      <c r="K110" s="5" t="s">
        <v>34</v>
      </c>
      <c r="L110" s="13">
        <v>60.152999999999999</v>
      </c>
      <c r="M110" s="71">
        <f t="shared" si="1"/>
        <v>4.6944650554393876E-3</v>
      </c>
      <c r="N110" s="39">
        <v>2007</v>
      </c>
      <c r="O110" s="40" t="s">
        <v>101</v>
      </c>
      <c r="P110" s="40" t="s">
        <v>102</v>
      </c>
      <c r="Q110" s="40" t="s">
        <v>36</v>
      </c>
      <c r="R110" s="40" t="s">
        <v>103</v>
      </c>
      <c r="S110" s="40" t="s">
        <v>35</v>
      </c>
      <c r="T110" s="40" t="s">
        <v>34</v>
      </c>
      <c r="U110" s="41">
        <v>12813.6005465206</v>
      </c>
      <c r="V110" s="41">
        <v>173644</v>
      </c>
      <c r="W110" s="41" t="s">
        <v>213</v>
      </c>
      <c r="X110" s="41">
        <v>147.94057957660499</v>
      </c>
      <c r="Y110" s="41">
        <v>73.792359923294995</v>
      </c>
      <c r="Z110" s="40">
        <v>0</v>
      </c>
      <c r="AA110" s="40">
        <v>2</v>
      </c>
      <c r="AB110" s="40">
        <v>1</v>
      </c>
      <c r="AC110" s="40">
        <v>1</v>
      </c>
      <c r="AD110" s="40">
        <v>10750</v>
      </c>
      <c r="AE110" s="40">
        <v>1</v>
      </c>
      <c r="AF110" s="40" t="s">
        <v>105</v>
      </c>
      <c r="AG110" s="42" t="s">
        <v>44</v>
      </c>
      <c r="AH110" s="1" t="s">
        <v>354</v>
      </c>
      <c r="AI110" s="1" t="s">
        <v>353</v>
      </c>
    </row>
    <row r="111" spans="1:35">
      <c r="A111" s="45">
        <v>108</v>
      </c>
      <c r="B111" s="1">
        <v>5</v>
      </c>
      <c r="D111" s="1">
        <v>2007</v>
      </c>
      <c r="E111" s="6">
        <v>2007</v>
      </c>
      <c r="F111" s="5" t="s">
        <v>40</v>
      </c>
      <c r="G111" s="5" t="s">
        <v>51</v>
      </c>
      <c r="H111" s="5" t="s">
        <v>52</v>
      </c>
      <c r="I111" s="5" t="s">
        <v>53</v>
      </c>
      <c r="J111" s="5" t="s">
        <v>35</v>
      </c>
      <c r="K111" s="5" t="s">
        <v>34</v>
      </c>
      <c r="L111" s="13">
        <v>1.4177762049978799</v>
      </c>
      <c r="M111" s="71">
        <f t="shared" si="1"/>
        <v>0.1862699186048109</v>
      </c>
      <c r="N111" s="39">
        <v>2007</v>
      </c>
      <c r="O111" s="40" t="s">
        <v>40</v>
      </c>
      <c r="P111" s="40" t="s">
        <v>59</v>
      </c>
      <c r="Q111" s="40" t="s">
        <v>36</v>
      </c>
      <c r="R111" s="40" t="s">
        <v>36</v>
      </c>
      <c r="S111" s="40" t="s">
        <v>35</v>
      </c>
      <c r="T111" s="40" t="s">
        <v>34</v>
      </c>
      <c r="U111" s="41">
        <v>7.6114072289139996</v>
      </c>
      <c r="V111" s="41">
        <v>229</v>
      </c>
      <c r="W111" s="41" t="s">
        <v>206</v>
      </c>
      <c r="X111" s="41">
        <v>111.165938864629</v>
      </c>
      <c r="Y111" s="41">
        <v>33.237586152462903</v>
      </c>
      <c r="Z111" s="40">
        <v>0</v>
      </c>
      <c r="AA111" s="40">
        <v>2</v>
      </c>
      <c r="AB111" s="40">
        <v>1</v>
      </c>
      <c r="AC111" s="40">
        <v>1</v>
      </c>
      <c r="AD111" s="40">
        <v>9878</v>
      </c>
      <c r="AE111" s="40">
        <v>1</v>
      </c>
      <c r="AF111" s="40" t="s">
        <v>189</v>
      </c>
      <c r="AG111" s="42" t="s">
        <v>44</v>
      </c>
      <c r="AH111" s="1" t="s">
        <v>354</v>
      </c>
      <c r="AI111" s="1" t="s">
        <v>353</v>
      </c>
    </row>
    <row r="112" spans="1:35">
      <c r="A112" s="45">
        <v>109</v>
      </c>
      <c r="B112" s="1">
        <v>5</v>
      </c>
      <c r="D112" s="1">
        <v>2007</v>
      </c>
      <c r="E112" s="6">
        <v>2007</v>
      </c>
      <c r="F112" s="5" t="s">
        <v>40</v>
      </c>
      <c r="G112" s="5" t="s">
        <v>54</v>
      </c>
      <c r="H112" s="5" t="s">
        <v>52</v>
      </c>
      <c r="I112" s="5" t="s">
        <v>53</v>
      </c>
      <c r="J112" s="5" t="s">
        <v>35</v>
      </c>
      <c r="K112" s="5" t="s">
        <v>34</v>
      </c>
      <c r="L112" s="13">
        <v>6.5035936707616697</v>
      </c>
      <c r="M112" s="71">
        <f t="shared" si="1"/>
        <v>0.8544535163032666</v>
      </c>
      <c r="N112" s="39">
        <v>2007</v>
      </c>
      <c r="O112" s="40" t="s">
        <v>40</v>
      </c>
      <c r="P112" s="40" t="s">
        <v>59</v>
      </c>
      <c r="Q112" s="40" t="s">
        <v>36</v>
      </c>
      <c r="R112" s="40" t="s">
        <v>36</v>
      </c>
      <c r="S112" s="40" t="s">
        <v>35</v>
      </c>
      <c r="T112" s="40" t="s">
        <v>34</v>
      </c>
      <c r="U112" s="41">
        <v>7.6114072289139996</v>
      </c>
      <c r="V112" s="41">
        <v>229</v>
      </c>
      <c r="W112" s="41" t="s">
        <v>206</v>
      </c>
      <c r="X112" s="41">
        <v>111.165938864629</v>
      </c>
      <c r="Y112" s="41">
        <v>33.237586152462903</v>
      </c>
      <c r="Z112" s="40">
        <v>0</v>
      </c>
      <c r="AA112" s="40">
        <v>2</v>
      </c>
      <c r="AB112" s="40">
        <v>1</v>
      </c>
      <c r="AC112" s="40">
        <v>1</v>
      </c>
      <c r="AD112" s="40">
        <v>9878</v>
      </c>
      <c r="AE112" s="40">
        <v>1</v>
      </c>
      <c r="AF112" s="40" t="s">
        <v>189</v>
      </c>
      <c r="AG112" s="42" t="s">
        <v>44</v>
      </c>
      <c r="AH112" s="1" t="s">
        <v>354</v>
      </c>
      <c r="AI112" s="1" t="s">
        <v>353</v>
      </c>
    </row>
    <row r="113" spans="1:37">
      <c r="A113" s="45">
        <v>110</v>
      </c>
      <c r="B113" s="1">
        <v>5</v>
      </c>
      <c r="D113" s="1">
        <v>2007</v>
      </c>
      <c r="E113" s="6">
        <v>2007</v>
      </c>
      <c r="F113" s="5" t="s">
        <v>40</v>
      </c>
      <c r="G113" s="5" t="s">
        <v>55</v>
      </c>
      <c r="H113" s="5" t="s">
        <v>56</v>
      </c>
      <c r="I113" s="5" t="s">
        <v>56</v>
      </c>
      <c r="J113" s="5" t="s">
        <v>35</v>
      </c>
      <c r="K113" s="5" t="s">
        <v>34</v>
      </c>
      <c r="L113" s="13">
        <v>92.516999999999996</v>
      </c>
      <c r="M113" s="71">
        <f t="shared" si="1"/>
        <v>12.155045344118367</v>
      </c>
      <c r="N113" s="39">
        <v>2007</v>
      </c>
      <c r="O113" s="40" t="s">
        <v>40</v>
      </c>
      <c r="P113" s="40" t="s">
        <v>59</v>
      </c>
      <c r="Q113" s="40" t="s">
        <v>36</v>
      </c>
      <c r="R113" s="40" t="s">
        <v>36</v>
      </c>
      <c r="S113" s="40" t="s">
        <v>35</v>
      </c>
      <c r="T113" s="40" t="s">
        <v>34</v>
      </c>
      <c r="U113" s="41">
        <v>7.6114072289139996</v>
      </c>
      <c r="V113" s="41">
        <v>229</v>
      </c>
      <c r="W113" s="41" t="s">
        <v>206</v>
      </c>
      <c r="X113" s="41">
        <v>111.165938864629</v>
      </c>
      <c r="Y113" s="41">
        <v>33.237586152462903</v>
      </c>
      <c r="Z113" s="40">
        <v>0</v>
      </c>
      <c r="AA113" s="40">
        <v>2</v>
      </c>
      <c r="AB113" s="40">
        <v>1</v>
      </c>
      <c r="AC113" s="40">
        <v>1</v>
      </c>
      <c r="AD113" s="40">
        <v>9878</v>
      </c>
      <c r="AE113" s="40">
        <v>1</v>
      </c>
      <c r="AF113" s="40" t="s">
        <v>189</v>
      </c>
      <c r="AG113" s="42" t="s">
        <v>44</v>
      </c>
      <c r="AH113" s="1" t="s">
        <v>354</v>
      </c>
      <c r="AI113" s="1" t="s">
        <v>353</v>
      </c>
    </row>
    <row r="114" spans="1:37">
      <c r="A114" s="45">
        <v>111</v>
      </c>
      <c r="B114" s="1">
        <v>5</v>
      </c>
      <c r="D114" s="1">
        <v>2007</v>
      </c>
      <c r="E114" s="6">
        <v>2007</v>
      </c>
      <c r="F114" s="5" t="s">
        <v>40</v>
      </c>
      <c r="G114" s="5" t="s">
        <v>55</v>
      </c>
      <c r="H114" s="5" t="s">
        <v>32</v>
      </c>
      <c r="I114" s="5" t="s">
        <v>33</v>
      </c>
      <c r="J114" s="5" t="s">
        <v>35</v>
      </c>
      <c r="K114" s="5" t="s">
        <v>34</v>
      </c>
      <c r="L114" s="13">
        <v>6.9930000000000003</v>
      </c>
      <c r="M114" s="71">
        <f t="shared" si="1"/>
        <v>0.9187525761905353</v>
      </c>
      <c r="N114" s="39">
        <v>2007</v>
      </c>
      <c r="O114" s="40" t="s">
        <v>40</v>
      </c>
      <c r="P114" s="40" t="s">
        <v>59</v>
      </c>
      <c r="Q114" s="40" t="s">
        <v>36</v>
      </c>
      <c r="R114" s="40" t="s">
        <v>36</v>
      </c>
      <c r="S114" s="40" t="s">
        <v>35</v>
      </c>
      <c r="T114" s="40" t="s">
        <v>34</v>
      </c>
      <c r="U114" s="41">
        <v>7.6114072289139996</v>
      </c>
      <c r="V114" s="41">
        <v>229</v>
      </c>
      <c r="W114" s="41" t="s">
        <v>206</v>
      </c>
      <c r="X114" s="41">
        <v>111.165938864629</v>
      </c>
      <c r="Y114" s="41">
        <v>33.237586152462903</v>
      </c>
      <c r="Z114" s="40">
        <v>0</v>
      </c>
      <c r="AA114" s="40">
        <v>2</v>
      </c>
      <c r="AB114" s="40">
        <v>1</v>
      </c>
      <c r="AC114" s="40">
        <v>1</v>
      </c>
      <c r="AD114" s="40">
        <v>9878</v>
      </c>
      <c r="AE114" s="40">
        <v>1</v>
      </c>
      <c r="AF114" s="40" t="s">
        <v>189</v>
      </c>
      <c r="AG114" s="42" t="s">
        <v>44</v>
      </c>
      <c r="AH114" s="1" t="s">
        <v>354</v>
      </c>
      <c r="AI114" s="1" t="s">
        <v>353</v>
      </c>
    </row>
    <row r="115" spans="1:37">
      <c r="A115" s="45">
        <v>112</v>
      </c>
      <c r="B115" s="1">
        <v>5</v>
      </c>
      <c r="D115" s="1">
        <v>2007</v>
      </c>
      <c r="E115" s="6">
        <v>2007</v>
      </c>
      <c r="F115" s="5" t="s">
        <v>40</v>
      </c>
      <c r="G115" s="5" t="s">
        <v>55</v>
      </c>
      <c r="H115" s="5" t="s">
        <v>36</v>
      </c>
      <c r="I115" s="5" t="s">
        <v>36</v>
      </c>
      <c r="J115" s="5" t="s">
        <v>35</v>
      </c>
      <c r="K115" s="5" t="s">
        <v>34</v>
      </c>
      <c r="L115" s="13">
        <v>13.185868299999999</v>
      </c>
      <c r="M115" s="71">
        <f t="shared" si="1"/>
        <v>1.7323824495830276</v>
      </c>
      <c r="N115" s="39">
        <v>2007</v>
      </c>
      <c r="O115" s="40" t="s">
        <v>40</v>
      </c>
      <c r="P115" s="40" t="s">
        <v>59</v>
      </c>
      <c r="Q115" s="40" t="s">
        <v>36</v>
      </c>
      <c r="R115" s="40" t="s">
        <v>36</v>
      </c>
      <c r="S115" s="40" t="s">
        <v>35</v>
      </c>
      <c r="T115" s="40" t="s">
        <v>34</v>
      </c>
      <c r="U115" s="41">
        <v>7.6114072289139996</v>
      </c>
      <c r="V115" s="41">
        <v>229</v>
      </c>
      <c r="W115" s="41" t="s">
        <v>206</v>
      </c>
      <c r="X115" s="41">
        <v>111.165938864629</v>
      </c>
      <c r="Y115" s="41">
        <v>33.237586152462903</v>
      </c>
      <c r="Z115" s="40">
        <v>0</v>
      </c>
      <c r="AA115" s="40">
        <v>2</v>
      </c>
      <c r="AB115" s="40">
        <v>1</v>
      </c>
      <c r="AC115" s="40">
        <v>1</v>
      </c>
      <c r="AD115" s="40">
        <v>9878</v>
      </c>
      <c r="AE115" s="40">
        <v>1</v>
      </c>
      <c r="AF115" s="40" t="s">
        <v>189</v>
      </c>
      <c r="AG115" s="42" t="s">
        <v>44</v>
      </c>
      <c r="AH115" s="1" t="s">
        <v>354</v>
      </c>
      <c r="AI115" s="1" t="s">
        <v>353</v>
      </c>
    </row>
    <row r="116" spans="1:37">
      <c r="A116" s="45">
        <v>113</v>
      </c>
      <c r="B116" s="1">
        <v>5</v>
      </c>
      <c r="D116" s="1">
        <v>2007</v>
      </c>
      <c r="E116" s="6">
        <v>2007</v>
      </c>
      <c r="F116" s="5" t="s">
        <v>40</v>
      </c>
      <c r="G116" s="5" t="s">
        <v>57</v>
      </c>
      <c r="H116" s="5" t="s">
        <v>36</v>
      </c>
      <c r="I116" s="5" t="s">
        <v>36</v>
      </c>
      <c r="J116" s="5" t="s">
        <v>35</v>
      </c>
      <c r="K116" s="5" t="s">
        <v>34</v>
      </c>
      <c r="L116" s="13">
        <v>508.09885000000003</v>
      </c>
      <c r="M116" s="71">
        <f t="shared" si="1"/>
        <v>6.2985826099983386</v>
      </c>
      <c r="N116" s="6">
        <v>2007</v>
      </c>
      <c r="O116" s="5" t="s">
        <v>40</v>
      </c>
      <c r="P116" s="32" t="s">
        <v>203</v>
      </c>
      <c r="Q116" s="5" t="s">
        <v>36</v>
      </c>
      <c r="R116" s="5" t="s">
        <v>36</v>
      </c>
      <c r="S116" s="5" t="s">
        <v>35</v>
      </c>
      <c r="T116" s="5" t="s">
        <v>34</v>
      </c>
      <c r="U116" s="17">
        <v>80.668760173669298</v>
      </c>
      <c r="V116" s="17">
        <v>1465</v>
      </c>
      <c r="W116" s="17" t="s">
        <v>204</v>
      </c>
      <c r="X116" s="17">
        <v>134.54129692832799</v>
      </c>
      <c r="Y116" s="17">
        <v>55.0640001185456</v>
      </c>
      <c r="Z116" s="5">
        <v>0</v>
      </c>
      <c r="AA116" s="5">
        <v>2</v>
      </c>
      <c r="AB116" s="5">
        <v>1</v>
      </c>
      <c r="AC116" s="5">
        <v>1</v>
      </c>
      <c r="AD116" s="5">
        <v>9876</v>
      </c>
      <c r="AE116" s="5">
        <v>1</v>
      </c>
      <c r="AF116" s="5" t="s">
        <v>189</v>
      </c>
      <c r="AG116" s="7" t="s">
        <v>44</v>
      </c>
      <c r="AH116" s="60" t="s">
        <v>1072</v>
      </c>
      <c r="AI116" s="60" t="s">
        <v>345</v>
      </c>
    </row>
    <row r="117" spans="1:37">
      <c r="A117" s="45">
        <v>114</v>
      </c>
      <c r="B117" s="1">
        <v>5</v>
      </c>
      <c r="D117" s="1">
        <v>2007</v>
      </c>
      <c r="E117" s="6">
        <v>2007</v>
      </c>
      <c r="F117" s="5" t="s">
        <v>40</v>
      </c>
      <c r="G117" s="5" t="s">
        <v>57</v>
      </c>
      <c r="H117" s="5" t="s">
        <v>52</v>
      </c>
      <c r="I117" s="5" t="s">
        <v>53</v>
      </c>
      <c r="J117" s="5" t="s">
        <v>35</v>
      </c>
      <c r="K117" s="5" t="s">
        <v>34</v>
      </c>
      <c r="L117" s="13">
        <v>1.71082</v>
      </c>
      <c r="M117" s="71">
        <f t="shared" si="1"/>
        <v>0.22477052515348084</v>
      </c>
      <c r="N117" s="39">
        <v>2007</v>
      </c>
      <c r="O117" s="40" t="s">
        <v>40</v>
      </c>
      <c r="P117" s="40" t="s">
        <v>59</v>
      </c>
      <c r="Q117" s="40" t="s">
        <v>36</v>
      </c>
      <c r="R117" s="40" t="s">
        <v>36</v>
      </c>
      <c r="S117" s="40" t="s">
        <v>35</v>
      </c>
      <c r="T117" s="40" t="s">
        <v>34</v>
      </c>
      <c r="U117" s="41">
        <v>7.6114072289139996</v>
      </c>
      <c r="V117" s="41">
        <v>229</v>
      </c>
      <c r="W117" s="41" t="s">
        <v>206</v>
      </c>
      <c r="X117" s="41">
        <v>111.165938864629</v>
      </c>
      <c r="Y117" s="41">
        <v>33.237586152462903</v>
      </c>
      <c r="Z117" s="40">
        <v>0</v>
      </c>
      <c r="AA117" s="40">
        <v>2</v>
      </c>
      <c r="AB117" s="40">
        <v>1</v>
      </c>
      <c r="AC117" s="40">
        <v>1</v>
      </c>
      <c r="AD117" s="40">
        <v>9878</v>
      </c>
      <c r="AE117" s="40">
        <v>1</v>
      </c>
      <c r="AF117" s="40" t="s">
        <v>189</v>
      </c>
      <c r="AG117" s="42" t="s">
        <v>44</v>
      </c>
      <c r="AH117" s="1" t="s">
        <v>354</v>
      </c>
      <c r="AI117" s="1" t="s">
        <v>353</v>
      </c>
    </row>
    <row r="118" spans="1:37">
      <c r="A118" s="45">
        <v>115</v>
      </c>
      <c r="B118" s="1">
        <v>5</v>
      </c>
      <c r="D118" s="1">
        <v>2007</v>
      </c>
      <c r="E118" s="6">
        <v>2007</v>
      </c>
      <c r="F118" s="5" t="s">
        <v>40</v>
      </c>
      <c r="G118" s="5" t="s">
        <v>58</v>
      </c>
      <c r="H118" s="5" t="s">
        <v>36</v>
      </c>
      <c r="I118" s="5" t="s">
        <v>36</v>
      </c>
      <c r="J118" s="5" t="s">
        <v>35</v>
      </c>
      <c r="K118" s="5" t="s">
        <v>34</v>
      </c>
      <c r="L118" s="13">
        <v>22.705934031219002</v>
      </c>
      <c r="M118" s="71">
        <f t="shared" si="1"/>
        <v>2.9831453433426001</v>
      </c>
      <c r="N118" s="39">
        <v>2007</v>
      </c>
      <c r="O118" s="40" t="s">
        <v>40</v>
      </c>
      <c r="P118" s="40" t="s">
        <v>59</v>
      </c>
      <c r="Q118" s="40" t="s">
        <v>36</v>
      </c>
      <c r="R118" s="40" t="s">
        <v>36</v>
      </c>
      <c r="S118" s="40" t="s">
        <v>35</v>
      </c>
      <c r="T118" s="40" t="s">
        <v>34</v>
      </c>
      <c r="U118" s="41">
        <v>7.6114072289139996</v>
      </c>
      <c r="V118" s="41">
        <v>229</v>
      </c>
      <c r="W118" s="41" t="s">
        <v>206</v>
      </c>
      <c r="X118" s="41">
        <v>111.165938864629</v>
      </c>
      <c r="Y118" s="41">
        <v>33.237586152462903</v>
      </c>
      <c r="Z118" s="40">
        <v>0</v>
      </c>
      <c r="AA118" s="40">
        <v>2</v>
      </c>
      <c r="AB118" s="40">
        <v>1</v>
      </c>
      <c r="AC118" s="40">
        <v>1</v>
      </c>
      <c r="AD118" s="40">
        <v>9878</v>
      </c>
      <c r="AE118" s="40">
        <v>1</v>
      </c>
      <c r="AF118" s="40" t="s">
        <v>189</v>
      </c>
      <c r="AG118" s="42" t="s">
        <v>44</v>
      </c>
      <c r="AH118" s="1" t="s">
        <v>354</v>
      </c>
      <c r="AI118" s="1" t="s">
        <v>353</v>
      </c>
    </row>
    <row r="119" spans="1:37">
      <c r="A119" s="45">
        <v>116</v>
      </c>
      <c r="B119" s="1">
        <v>5</v>
      </c>
      <c r="D119" s="1">
        <v>2007</v>
      </c>
      <c r="E119" s="6">
        <v>2007</v>
      </c>
      <c r="F119" s="5" t="s">
        <v>40</v>
      </c>
      <c r="G119" s="5" t="s">
        <v>205</v>
      </c>
      <c r="H119" s="5" t="s">
        <v>56</v>
      </c>
      <c r="I119" s="5" t="s">
        <v>56</v>
      </c>
      <c r="J119" s="5" t="s">
        <v>35</v>
      </c>
      <c r="K119" s="5" t="s">
        <v>34</v>
      </c>
      <c r="L119" s="13">
        <v>557.02110429741197</v>
      </c>
      <c r="M119" s="71">
        <f t="shared" si="1"/>
        <v>73.182407345308746</v>
      </c>
      <c r="N119" s="39">
        <v>2007</v>
      </c>
      <c r="O119" s="40" t="s">
        <v>40</v>
      </c>
      <c r="P119" s="40" t="s">
        <v>59</v>
      </c>
      <c r="Q119" s="40" t="s">
        <v>36</v>
      </c>
      <c r="R119" s="40" t="s">
        <v>36</v>
      </c>
      <c r="S119" s="40" t="s">
        <v>35</v>
      </c>
      <c r="T119" s="40" t="s">
        <v>34</v>
      </c>
      <c r="U119" s="41">
        <v>7.6114072289139996</v>
      </c>
      <c r="V119" s="41">
        <v>229</v>
      </c>
      <c r="W119" s="41" t="s">
        <v>206</v>
      </c>
      <c r="X119" s="41">
        <v>111.165938864629</v>
      </c>
      <c r="Y119" s="41">
        <v>33.237586152462903</v>
      </c>
      <c r="Z119" s="40">
        <v>0</v>
      </c>
      <c r="AA119" s="40">
        <v>2</v>
      </c>
      <c r="AB119" s="40">
        <v>1</v>
      </c>
      <c r="AC119" s="40">
        <v>1</v>
      </c>
      <c r="AD119" s="40">
        <v>9878</v>
      </c>
      <c r="AE119" s="40">
        <v>1</v>
      </c>
      <c r="AF119" s="40" t="s">
        <v>189</v>
      </c>
      <c r="AG119" s="42" t="s">
        <v>44</v>
      </c>
      <c r="AH119" s="60" t="s">
        <v>1072</v>
      </c>
      <c r="AI119" s="60" t="s">
        <v>345</v>
      </c>
    </row>
    <row r="120" spans="1:37">
      <c r="A120" s="45">
        <v>117</v>
      </c>
      <c r="B120" s="1">
        <v>5</v>
      </c>
      <c r="D120" s="1">
        <v>2007</v>
      </c>
      <c r="E120" s="6">
        <v>2007</v>
      </c>
      <c r="F120" s="5" t="s">
        <v>40</v>
      </c>
      <c r="G120" s="5" t="s">
        <v>59</v>
      </c>
      <c r="H120" s="5" t="s">
        <v>36</v>
      </c>
      <c r="I120" s="5" t="s">
        <v>36</v>
      </c>
      <c r="J120" s="5" t="s">
        <v>35</v>
      </c>
      <c r="K120" s="5" t="s">
        <v>34</v>
      </c>
      <c r="L120" s="13">
        <v>6.1529999999999996</v>
      </c>
      <c r="M120" s="71">
        <f t="shared" si="1"/>
        <v>0.80839190637785829</v>
      </c>
      <c r="N120" s="6">
        <v>2007</v>
      </c>
      <c r="O120" s="5" t="s">
        <v>40</v>
      </c>
      <c r="P120" s="5" t="s">
        <v>59</v>
      </c>
      <c r="Q120" s="5" t="s">
        <v>36</v>
      </c>
      <c r="R120" s="5" t="s">
        <v>36</v>
      </c>
      <c r="S120" s="5" t="s">
        <v>35</v>
      </c>
      <c r="T120" s="5" t="s">
        <v>34</v>
      </c>
      <c r="U120" s="17">
        <v>7.6114072289139996</v>
      </c>
      <c r="V120" s="17">
        <v>229</v>
      </c>
      <c r="W120" s="17" t="s">
        <v>206</v>
      </c>
      <c r="X120" s="17">
        <v>111.165938864629</v>
      </c>
      <c r="Y120" s="17">
        <v>33.237586152462903</v>
      </c>
      <c r="Z120" s="5">
        <v>0</v>
      </c>
      <c r="AA120" s="5">
        <v>2</v>
      </c>
      <c r="AB120" s="5">
        <v>1</v>
      </c>
      <c r="AC120" s="5">
        <v>1</v>
      </c>
      <c r="AD120" s="5">
        <v>9878</v>
      </c>
      <c r="AE120" s="5">
        <v>1</v>
      </c>
      <c r="AF120" s="5" t="s">
        <v>189</v>
      </c>
      <c r="AG120" s="7" t="s">
        <v>44</v>
      </c>
      <c r="AH120" s="60" t="s">
        <v>1072</v>
      </c>
      <c r="AI120" s="60" t="s">
        <v>345</v>
      </c>
    </row>
    <row r="121" spans="1:37">
      <c r="A121" s="45">
        <v>118</v>
      </c>
      <c r="B121" s="1">
        <v>5</v>
      </c>
      <c r="D121" s="1">
        <v>2007</v>
      </c>
      <c r="E121" s="6">
        <v>2007</v>
      </c>
      <c r="F121" s="5" t="s">
        <v>40</v>
      </c>
      <c r="G121" s="5" t="s">
        <v>60</v>
      </c>
      <c r="H121" s="5" t="s">
        <v>36</v>
      </c>
      <c r="I121" s="5" t="s">
        <v>36</v>
      </c>
      <c r="J121" s="5" t="s">
        <v>35</v>
      </c>
      <c r="K121" s="5" t="s">
        <v>34</v>
      </c>
      <c r="L121" s="13">
        <v>60.839199999999998</v>
      </c>
      <c r="M121" s="71">
        <f t="shared" si="1"/>
        <v>1.505815786030102</v>
      </c>
      <c r="N121" s="6">
        <v>2007</v>
      </c>
      <c r="O121" s="5" t="s">
        <v>40</v>
      </c>
      <c r="P121" s="5" t="s">
        <v>60</v>
      </c>
      <c r="Q121" s="5" t="s">
        <v>36</v>
      </c>
      <c r="R121" s="5" t="s">
        <v>36</v>
      </c>
      <c r="S121" s="5" t="s">
        <v>35</v>
      </c>
      <c r="T121" s="5" t="s">
        <v>34</v>
      </c>
      <c r="U121" s="17">
        <v>40.402817239946103</v>
      </c>
      <c r="V121" s="17">
        <v>672</v>
      </c>
      <c r="W121" s="17" t="s">
        <v>207</v>
      </c>
      <c r="X121" s="17">
        <v>137.83630952381</v>
      </c>
      <c r="Y121" s="17">
        <v>60.123239940396097</v>
      </c>
      <c r="Z121" s="5">
        <v>0</v>
      </c>
      <c r="AA121" s="5">
        <v>2</v>
      </c>
      <c r="AB121" s="5">
        <v>1</v>
      </c>
      <c r="AC121" s="5">
        <v>1</v>
      </c>
      <c r="AD121" s="5">
        <v>9872</v>
      </c>
      <c r="AE121" s="5">
        <v>1</v>
      </c>
      <c r="AF121" s="5" t="s">
        <v>189</v>
      </c>
      <c r="AG121" s="7" t="s">
        <v>44</v>
      </c>
      <c r="AH121" s="60" t="s">
        <v>1072</v>
      </c>
      <c r="AI121" s="60" t="s">
        <v>345</v>
      </c>
    </row>
    <row r="122" spans="1:37">
      <c r="A122" s="45">
        <v>119</v>
      </c>
      <c r="B122" s="1">
        <v>5</v>
      </c>
      <c r="D122" s="1">
        <v>2007</v>
      </c>
      <c r="E122" s="6">
        <v>2007</v>
      </c>
      <c r="F122" s="5" t="s">
        <v>40</v>
      </c>
      <c r="G122" s="5" t="s">
        <v>62</v>
      </c>
      <c r="H122" s="5" t="s">
        <v>36</v>
      </c>
      <c r="I122" s="5" t="s">
        <v>36</v>
      </c>
      <c r="J122" s="5" t="s">
        <v>35</v>
      </c>
      <c r="K122" s="5" t="s">
        <v>34</v>
      </c>
      <c r="L122" s="13">
        <v>136.58422999999999</v>
      </c>
      <c r="M122" s="71">
        <f t="shared" si="1"/>
        <v>1.3642795497269964</v>
      </c>
      <c r="N122" s="6">
        <v>2007</v>
      </c>
      <c r="O122" s="5" t="s">
        <v>40</v>
      </c>
      <c r="P122" s="5" t="s">
        <v>62</v>
      </c>
      <c r="Q122" s="5" t="s">
        <v>36</v>
      </c>
      <c r="R122" s="5" t="s">
        <v>36</v>
      </c>
      <c r="S122" s="5" t="s">
        <v>35</v>
      </c>
      <c r="T122" s="5" t="s">
        <v>34</v>
      </c>
      <c r="U122" s="17">
        <v>100.11454765801599</v>
      </c>
      <c r="V122" s="17">
        <v>1806</v>
      </c>
      <c r="W122" s="17" t="s">
        <v>208</v>
      </c>
      <c r="X122" s="17">
        <v>134.462901439646</v>
      </c>
      <c r="Y122" s="17">
        <v>55.434411770772698</v>
      </c>
      <c r="Z122" s="5">
        <v>0</v>
      </c>
      <c r="AA122" s="5">
        <v>2</v>
      </c>
      <c r="AB122" s="5">
        <v>1</v>
      </c>
      <c r="AC122" s="5">
        <v>1</v>
      </c>
      <c r="AD122" s="5">
        <v>9873</v>
      </c>
      <c r="AE122" s="5">
        <v>1</v>
      </c>
      <c r="AF122" s="5" t="s">
        <v>189</v>
      </c>
      <c r="AG122" s="7" t="s">
        <v>44</v>
      </c>
      <c r="AH122" s="60" t="s">
        <v>1072</v>
      </c>
      <c r="AI122" s="60" t="s">
        <v>345</v>
      </c>
    </row>
    <row r="123" spans="1:37">
      <c r="A123" s="45">
        <v>120</v>
      </c>
      <c r="B123" s="1">
        <v>5</v>
      </c>
      <c r="D123" s="1">
        <v>2007</v>
      </c>
      <c r="E123" s="6">
        <v>2007</v>
      </c>
      <c r="F123" s="5" t="s">
        <v>40</v>
      </c>
      <c r="G123" s="5" t="s">
        <v>71</v>
      </c>
      <c r="H123" s="5" t="s">
        <v>36</v>
      </c>
      <c r="I123" s="5" t="s">
        <v>36</v>
      </c>
      <c r="J123" s="5" t="s">
        <v>35</v>
      </c>
      <c r="K123" s="5" t="s">
        <v>34</v>
      </c>
      <c r="L123" s="13">
        <v>179.70729</v>
      </c>
      <c r="M123" s="71">
        <f t="shared" si="1"/>
        <v>0.94827396564615229</v>
      </c>
      <c r="N123" s="6">
        <v>2007</v>
      </c>
      <c r="O123" s="5" t="s">
        <v>40</v>
      </c>
      <c r="P123" s="5" t="s">
        <v>71</v>
      </c>
      <c r="Q123" s="5" t="s">
        <v>36</v>
      </c>
      <c r="R123" s="5" t="s">
        <v>36</v>
      </c>
      <c r="S123" s="5" t="s">
        <v>35</v>
      </c>
      <c r="T123" s="5" t="s">
        <v>34</v>
      </c>
      <c r="U123" s="17">
        <v>189.509884812189</v>
      </c>
      <c r="V123" s="17">
        <v>3493</v>
      </c>
      <c r="W123" s="17" t="s">
        <v>209</v>
      </c>
      <c r="X123" s="17">
        <v>133.81534497566599</v>
      </c>
      <c r="Y123" s="17">
        <v>54.254189754419798</v>
      </c>
      <c r="Z123" s="5">
        <v>0</v>
      </c>
      <c r="AA123" s="5">
        <v>2</v>
      </c>
      <c r="AB123" s="5">
        <v>1</v>
      </c>
      <c r="AC123" s="5">
        <v>1</v>
      </c>
      <c r="AD123" s="5">
        <v>9874</v>
      </c>
      <c r="AE123" s="5">
        <v>1</v>
      </c>
      <c r="AF123" s="5" t="s">
        <v>189</v>
      </c>
      <c r="AG123" s="7" t="s">
        <v>44</v>
      </c>
      <c r="AH123" s="60" t="s">
        <v>1072</v>
      </c>
      <c r="AI123" s="60" t="s">
        <v>345</v>
      </c>
    </row>
    <row r="124" spans="1:37">
      <c r="A124" s="45">
        <v>121</v>
      </c>
      <c r="B124" s="1">
        <v>5</v>
      </c>
      <c r="D124" s="1">
        <v>2007</v>
      </c>
      <c r="E124" s="6">
        <v>2007</v>
      </c>
      <c r="F124" s="5" t="s">
        <v>78</v>
      </c>
      <c r="G124" s="5" t="s">
        <v>79</v>
      </c>
      <c r="H124" s="5" t="s">
        <v>84</v>
      </c>
      <c r="I124" s="5" t="s">
        <v>85</v>
      </c>
      <c r="J124" s="5" t="s">
        <v>35</v>
      </c>
      <c r="K124" s="5" t="s">
        <v>34</v>
      </c>
      <c r="L124" s="13">
        <v>0.15</v>
      </c>
      <c r="M124" s="71">
        <f t="shared" si="1"/>
        <v>4.645003918149871E-2</v>
      </c>
      <c r="N124" s="6">
        <v>2007</v>
      </c>
      <c r="O124" s="5" t="s">
        <v>78</v>
      </c>
      <c r="P124" s="5" t="s">
        <v>79</v>
      </c>
      <c r="Q124" s="5" t="s">
        <v>84</v>
      </c>
      <c r="R124" s="5" t="s">
        <v>85</v>
      </c>
      <c r="S124" s="5" t="s">
        <v>35</v>
      </c>
      <c r="T124" s="5" t="s">
        <v>34</v>
      </c>
      <c r="U124" s="17">
        <v>3.229276070444</v>
      </c>
      <c r="V124" s="17">
        <v>40</v>
      </c>
      <c r="W124" s="17" t="s">
        <v>212</v>
      </c>
      <c r="X124" s="17">
        <v>153.67500000000001</v>
      </c>
      <c r="Y124" s="17">
        <v>80.731901761099905</v>
      </c>
      <c r="Z124" s="5">
        <v>0</v>
      </c>
      <c r="AA124" s="5">
        <v>1</v>
      </c>
      <c r="AB124" s="5">
        <v>8</v>
      </c>
      <c r="AC124" s="5">
        <v>1</v>
      </c>
      <c r="AD124" s="5">
        <v>9496</v>
      </c>
      <c r="AE124" s="5">
        <v>1</v>
      </c>
      <c r="AF124" s="5" t="s">
        <v>189</v>
      </c>
      <c r="AG124" s="7" t="s">
        <v>44</v>
      </c>
      <c r="AH124" s="60" t="s">
        <v>1072</v>
      </c>
      <c r="AI124" s="60" t="s">
        <v>345</v>
      </c>
    </row>
    <row r="125" spans="1:37">
      <c r="A125" s="45">
        <v>122</v>
      </c>
      <c r="B125" s="1">
        <v>5</v>
      </c>
      <c r="D125" s="1">
        <v>2007</v>
      </c>
      <c r="E125" s="6">
        <v>2007</v>
      </c>
      <c r="F125" s="5" t="s">
        <v>78</v>
      </c>
      <c r="G125" s="5" t="s">
        <v>79</v>
      </c>
      <c r="H125" s="5" t="s">
        <v>36</v>
      </c>
      <c r="I125" s="5" t="s">
        <v>37</v>
      </c>
      <c r="J125" s="5" t="s">
        <v>35</v>
      </c>
      <c r="K125" s="5" t="s">
        <v>34</v>
      </c>
      <c r="L125" s="13">
        <v>137.35400000000001</v>
      </c>
      <c r="M125" s="71">
        <f t="shared" si="1"/>
        <v>0.80538295670654614</v>
      </c>
      <c r="N125" s="6">
        <v>2007</v>
      </c>
      <c r="O125" s="5" t="s">
        <v>78</v>
      </c>
      <c r="P125" s="5" t="s">
        <v>79</v>
      </c>
      <c r="Q125" s="5" t="s">
        <v>36</v>
      </c>
      <c r="R125" s="5" t="s">
        <v>37</v>
      </c>
      <c r="S125" s="5" t="s">
        <v>35</v>
      </c>
      <c r="T125" s="5" t="s">
        <v>34</v>
      </c>
      <c r="U125" s="17">
        <v>170.54495486430699</v>
      </c>
      <c r="V125" s="17">
        <v>3030</v>
      </c>
      <c r="W125" s="17" t="s">
        <v>210</v>
      </c>
      <c r="X125" s="17">
        <v>136.55313531353099</v>
      </c>
      <c r="Y125" s="17">
        <v>56.285463651586603</v>
      </c>
      <c r="Z125" s="5">
        <v>0</v>
      </c>
      <c r="AA125" s="5">
        <v>1</v>
      </c>
      <c r="AB125" s="5">
        <v>8</v>
      </c>
      <c r="AC125" s="5">
        <v>1</v>
      </c>
      <c r="AD125" s="5">
        <v>9497</v>
      </c>
      <c r="AE125" s="5">
        <v>1</v>
      </c>
      <c r="AF125" s="5" t="s">
        <v>189</v>
      </c>
      <c r="AG125" s="7" t="s">
        <v>44</v>
      </c>
      <c r="AH125" s="60" t="s">
        <v>1072</v>
      </c>
      <c r="AI125" s="60" t="s">
        <v>345</v>
      </c>
    </row>
    <row r="126" spans="1:37">
      <c r="A126" s="45">
        <v>123</v>
      </c>
      <c r="B126" s="1">
        <v>5</v>
      </c>
      <c r="D126" s="1">
        <v>2007</v>
      </c>
      <c r="E126" s="6">
        <v>2007</v>
      </c>
      <c r="F126" s="5" t="s">
        <v>78</v>
      </c>
      <c r="G126" s="5" t="s">
        <v>79</v>
      </c>
      <c r="H126" s="5" t="s">
        <v>87</v>
      </c>
      <c r="I126" s="5" t="s">
        <v>87</v>
      </c>
      <c r="J126" s="5" t="s">
        <v>35</v>
      </c>
      <c r="K126" s="5" t="s">
        <v>34</v>
      </c>
      <c r="L126" s="13">
        <v>6.0990000000000002</v>
      </c>
      <c r="M126" s="71">
        <f t="shared" si="1"/>
        <v>3.5761831857486673E-2</v>
      </c>
      <c r="N126" s="39">
        <v>2007</v>
      </c>
      <c r="O126" s="40" t="s">
        <v>78</v>
      </c>
      <c r="P126" s="40" t="s">
        <v>79</v>
      </c>
      <c r="Q126" s="40" t="s">
        <v>36</v>
      </c>
      <c r="R126" s="40" t="s">
        <v>37</v>
      </c>
      <c r="S126" s="40" t="s">
        <v>35</v>
      </c>
      <c r="T126" s="40" t="s">
        <v>34</v>
      </c>
      <c r="U126" s="41">
        <v>170.54495486430699</v>
      </c>
      <c r="V126" s="41">
        <v>3030</v>
      </c>
      <c r="W126" s="41" t="s">
        <v>210</v>
      </c>
      <c r="X126" s="41">
        <v>136.55313531353099</v>
      </c>
      <c r="Y126" s="41">
        <v>56.285463651586603</v>
      </c>
      <c r="Z126" s="40">
        <v>0</v>
      </c>
      <c r="AA126" s="40">
        <v>1</v>
      </c>
      <c r="AB126" s="40">
        <v>8</v>
      </c>
      <c r="AC126" s="40">
        <v>1</v>
      </c>
      <c r="AD126" s="40">
        <v>9497</v>
      </c>
      <c r="AE126" s="40">
        <v>1</v>
      </c>
      <c r="AF126" s="40" t="s">
        <v>189</v>
      </c>
      <c r="AG126" s="42" t="s">
        <v>44</v>
      </c>
      <c r="AH126" s="1" t="s">
        <v>354</v>
      </c>
      <c r="AI126" s="1" t="s">
        <v>353</v>
      </c>
    </row>
    <row r="127" spans="1:37">
      <c r="A127" s="45">
        <v>124</v>
      </c>
      <c r="B127" s="1">
        <v>5</v>
      </c>
      <c r="D127" s="1">
        <v>2007</v>
      </c>
      <c r="E127" s="6">
        <v>2007</v>
      </c>
      <c r="F127" s="5" t="s">
        <v>78</v>
      </c>
      <c r="G127" s="5" t="s">
        <v>79</v>
      </c>
      <c r="H127" s="5" t="s">
        <v>88</v>
      </c>
      <c r="I127" s="5" t="s">
        <v>88</v>
      </c>
      <c r="J127" s="5" t="s">
        <v>35</v>
      </c>
      <c r="K127" s="5" t="s">
        <v>34</v>
      </c>
      <c r="L127" s="13">
        <v>0.23</v>
      </c>
      <c r="M127" s="71">
        <f t="shared" si="1"/>
        <v>4.9324634048231591E-2</v>
      </c>
      <c r="N127" s="6">
        <v>2007</v>
      </c>
      <c r="O127" s="5" t="s">
        <v>78</v>
      </c>
      <c r="P127" s="5" t="s">
        <v>79</v>
      </c>
      <c r="Q127" s="5" t="s">
        <v>81</v>
      </c>
      <c r="R127" s="5" t="s">
        <v>88</v>
      </c>
      <c r="S127" s="5" t="s">
        <v>35</v>
      </c>
      <c r="T127" s="5" t="s">
        <v>34</v>
      </c>
      <c r="U127" s="17">
        <v>4.6629844181934903</v>
      </c>
      <c r="V127" s="17">
        <v>47</v>
      </c>
      <c r="W127" s="17" t="s">
        <v>211</v>
      </c>
      <c r="X127" s="17">
        <v>166.308510638298</v>
      </c>
      <c r="Y127" s="17">
        <v>99.212434429648596</v>
      </c>
      <c r="Z127" s="5">
        <v>0</v>
      </c>
      <c r="AA127" s="5">
        <v>1</v>
      </c>
      <c r="AB127" s="5">
        <v>8</v>
      </c>
      <c r="AC127" s="5">
        <v>1</v>
      </c>
      <c r="AD127" s="5">
        <v>9498</v>
      </c>
      <c r="AE127" s="5">
        <v>1</v>
      </c>
      <c r="AF127" s="5" t="s">
        <v>189</v>
      </c>
      <c r="AG127" s="7" t="s">
        <v>44</v>
      </c>
      <c r="AH127" s="60" t="s">
        <v>1072</v>
      </c>
      <c r="AI127" s="60" t="s">
        <v>345</v>
      </c>
    </row>
    <row r="128" spans="1:37">
      <c r="A128" s="45">
        <v>125</v>
      </c>
      <c r="B128" s="1">
        <v>5</v>
      </c>
      <c r="D128" s="1">
        <v>2007</v>
      </c>
      <c r="E128" s="6">
        <v>2007</v>
      </c>
      <c r="F128" s="5" t="s">
        <v>89</v>
      </c>
      <c r="G128" s="5" t="s">
        <v>94</v>
      </c>
      <c r="H128" s="5" t="s">
        <v>91</v>
      </c>
      <c r="I128" s="5" t="s">
        <v>91</v>
      </c>
      <c r="J128" s="5" t="s">
        <v>35</v>
      </c>
      <c r="K128" s="5" t="s">
        <v>34</v>
      </c>
      <c r="L128" s="13">
        <v>1145.54</v>
      </c>
      <c r="M128" s="71">
        <f t="shared" si="1"/>
        <v>0.99977865472397687</v>
      </c>
      <c r="N128" s="6">
        <v>2007</v>
      </c>
      <c r="O128" s="5" t="s">
        <v>156</v>
      </c>
      <c r="P128" s="32" t="s">
        <v>253</v>
      </c>
      <c r="Q128" s="5" t="s">
        <v>91</v>
      </c>
      <c r="R128" s="5" t="s">
        <v>91</v>
      </c>
      <c r="S128" s="5" t="s">
        <v>35</v>
      </c>
      <c r="T128" s="5" t="s">
        <v>34</v>
      </c>
      <c r="U128" s="17">
        <v>1145.7936160042</v>
      </c>
      <c r="V128" s="17">
        <v>333031.54000000301</v>
      </c>
      <c r="W128" s="17" t="s">
        <v>218</v>
      </c>
      <c r="X128" s="17">
        <v>49.707284541277502</v>
      </c>
      <c r="Y128" s="17">
        <v>3.4404958041036799</v>
      </c>
      <c r="Z128" s="33">
        <v>1</v>
      </c>
      <c r="AA128" s="5">
        <v>2</v>
      </c>
      <c r="AB128" s="5">
        <v>1</v>
      </c>
      <c r="AC128" s="5">
        <v>1</v>
      </c>
      <c r="AD128" s="5">
        <v>9620</v>
      </c>
      <c r="AE128" s="5">
        <v>1</v>
      </c>
      <c r="AF128" s="5" t="s">
        <v>189</v>
      </c>
      <c r="AG128" s="7" t="s">
        <v>44</v>
      </c>
      <c r="AH128" s="60" t="s">
        <v>1069</v>
      </c>
      <c r="AI128" s="60" t="s">
        <v>1070</v>
      </c>
      <c r="AK128" s="15">
        <f>+M128*V128</f>
        <v>332957.82504185732</v>
      </c>
    </row>
    <row r="129" spans="1:35">
      <c r="A129" s="45">
        <v>126</v>
      </c>
      <c r="B129" s="1">
        <v>5</v>
      </c>
      <c r="D129" s="1">
        <v>2007</v>
      </c>
      <c r="E129" s="6">
        <v>2007</v>
      </c>
      <c r="F129" s="5" t="s">
        <v>89</v>
      </c>
      <c r="G129" s="5" t="s">
        <v>95</v>
      </c>
      <c r="H129" s="5" t="s">
        <v>91</v>
      </c>
      <c r="I129" s="5" t="s">
        <v>91</v>
      </c>
      <c r="J129" s="5" t="s">
        <v>35</v>
      </c>
      <c r="K129" s="5" t="s">
        <v>34</v>
      </c>
      <c r="L129" s="13">
        <v>1</v>
      </c>
      <c r="M129" s="71">
        <f t="shared" si="1"/>
        <v>2.5730239803985371</v>
      </c>
      <c r="N129" s="6">
        <v>2007</v>
      </c>
      <c r="O129" s="5" t="s">
        <v>89</v>
      </c>
      <c r="P129" s="32" t="s">
        <v>90</v>
      </c>
      <c r="Q129" s="5" t="s">
        <v>91</v>
      </c>
      <c r="R129" s="5" t="s">
        <v>91</v>
      </c>
      <c r="S129" s="5" t="s">
        <v>35</v>
      </c>
      <c r="T129" s="5" t="s">
        <v>34</v>
      </c>
      <c r="U129" s="17">
        <v>0.388647757509477</v>
      </c>
      <c r="V129" s="17">
        <v>52</v>
      </c>
      <c r="W129" s="17" t="s">
        <v>92</v>
      </c>
      <c r="X129" s="17">
        <v>66.173076923076906</v>
      </c>
      <c r="Y129" s="17">
        <v>7.4739953367207201</v>
      </c>
      <c r="Z129" s="5">
        <v>0</v>
      </c>
      <c r="AA129" s="5">
        <v>1</v>
      </c>
      <c r="AB129" s="5">
        <v>1</v>
      </c>
      <c r="AC129" s="5">
        <v>1</v>
      </c>
      <c r="AD129" s="5">
        <v>9671</v>
      </c>
      <c r="AE129" s="5">
        <v>1</v>
      </c>
      <c r="AF129" s="5" t="s">
        <v>189</v>
      </c>
      <c r="AG129" s="7" t="s">
        <v>44</v>
      </c>
      <c r="AH129" s="60" t="s">
        <v>1072</v>
      </c>
      <c r="AI129" s="60" t="s">
        <v>345</v>
      </c>
    </row>
    <row r="130" spans="1:35">
      <c r="A130" s="45">
        <v>127</v>
      </c>
      <c r="B130" s="1">
        <v>5</v>
      </c>
      <c r="D130" s="1">
        <v>2007</v>
      </c>
      <c r="E130" s="6">
        <v>2007</v>
      </c>
      <c r="F130" s="5" t="s">
        <v>96</v>
      </c>
      <c r="G130" s="5" t="s">
        <v>97</v>
      </c>
      <c r="H130" s="5" t="s">
        <v>36</v>
      </c>
      <c r="I130" s="5" t="s">
        <v>36</v>
      </c>
      <c r="J130" s="5" t="s">
        <v>35</v>
      </c>
      <c r="K130" s="5" t="s">
        <v>34</v>
      </c>
      <c r="L130" s="13">
        <v>7399</v>
      </c>
      <c r="M130" s="71">
        <f t="shared" si="1"/>
        <v>0.57743332743497466</v>
      </c>
      <c r="N130" s="39">
        <v>2007</v>
      </c>
      <c r="O130" s="40" t="s">
        <v>101</v>
      </c>
      <c r="P130" s="40" t="s">
        <v>102</v>
      </c>
      <c r="Q130" s="40" t="s">
        <v>36</v>
      </c>
      <c r="R130" s="40" t="s">
        <v>103</v>
      </c>
      <c r="S130" s="40" t="s">
        <v>35</v>
      </c>
      <c r="T130" s="40" t="s">
        <v>34</v>
      </c>
      <c r="U130" s="41">
        <v>12813.6005465206</v>
      </c>
      <c r="V130" s="41">
        <v>173644</v>
      </c>
      <c r="W130" s="41" t="s">
        <v>213</v>
      </c>
      <c r="X130" s="41">
        <v>147.94057957660499</v>
      </c>
      <c r="Y130" s="41">
        <v>73.792359923294995</v>
      </c>
      <c r="Z130" s="40">
        <v>0</v>
      </c>
      <c r="AA130" s="40">
        <v>2</v>
      </c>
      <c r="AB130" s="40">
        <v>1</v>
      </c>
      <c r="AC130" s="40">
        <v>1</v>
      </c>
      <c r="AD130" s="40">
        <v>10750</v>
      </c>
      <c r="AE130" s="40">
        <v>1</v>
      </c>
      <c r="AF130" s="40" t="s">
        <v>105</v>
      </c>
      <c r="AG130" s="42" t="s">
        <v>44</v>
      </c>
      <c r="AH130" s="1" t="s">
        <v>354</v>
      </c>
      <c r="AI130" s="1" t="s">
        <v>353</v>
      </c>
    </row>
    <row r="131" spans="1:35">
      <c r="A131" s="45">
        <v>128</v>
      </c>
      <c r="B131" s="1">
        <v>5</v>
      </c>
      <c r="D131" s="1">
        <v>2007</v>
      </c>
      <c r="E131" s="6">
        <v>2007</v>
      </c>
      <c r="F131" s="5" t="s">
        <v>101</v>
      </c>
      <c r="G131" s="5" t="s">
        <v>102</v>
      </c>
      <c r="H131" s="5" t="s">
        <v>36</v>
      </c>
      <c r="I131" s="5" t="s">
        <v>103</v>
      </c>
      <c r="J131" s="5" t="s">
        <v>35</v>
      </c>
      <c r="K131" s="5" t="s">
        <v>34</v>
      </c>
      <c r="L131" s="13">
        <v>12116</v>
      </c>
      <c r="M131" s="71">
        <f t="shared" si="1"/>
        <v>0.9455578044603532</v>
      </c>
      <c r="N131" s="6">
        <v>2007</v>
      </c>
      <c r="O131" s="5" t="s">
        <v>101</v>
      </c>
      <c r="P131" s="5" t="s">
        <v>102</v>
      </c>
      <c r="Q131" s="5" t="s">
        <v>36</v>
      </c>
      <c r="R131" s="5" t="s">
        <v>103</v>
      </c>
      <c r="S131" s="5" t="s">
        <v>35</v>
      </c>
      <c r="T131" s="5" t="s">
        <v>34</v>
      </c>
      <c r="U131" s="17">
        <v>12813.6005465206</v>
      </c>
      <c r="V131" s="17">
        <v>173644</v>
      </c>
      <c r="W131" s="17" t="s">
        <v>213</v>
      </c>
      <c r="X131" s="17">
        <v>147.94057957660499</v>
      </c>
      <c r="Y131" s="17">
        <v>73.792359923294995</v>
      </c>
      <c r="Z131" s="5">
        <v>0</v>
      </c>
      <c r="AA131" s="5">
        <v>2</v>
      </c>
      <c r="AB131" s="5">
        <v>1</v>
      </c>
      <c r="AC131" s="5">
        <v>1</v>
      </c>
      <c r="AD131" s="5">
        <v>10750</v>
      </c>
      <c r="AE131" s="5">
        <v>1</v>
      </c>
      <c r="AF131" s="5" t="s">
        <v>105</v>
      </c>
      <c r="AG131" s="7" t="s">
        <v>44</v>
      </c>
      <c r="AH131" s="60" t="s">
        <v>1072</v>
      </c>
      <c r="AI131" s="60" t="s">
        <v>345</v>
      </c>
    </row>
    <row r="132" spans="1:35">
      <c r="A132" s="45">
        <v>129</v>
      </c>
      <c r="B132" s="1">
        <v>5</v>
      </c>
      <c r="D132" s="1">
        <v>2007</v>
      </c>
      <c r="E132" s="6">
        <v>2007</v>
      </c>
      <c r="F132" s="5" t="s">
        <v>106</v>
      </c>
      <c r="G132" s="5" t="s">
        <v>107</v>
      </c>
      <c r="H132" s="5" t="s">
        <v>56</v>
      </c>
      <c r="I132" s="5" t="s">
        <v>56</v>
      </c>
      <c r="J132" s="5" t="s">
        <v>35</v>
      </c>
      <c r="K132" s="5" t="s">
        <v>34</v>
      </c>
      <c r="L132" s="13">
        <v>1983.5609999999999</v>
      </c>
      <c r="M132" s="71">
        <f t="shared" si="1"/>
        <v>1.0001210091558552</v>
      </c>
      <c r="N132" s="6">
        <v>2007</v>
      </c>
      <c r="O132" s="5" t="s">
        <v>106</v>
      </c>
      <c r="P132" s="5" t="s">
        <v>107</v>
      </c>
      <c r="Q132" s="5" t="s">
        <v>56</v>
      </c>
      <c r="R132" s="5" t="s">
        <v>56</v>
      </c>
      <c r="S132" s="5" t="s">
        <v>35</v>
      </c>
      <c r="T132" s="5" t="s">
        <v>34</v>
      </c>
      <c r="U132" s="17">
        <v>1983.3209999999999</v>
      </c>
      <c r="V132" s="17">
        <v>91714.589340115097</v>
      </c>
      <c r="W132" s="17" t="s">
        <v>214</v>
      </c>
      <c r="X132" s="17">
        <v>95.979276758428696</v>
      </c>
      <c r="Y132" s="17">
        <v>21.624923736452001</v>
      </c>
      <c r="Z132" s="33">
        <v>1</v>
      </c>
      <c r="AA132" s="5">
        <v>1</v>
      </c>
      <c r="AB132" s="5">
        <v>1</v>
      </c>
      <c r="AC132" s="5">
        <v>1</v>
      </c>
      <c r="AD132" s="5">
        <v>9530</v>
      </c>
      <c r="AE132" s="5">
        <v>1</v>
      </c>
      <c r="AF132" s="5" t="s">
        <v>99</v>
      </c>
      <c r="AG132" s="7" t="s">
        <v>44</v>
      </c>
      <c r="AH132" s="60" t="s">
        <v>1069</v>
      </c>
      <c r="AI132" s="60" t="s">
        <v>1070</v>
      </c>
    </row>
    <row r="133" spans="1:35">
      <c r="A133" s="45">
        <v>130</v>
      </c>
      <c r="B133" s="1">
        <v>5</v>
      </c>
      <c r="D133" s="1">
        <v>2007</v>
      </c>
      <c r="E133" s="6">
        <v>2007</v>
      </c>
      <c r="F133" s="5" t="s">
        <v>106</v>
      </c>
      <c r="G133" s="5" t="s">
        <v>109</v>
      </c>
      <c r="H133" s="5" t="s">
        <v>56</v>
      </c>
      <c r="I133" s="5" t="s">
        <v>56</v>
      </c>
      <c r="J133" s="5" t="s">
        <v>35</v>
      </c>
      <c r="K133" s="5" t="s">
        <v>34</v>
      </c>
      <c r="L133" s="13">
        <v>54.902999999999999</v>
      </c>
      <c r="M133" s="71">
        <f t="shared" ref="M133:M196" si="2">+L133/U133</f>
        <v>1.0100781184589689</v>
      </c>
      <c r="N133" s="6">
        <v>2007</v>
      </c>
      <c r="O133" s="5" t="s">
        <v>106</v>
      </c>
      <c r="P133" s="5" t="s">
        <v>109</v>
      </c>
      <c r="Q133" s="5" t="s">
        <v>56</v>
      </c>
      <c r="R133" s="5" t="s">
        <v>56</v>
      </c>
      <c r="S133" s="5" t="s">
        <v>35</v>
      </c>
      <c r="T133" s="5" t="s">
        <v>34</v>
      </c>
      <c r="U133" s="17">
        <v>54.355201837025298</v>
      </c>
      <c r="V133" s="17">
        <v>1240</v>
      </c>
      <c r="W133" s="17" t="s">
        <v>215</v>
      </c>
      <c r="X133" s="17">
        <v>123.421774193548</v>
      </c>
      <c r="Y133" s="17">
        <v>43.834840191149397</v>
      </c>
      <c r="Z133" s="33">
        <v>1</v>
      </c>
      <c r="AA133" s="5">
        <v>1</v>
      </c>
      <c r="AB133" s="5">
        <v>1</v>
      </c>
      <c r="AC133" s="5">
        <v>1</v>
      </c>
      <c r="AD133" s="5">
        <v>10744</v>
      </c>
      <c r="AE133" s="5">
        <v>1</v>
      </c>
      <c r="AF133" s="5" t="s">
        <v>105</v>
      </c>
      <c r="AG133" s="7" t="s">
        <v>44</v>
      </c>
      <c r="AH133" s="60" t="s">
        <v>1072</v>
      </c>
      <c r="AI133" s="60" t="s">
        <v>345</v>
      </c>
    </row>
    <row r="134" spans="1:35">
      <c r="A134" s="45">
        <v>131</v>
      </c>
      <c r="B134" s="1">
        <v>5</v>
      </c>
      <c r="D134" s="1">
        <v>2007</v>
      </c>
      <c r="E134" s="6">
        <v>2007</v>
      </c>
      <c r="F134" s="5" t="s">
        <v>106</v>
      </c>
      <c r="G134" s="5" t="s">
        <v>109</v>
      </c>
      <c r="H134" s="5" t="s">
        <v>81</v>
      </c>
      <c r="I134" s="5" t="s">
        <v>82</v>
      </c>
      <c r="J134" s="5" t="s">
        <v>35</v>
      </c>
      <c r="K134" s="5" t="s">
        <v>34</v>
      </c>
      <c r="L134" s="13">
        <v>11.861000000000001</v>
      </c>
      <c r="M134" s="71">
        <f t="shared" si="2"/>
        <v>0.99549165391477834</v>
      </c>
      <c r="N134" s="6">
        <v>2007</v>
      </c>
      <c r="O134" s="5" t="s">
        <v>106</v>
      </c>
      <c r="P134" s="5" t="s">
        <v>109</v>
      </c>
      <c r="Q134" s="5" t="s">
        <v>81</v>
      </c>
      <c r="R134" s="5" t="s">
        <v>82</v>
      </c>
      <c r="S134" s="5" t="s">
        <v>35</v>
      </c>
      <c r="T134" s="5" t="s">
        <v>34</v>
      </c>
      <c r="U134" s="17">
        <v>11.91471566171</v>
      </c>
      <c r="V134" s="17">
        <v>352.594741587778</v>
      </c>
      <c r="W134" s="17" t="s">
        <v>216</v>
      </c>
      <c r="X134" s="17">
        <v>113.700631119037</v>
      </c>
      <c r="Y134" s="17">
        <v>33.7915296412434</v>
      </c>
      <c r="Z134" s="33">
        <v>1</v>
      </c>
      <c r="AA134" s="5">
        <v>1</v>
      </c>
      <c r="AB134" s="5">
        <v>1</v>
      </c>
      <c r="AC134" s="5">
        <v>1</v>
      </c>
      <c r="AD134" s="5">
        <v>10745</v>
      </c>
      <c r="AE134" s="5">
        <v>1</v>
      </c>
      <c r="AF134" s="5" t="s">
        <v>105</v>
      </c>
      <c r="AG134" s="7" t="s">
        <v>44</v>
      </c>
      <c r="AH134" s="60" t="s">
        <v>1069</v>
      </c>
      <c r="AI134" s="60" t="s">
        <v>1070</v>
      </c>
    </row>
    <row r="135" spans="1:35">
      <c r="A135" s="45">
        <v>132</v>
      </c>
      <c r="B135" s="1">
        <v>5</v>
      </c>
      <c r="D135" s="1">
        <v>2007</v>
      </c>
      <c r="E135" s="6">
        <v>2007</v>
      </c>
      <c r="F135" s="5" t="s">
        <v>106</v>
      </c>
      <c r="G135" s="5" t="s">
        <v>110</v>
      </c>
      <c r="H135" s="5" t="s">
        <v>56</v>
      </c>
      <c r="I135" s="5" t="s">
        <v>56</v>
      </c>
      <c r="J135" s="5" t="s">
        <v>35</v>
      </c>
      <c r="K135" s="5" t="s">
        <v>34</v>
      </c>
      <c r="L135" s="13">
        <v>969</v>
      </c>
      <c r="M135" s="71">
        <f t="shared" si="2"/>
        <v>0.99964761129922297</v>
      </c>
      <c r="N135" s="6">
        <v>2007</v>
      </c>
      <c r="O135" s="5" t="s">
        <v>106</v>
      </c>
      <c r="P135" s="5" t="s">
        <v>110</v>
      </c>
      <c r="Q135" s="5" t="s">
        <v>56</v>
      </c>
      <c r="R135" s="5" t="s">
        <v>56</v>
      </c>
      <c r="S135" s="5" t="s">
        <v>35</v>
      </c>
      <c r="T135" s="5" t="s">
        <v>34</v>
      </c>
      <c r="U135" s="17">
        <v>969.34158502175501</v>
      </c>
      <c r="V135" s="17">
        <v>92581.759999999893</v>
      </c>
      <c r="W135" s="17" t="s">
        <v>217</v>
      </c>
      <c r="X135" s="17">
        <v>72.251928457614099</v>
      </c>
      <c r="Y135" s="17">
        <v>10.470114037816501</v>
      </c>
      <c r="Z135" s="33">
        <v>1</v>
      </c>
      <c r="AA135" s="5">
        <v>2</v>
      </c>
      <c r="AB135" s="5">
        <v>1</v>
      </c>
      <c r="AC135" s="5">
        <v>1</v>
      </c>
      <c r="AD135" s="5">
        <v>9626</v>
      </c>
      <c r="AE135" s="5">
        <v>1</v>
      </c>
      <c r="AF135" s="5" t="s">
        <v>189</v>
      </c>
      <c r="AG135" s="7" t="s">
        <v>44</v>
      </c>
      <c r="AH135" s="60" t="s">
        <v>1069</v>
      </c>
      <c r="AI135" s="60" t="s">
        <v>1070</v>
      </c>
    </row>
    <row r="136" spans="1:35">
      <c r="A136" s="45">
        <v>133</v>
      </c>
      <c r="B136" s="1">
        <v>5</v>
      </c>
      <c r="D136" s="1">
        <v>2007</v>
      </c>
      <c r="E136" s="6">
        <v>2007</v>
      </c>
      <c r="F136" s="5" t="s">
        <v>106</v>
      </c>
      <c r="G136" s="5" t="s">
        <v>110</v>
      </c>
      <c r="H136" s="5" t="s">
        <v>91</v>
      </c>
      <c r="I136" s="5" t="s">
        <v>91</v>
      </c>
      <c r="J136" s="5" t="s">
        <v>35</v>
      </c>
      <c r="K136" s="5" t="s">
        <v>34</v>
      </c>
      <c r="L136" s="13">
        <v>3310</v>
      </c>
      <c r="M136" s="71">
        <f t="shared" si="2"/>
        <v>1.0068815392401771</v>
      </c>
      <c r="N136" s="6">
        <v>2007</v>
      </c>
      <c r="O136" s="5" t="s">
        <v>106</v>
      </c>
      <c r="P136" s="5" t="s">
        <v>110</v>
      </c>
      <c r="Q136" s="5" t="s">
        <v>91</v>
      </c>
      <c r="R136" s="5" t="s">
        <v>91</v>
      </c>
      <c r="S136" s="5" t="s">
        <v>35</v>
      </c>
      <c r="T136" s="5" t="s">
        <v>34</v>
      </c>
      <c r="U136" s="17">
        <v>3287.37778080411</v>
      </c>
      <c r="V136" s="17">
        <v>711613.87000002596</v>
      </c>
      <c r="W136" s="17" t="s">
        <v>218</v>
      </c>
      <c r="X136" s="17">
        <v>51.672844445820999</v>
      </c>
      <c r="Y136" s="17">
        <v>4.6196089190953904</v>
      </c>
      <c r="Z136" s="33">
        <v>1</v>
      </c>
      <c r="AA136" s="5">
        <v>2</v>
      </c>
      <c r="AB136" s="5">
        <v>1</v>
      </c>
      <c r="AC136" s="5">
        <v>1</v>
      </c>
      <c r="AD136" s="5">
        <v>9625</v>
      </c>
      <c r="AE136" s="5">
        <v>1</v>
      </c>
      <c r="AF136" s="5" t="s">
        <v>189</v>
      </c>
      <c r="AG136" s="7" t="s">
        <v>44</v>
      </c>
      <c r="AH136" s="60" t="s">
        <v>1069</v>
      </c>
      <c r="AI136" s="60" t="s">
        <v>1070</v>
      </c>
    </row>
    <row r="137" spans="1:35">
      <c r="A137" s="45">
        <v>134</v>
      </c>
      <c r="B137" s="1">
        <v>5</v>
      </c>
      <c r="D137" s="1">
        <v>2007</v>
      </c>
      <c r="E137" s="6">
        <v>2007</v>
      </c>
      <c r="F137" s="5" t="s">
        <v>106</v>
      </c>
      <c r="G137" s="5" t="s">
        <v>113</v>
      </c>
      <c r="H137" s="5" t="s">
        <v>36</v>
      </c>
      <c r="I137" s="5" t="s">
        <v>37</v>
      </c>
      <c r="J137" s="5" t="s">
        <v>35</v>
      </c>
      <c r="K137" s="5" t="s">
        <v>34</v>
      </c>
      <c r="L137" s="13">
        <v>345.70100000000002</v>
      </c>
      <c r="M137" s="71">
        <f t="shared" si="2"/>
        <v>5.2445332011676014</v>
      </c>
      <c r="N137" s="39">
        <v>2007</v>
      </c>
      <c r="O137" s="40" t="s">
        <v>120</v>
      </c>
      <c r="P137" s="40" t="s">
        <v>127</v>
      </c>
      <c r="Q137" s="40" t="s">
        <v>36</v>
      </c>
      <c r="R137" s="40" t="s">
        <v>37</v>
      </c>
      <c r="S137" s="40" t="s">
        <v>35</v>
      </c>
      <c r="T137" s="40" t="s">
        <v>34</v>
      </c>
      <c r="U137" s="41">
        <v>65.916447992556499</v>
      </c>
      <c r="V137" s="41">
        <v>1310.00000000002</v>
      </c>
      <c r="W137" s="41" t="s">
        <v>222</v>
      </c>
      <c r="X137" s="41">
        <v>129.400763358777</v>
      </c>
      <c r="Y137" s="41">
        <v>50.317899230958403</v>
      </c>
      <c r="Z137" s="40">
        <v>0</v>
      </c>
      <c r="AA137" s="40">
        <v>5</v>
      </c>
      <c r="AB137" s="40">
        <v>1</v>
      </c>
      <c r="AC137" s="40">
        <v>1</v>
      </c>
      <c r="AD137" s="40">
        <v>9640</v>
      </c>
      <c r="AE137" s="40">
        <v>1</v>
      </c>
      <c r="AF137" s="40" t="s">
        <v>189</v>
      </c>
      <c r="AG137" s="42" t="s">
        <v>44</v>
      </c>
      <c r="AH137" s="1" t="s">
        <v>354</v>
      </c>
      <c r="AI137" s="1" t="s">
        <v>353</v>
      </c>
    </row>
    <row r="138" spans="1:35">
      <c r="A138" s="45">
        <v>135</v>
      </c>
      <c r="B138" s="1">
        <v>5</v>
      </c>
      <c r="D138" s="1">
        <v>2007</v>
      </c>
      <c r="E138" s="6">
        <v>2007</v>
      </c>
      <c r="F138" s="5" t="s">
        <v>114</v>
      </c>
      <c r="G138" s="5" t="s">
        <v>115</v>
      </c>
      <c r="H138" s="5" t="s">
        <v>116</v>
      </c>
      <c r="I138" s="5" t="s">
        <v>117</v>
      </c>
      <c r="J138" s="5" t="s">
        <v>35</v>
      </c>
      <c r="K138" s="5" t="s">
        <v>34</v>
      </c>
      <c r="L138" s="13">
        <v>237.24199999999999</v>
      </c>
      <c r="M138" s="71">
        <f t="shared" si="2"/>
        <v>19.911679534444804</v>
      </c>
      <c r="N138" s="39">
        <v>2007</v>
      </c>
      <c r="O138" s="40" t="s">
        <v>106</v>
      </c>
      <c r="P138" s="40" t="s">
        <v>109</v>
      </c>
      <c r="Q138" s="40" t="s">
        <v>81</v>
      </c>
      <c r="R138" s="40" t="s">
        <v>82</v>
      </c>
      <c r="S138" s="40" t="s">
        <v>35</v>
      </c>
      <c r="T138" s="40" t="s">
        <v>34</v>
      </c>
      <c r="U138" s="41">
        <v>11.91471566171</v>
      </c>
      <c r="V138" s="41">
        <v>352.594741587778</v>
      </c>
      <c r="W138" s="41" t="s">
        <v>216</v>
      </c>
      <c r="X138" s="41">
        <v>113.700631119037</v>
      </c>
      <c r="Y138" s="41">
        <v>33.7915296412434</v>
      </c>
      <c r="Z138" s="40">
        <v>1</v>
      </c>
      <c r="AA138" s="40">
        <v>1</v>
      </c>
      <c r="AB138" s="40">
        <v>1</v>
      </c>
      <c r="AC138" s="40">
        <v>1</v>
      </c>
      <c r="AD138" s="40">
        <v>10745</v>
      </c>
      <c r="AE138" s="40">
        <v>1</v>
      </c>
      <c r="AF138" s="40" t="s">
        <v>105</v>
      </c>
      <c r="AG138" s="42" t="s">
        <v>44</v>
      </c>
      <c r="AH138" s="1" t="s">
        <v>354</v>
      </c>
      <c r="AI138" s="1" t="s">
        <v>353</v>
      </c>
    </row>
    <row r="139" spans="1:35">
      <c r="A139" s="45">
        <v>136</v>
      </c>
      <c r="B139" s="1">
        <v>5</v>
      </c>
      <c r="D139" s="1">
        <v>2007</v>
      </c>
      <c r="E139" s="6">
        <v>2007</v>
      </c>
      <c r="F139" s="5" t="s">
        <v>114</v>
      </c>
      <c r="G139" s="5" t="s">
        <v>118</v>
      </c>
      <c r="H139" s="5" t="s">
        <v>56</v>
      </c>
      <c r="I139" s="5" t="s">
        <v>56</v>
      </c>
      <c r="J139" s="5" t="s">
        <v>35</v>
      </c>
      <c r="K139" s="5" t="s">
        <v>34</v>
      </c>
      <c r="L139" s="13">
        <v>1130.47</v>
      </c>
      <c r="M139" s="71">
        <f t="shared" si="2"/>
        <v>2.2292405633029331</v>
      </c>
      <c r="N139" s="6">
        <v>2007</v>
      </c>
      <c r="O139" s="5" t="s">
        <v>114</v>
      </c>
      <c r="P139" s="5" t="s">
        <v>118</v>
      </c>
      <c r="Q139" s="5" t="s">
        <v>56</v>
      </c>
      <c r="R139" s="5" t="s">
        <v>56</v>
      </c>
      <c r="S139" s="5" t="s">
        <v>35</v>
      </c>
      <c r="T139" s="5" t="s">
        <v>34</v>
      </c>
      <c r="U139" s="17">
        <v>507.10991833247903</v>
      </c>
      <c r="V139" s="17">
        <v>52201.819999999898</v>
      </c>
      <c r="W139" s="17" t="s">
        <v>217</v>
      </c>
      <c r="X139" s="17">
        <v>70.138531185311294</v>
      </c>
      <c r="Y139" s="17">
        <v>9.7144106916670694</v>
      </c>
      <c r="Z139" s="33">
        <v>1</v>
      </c>
      <c r="AA139" s="5">
        <v>2</v>
      </c>
      <c r="AB139" s="5">
        <v>1</v>
      </c>
      <c r="AC139" s="5">
        <v>1</v>
      </c>
      <c r="AD139" s="5">
        <v>9635</v>
      </c>
      <c r="AE139" s="5">
        <v>1</v>
      </c>
      <c r="AF139" s="5" t="s">
        <v>189</v>
      </c>
      <c r="AG139" s="7" t="s">
        <v>44</v>
      </c>
      <c r="AH139" s="60" t="s">
        <v>1072</v>
      </c>
      <c r="AI139" s="60" t="s">
        <v>345</v>
      </c>
    </row>
    <row r="140" spans="1:35">
      <c r="A140" s="45">
        <v>137</v>
      </c>
      <c r="B140" s="1">
        <v>5</v>
      </c>
      <c r="D140" s="1">
        <v>2007</v>
      </c>
      <c r="E140" s="6">
        <v>2007</v>
      </c>
      <c r="F140" s="5" t="s">
        <v>114</v>
      </c>
      <c r="G140" s="5" t="s">
        <v>118</v>
      </c>
      <c r="H140" s="5" t="s">
        <v>91</v>
      </c>
      <c r="I140" s="5" t="s">
        <v>91</v>
      </c>
      <c r="J140" s="5" t="s">
        <v>35</v>
      </c>
      <c r="K140" s="5" t="s">
        <v>34</v>
      </c>
      <c r="L140" s="13">
        <v>260.78800000000001</v>
      </c>
      <c r="M140" s="71">
        <f t="shared" si="2"/>
        <v>0.17568158884143967</v>
      </c>
      <c r="N140" s="6">
        <v>2007</v>
      </c>
      <c r="O140" s="5" t="s">
        <v>114</v>
      </c>
      <c r="P140" s="5" t="s">
        <v>118</v>
      </c>
      <c r="Q140" s="5" t="s">
        <v>91</v>
      </c>
      <c r="R140" s="5" t="s">
        <v>91</v>
      </c>
      <c r="S140" s="5" t="s">
        <v>35</v>
      </c>
      <c r="T140" s="5" t="s">
        <v>34</v>
      </c>
      <c r="U140" s="17">
        <v>1484.43557301484</v>
      </c>
      <c r="V140" s="17">
        <v>185360.780000003</v>
      </c>
      <c r="W140" s="17" t="s">
        <v>219</v>
      </c>
      <c r="X140" s="17">
        <v>57.243456895249302</v>
      </c>
      <c r="Y140" s="17">
        <v>8.0083584726759192</v>
      </c>
      <c r="Z140" s="33">
        <v>1</v>
      </c>
      <c r="AA140" s="5">
        <v>2</v>
      </c>
      <c r="AB140" s="5">
        <v>1</v>
      </c>
      <c r="AC140" s="5">
        <v>1</v>
      </c>
      <c r="AD140" s="5">
        <v>9634</v>
      </c>
      <c r="AE140" s="5">
        <v>1</v>
      </c>
      <c r="AF140" s="5" t="s">
        <v>189</v>
      </c>
      <c r="AG140" s="7" t="s">
        <v>44</v>
      </c>
      <c r="AH140" s="1" t="s">
        <v>1072</v>
      </c>
      <c r="AI140" s="1" t="s">
        <v>345</v>
      </c>
    </row>
    <row r="141" spans="1:35">
      <c r="A141" s="45">
        <v>138</v>
      </c>
      <c r="B141" s="1">
        <v>5</v>
      </c>
      <c r="D141" s="1">
        <v>2007</v>
      </c>
      <c r="E141" s="6">
        <v>2007</v>
      </c>
      <c r="F141" s="5" t="s">
        <v>120</v>
      </c>
      <c r="G141" s="5" t="s">
        <v>121</v>
      </c>
      <c r="H141" s="5" t="s">
        <v>56</v>
      </c>
      <c r="I141" s="5" t="s">
        <v>56</v>
      </c>
      <c r="J141" s="5" t="s">
        <v>35</v>
      </c>
      <c r="K141" s="5" t="s">
        <v>34</v>
      </c>
      <c r="L141" s="13">
        <v>2456.0696499999999</v>
      </c>
      <c r="M141" s="71">
        <f t="shared" si="2"/>
        <v>2.0433184950061798</v>
      </c>
      <c r="N141" s="6">
        <v>2007</v>
      </c>
      <c r="O141" s="5" t="s">
        <v>120</v>
      </c>
      <c r="P141" s="5" t="s">
        <v>121</v>
      </c>
      <c r="Q141" s="5" t="s">
        <v>56</v>
      </c>
      <c r="R141" s="5" t="s">
        <v>56</v>
      </c>
      <c r="S141" s="5" t="s">
        <v>35</v>
      </c>
      <c r="T141" s="5" t="s">
        <v>34</v>
      </c>
      <c r="U141" s="17">
        <v>1202.00040081983</v>
      </c>
      <c r="V141" s="17">
        <v>49690</v>
      </c>
      <c r="W141" s="17" t="s">
        <v>220</v>
      </c>
      <c r="X141" s="17">
        <v>100.331756892735</v>
      </c>
      <c r="Y141" s="17">
        <v>24.189985929157402</v>
      </c>
      <c r="Z141" s="33">
        <v>1</v>
      </c>
      <c r="AA141" s="5">
        <v>1</v>
      </c>
      <c r="AB141" s="5">
        <v>1</v>
      </c>
      <c r="AC141" s="5">
        <v>1</v>
      </c>
      <c r="AD141" s="5">
        <v>10296</v>
      </c>
      <c r="AE141" s="5">
        <v>1</v>
      </c>
      <c r="AF141" s="5" t="s">
        <v>105</v>
      </c>
      <c r="AG141" s="7" t="s">
        <v>44</v>
      </c>
      <c r="AH141" s="1" t="s">
        <v>1072</v>
      </c>
      <c r="AI141" s="1" t="s">
        <v>345</v>
      </c>
    </row>
    <row r="142" spans="1:35">
      <c r="A142" s="45">
        <v>139</v>
      </c>
      <c r="B142" s="1">
        <v>5</v>
      </c>
      <c r="D142" s="1">
        <v>2007</v>
      </c>
      <c r="E142" s="6">
        <v>2007</v>
      </c>
      <c r="F142" s="5" t="s">
        <v>120</v>
      </c>
      <c r="G142" s="5" t="s">
        <v>121</v>
      </c>
      <c r="H142" s="5" t="s">
        <v>36</v>
      </c>
      <c r="I142" s="5" t="s">
        <v>123</v>
      </c>
      <c r="J142" s="5" t="s">
        <v>35</v>
      </c>
      <c r="K142" s="5" t="s">
        <v>34</v>
      </c>
      <c r="L142" s="13">
        <v>12.222</v>
      </c>
      <c r="M142" s="71">
        <f t="shared" si="2"/>
        <v>0.18541654431046023</v>
      </c>
      <c r="N142" s="39">
        <v>2007</v>
      </c>
      <c r="O142" s="40" t="s">
        <v>120</v>
      </c>
      <c r="P142" s="40" t="s">
        <v>127</v>
      </c>
      <c r="Q142" s="40" t="s">
        <v>36</v>
      </c>
      <c r="R142" s="40" t="s">
        <v>37</v>
      </c>
      <c r="S142" s="40" t="s">
        <v>35</v>
      </c>
      <c r="T142" s="40" t="s">
        <v>34</v>
      </c>
      <c r="U142" s="41">
        <v>65.916447992556499</v>
      </c>
      <c r="V142" s="41">
        <v>1310.00000000002</v>
      </c>
      <c r="W142" s="41" t="s">
        <v>222</v>
      </c>
      <c r="X142" s="41">
        <v>129.400763358777</v>
      </c>
      <c r="Y142" s="41">
        <v>50.317899230958403</v>
      </c>
      <c r="Z142" s="40">
        <v>0</v>
      </c>
      <c r="AA142" s="40">
        <v>5</v>
      </c>
      <c r="AB142" s="40">
        <v>1</v>
      </c>
      <c r="AC142" s="40">
        <v>1</v>
      </c>
      <c r="AD142" s="40">
        <v>9640</v>
      </c>
      <c r="AE142" s="40">
        <v>1</v>
      </c>
      <c r="AF142" s="40" t="s">
        <v>189</v>
      </c>
      <c r="AG142" s="42" t="s">
        <v>44</v>
      </c>
      <c r="AH142" s="1" t="s">
        <v>354</v>
      </c>
      <c r="AI142" s="1" t="s">
        <v>353</v>
      </c>
    </row>
    <row r="143" spans="1:35">
      <c r="A143" s="45">
        <v>140</v>
      </c>
      <c r="B143" s="1">
        <v>5</v>
      </c>
      <c r="D143" s="1">
        <v>2007</v>
      </c>
      <c r="E143" s="6">
        <v>2007</v>
      </c>
      <c r="F143" s="5" t="s">
        <v>120</v>
      </c>
      <c r="G143" s="5" t="s">
        <v>124</v>
      </c>
      <c r="H143" s="5" t="s">
        <v>56</v>
      </c>
      <c r="I143" s="5" t="s">
        <v>56</v>
      </c>
      <c r="J143" s="5" t="s">
        <v>35</v>
      </c>
      <c r="K143" s="5" t="s">
        <v>34</v>
      </c>
      <c r="L143" s="13">
        <v>2415.5540000000001</v>
      </c>
      <c r="M143" s="71">
        <f t="shared" si="2"/>
        <v>1.0401231967772537</v>
      </c>
      <c r="N143" s="6">
        <v>2007</v>
      </c>
      <c r="O143" s="5" t="s">
        <v>120</v>
      </c>
      <c r="P143" s="5" t="s">
        <v>124</v>
      </c>
      <c r="Q143" s="5" t="s">
        <v>56</v>
      </c>
      <c r="R143" s="5" t="s">
        <v>56</v>
      </c>
      <c r="S143" s="5" t="s">
        <v>35</v>
      </c>
      <c r="T143" s="5" t="s">
        <v>34</v>
      </c>
      <c r="U143" s="17">
        <v>2322.37297224446</v>
      </c>
      <c r="V143" s="17">
        <v>101660.33588332401</v>
      </c>
      <c r="W143" s="17" t="s">
        <v>221</v>
      </c>
      <c r="X143" s="17">
        <v>97.1386924440977</v>
      </c>
      <c r="Y143" s="17">
        <v>22.844435364740999</v>
      </c>
      <c r="Z143" s="33">
        <v>1</v>
      </c>
      <c r="AA143" s="5">
        <v>1</v>
      </c>
      <c r="AB143" s="5">
        <v>1</v>
      </c>
      <c r="AC143" s="5">
        <v>1</v>
      </c>
      <c r="AD143" s="5">
        <v>10084</v>
      </c>
      <c r="AE143" s="5">
        <v>1</v>
      </c>
      <c r="AF143" s="5" t="s">
        <v>105</v>
      </c>
      <c r="AG143" s="7" t="s">
        <v>44</v>
      </c>
      <c r="AH143" s="1" t="s">
        <v>1072</v>
      </c>
      <c r="AI143" s="1" t="s">
        <v>345</v>
      </c>
    </row>
    <row r="144" spans="1:35">
      <c r="A144" s="45">
        <v>141</v>
      </c>
      <c r="B144" s="1">
        <v>5</v>
      </c>
      <c r="D144" s="1">
        <v>2007</v>
      </c>
      <c r="E144" s="6">
        <v>2007</v>
      </c>
      <c r="F144" s="5" t="s">
        <v>120</v>
      </c>
      <c r="G144" s="5" t="s">
        <v>124</v>
      </c>
      <c r="H144" s="5" t="s">
        <v>36</v>
      </c>
      <c r="I144" s="5" t="s">
        <v>126</v>
      </c>
      <c r="J144" s="5" t="s">
        <v>35</v>
      </c>
      <c r="K144" s="5" t="s">
        <v>34</v>
      </c>
      <c r="L144" s="13">
        <v>11.127000000000001</v>
      </c>
      <c r="M144" s="71">
        <f t="shared" si="2"/>
        <v>0.16880460550994036</v>
      </c>
      <c r="N144" s="39">
        <v>2007</v>
      </c>
      <c r="O144" s="40" t="s">
        <v>120</v>
      </c>
      <c r="P144" s="40" t="s">
        <v>127</v>
      </c>
      <c r="Q144" s="40" t="s">
        <v>36</v>
      </c>
      <c r="R144" s="40" t="s">
        <v>37</v>
      </c>
      <c r="S144" s="40" t="s">
        <v>35</v>
      </c>
      <c r="T144" s="40" t="s">
        <v>34</v>
      </c>
      <c r="U144" s="41">
        <v>65.916447992556499</v>
      </c>
      <c r="V144" s="41">
        <v>1310.00000000002</v>
      </c>
      <c r="W144" s="41" t="s">
        <v>222</v>
      </c>
      <c r="X144" s="41">
        <v>129.400763358777</v>
      </c>
      <c r="Y144" s="41">
        <v>50.317899230958403</v>
      </c>
      <c r="Z144" s="40">
        <v>0</v>
      </c>
      <c r="AA144" s="40">
        <v>5</v>
      </c>
      <c r="AB144" s="40">
        <v>1</v>
      </c>
      <c r="AC144" s="40">
        <v>1</v>
      </c>
      <c r="AD144" s="40">
        <v>9640</v>
      </c>
      <c r="AE144" s="40">
        <v>1</v>
      </c>
      <c r="AF144" s="40" t="s">
        <v>189</v>
      </c>
      <c r="AG144" s="42" t="s">
        <v>44</v>
      </c>
      <c r="AH144" s="1" t="s">
        <v>354</v>
      </c>
      <c r="AI144" s="1" t="s">
        <v>353</v>
      </c>
    </row>
    <row r="145" spans="1:35">
      <c r="A145" s="45">
        <v>142</v>
      </c>
      <c r="B145" s="1">
        <v>5</v>
      </c>
      <c r="D145" s="1">
        <v>2007</v>
      </c>
      <c r="E145" s="6">
        <v>2007</v>
      </c>
      <c r="F145" s="5" t="s">
        <v>120</v>
      </c>
      <c r="G145" s="5" t="s">
        <v>127</v>
      </c>
      <c r="H145" s="5" t="s">
        <v>36</v>
      </c>
      <c r="I145" s="5" t="s">
        <v>128</v>
      </c>
      <c r="J145" s="5" t="s">
        <v>35</v>
      </c>
      <c r="K145" s="5" t="s">
        <v>34</v>
      </c>
      <c r="L145" s="13">
        <v>15.633139999999999</v>
      </c>
      <c r="M145" s="71">
        <f t="shared" si="2"/>
        <v>0.2371659953789583</v>
      </c>
      <c r="N145" s="39">
        <v>2007</v>
      </c>
      <c r="O145" s="40" t="s">
        <v>120</v>
      </c>
      <c r="P145" s="40" t="s">
        <v>127</v>
      </c>
      <c r="Q145" s="40" t="s">
        <v>36</v>
      </c>
      <c r="R145" s="40" t="s">
        <v>37</v>
      </c>
      <c r="S145" s="40" t="s">
        <v>35</v>
      </c>
      <c r="T145" s="40" t="s">
        <v>34</v>
      </c>
      <c r="U145" s="41">
        <v>65.916447992556499</v>
      </c>
      <c r="V145" s="41">
        <v>1310.00000000002</v>
      </c>
      <c r="W145" s="41" t="s">
        <v>222</v>
      </c>
      <c r="X145" s="41">
        <v>129.400763358777</v>
      </c>
      <c r="Y145" s="41">
        <v>50.317899230958403</v>
      </c>
      <c r="Z145" s="40">
        <v>0</v>
      </c>
      <c r="AA145" s="40">
        <v>5</v>
      </c>
      <c r="AB145" s="40">
        <v>1</v>
      </c>
      <c r="AC145" s="40">
        <v>1</v>
      </c>
      <c r="AD145" s="40">
        <v>9640</v>
      </c>
      <c r="AE145" s="40">
        <v>1</v>
      </c>
      <c r="AF145" s="40" t="s">
        <v>189</v>
      </c>
      <c r="AG145" s="42" t="s">
        <v>44</v>
      </c>
      <c r="AH145" s="1" t="s">
        <v>354</v>
      </c>
      <c r="AI145" s="1" t="s">
        <v>353</v>
      </c>
    </row>
    <row r="146" spans="1:35">
      <c r="A146" s="45">
        <v>143</v>
      </c>
      <c r="B146" s="1">
        <v>5</v>
      </c>
      <c r="D146" s="1">
        <v>2007</v>
      </c>
      <c r="E146" s="6">
        <v>2007</v>
      </c>
      <c r="F146" s="5" t="s">
        <v>120</v>
      </c>
      <c r="G146" s="5" t="s">
        <v>127</v>
      </c>
      <c r="H146" s="5" t="s">
        <v>36</v>
      </c>
      <c r="I146" s="5" t="s">
        <v>37</v>
      </c>
      <c r="J146" s="5" t="s">
        <v>35</v>
      </c>
      <c r="K146" s="5" t="s">
        <v>34</v>
      </c>
      <c r="L146" s="13">
        <v>593.72500000000002</v>
      </c>
      <c r="M146" s="71">
        <f t="shared" si="2"/>
        <v>9.0072359491677307</v>
      </c>
      <c r="N146" s="6">
        <v>2007</v>
      </c>
      <c r="O146" s="5" t="s">
        <v>120</v>
      </c>
      <c r="P146" s="5" t="s">
        <v>127</v>
      </c>
      <c r="Q146" s="5" t="s">
        <v>36</v>
      </c>
      <c r="R146" s="5" t="s">
        <v>37</v>
      </c>
      <c r="S146" s="5" t="s">
        <v>35</v>
      </c>
      <c r="T146" s="5" t="s">
        <v>34</v>
      </c>
      <c r="U146" s="17">
        <v>65.916447992556499</v>
      </c>
      <c r="V146" s="17">
        <v>1310.00000000002</v>
      </c>
      <c r="W146" s="17" t="s">
        <v>222</v>
      </c>
      <c r="X146" s="17">
        <v>129.400763358777</v>
      </c>
      <c r="Y146" s="17">
        <v>50.317899230958403</v>
      </c>
      <c r="Z146" s="5">
        <v>0</v>
      </c>
      <c r="AA146" s="5">
        <v>5</v>
      </c>
      <c r="AB146" s="5">
        <v>1</v>
      </c>
      <c r="AC146" s="5">
        <v>1</v>
      </c>
      <c r="AD146" s="5">
        <v>9640</v>
      </c>
      <c r="AE146" s="5">
        <v>1</v>
      </c>
      <c r="AF146" s="5" t="s">
        <v>189</v>
      </c>
      <c r="AG146" s="7" t="s">
        <v>44</v>
      </c>
      <c r="AH146" s="1" t="s">
        <v>1072</v>
      </c>
      <c r="AI146" s="1" t="s">
        <v>345</v>
      </c>
    </row>
    <row r="147" spans="1:35">
      <c r="A147" s="45">
        <v>144</v>
      </c>
      <c r="B147" s="1">
        <v>5</v>
      </c>
      <c r="D147" s="1">
        <v>2007</v>
      </c>
      <c r="E147" s="6">
        <v>2007</v>
      </c>
      <c r="F147" s="5" t="s">
        <v>223</v>
      </c>
      <c r="G147" s="5" t="s">
        <v>224</v>
      </c>
      <c r="H147" s="5" t="s">
        <v>36</v>
      </c>
      <c r="I147" s="5" t="s">
        <v>36</v>
      </c>
      <c r="J147" s="5" t="s">
        <v>35</v>
      </c>
      <c r="K147" s="5" t="s">
        <v>34</v>
      </c>
      <c r="L147" s="13">
        <v>2.1709999999999998</v>
      </c>
      <c r="M147" s="71">
        <f t="shared" si="2"/>
        <v>1.2729781433448689E-2</v>
      </c>
      <c r="N147" s="39">
        <v>2007</v>
      </c>
      <c r="O147" s="40" t="s">
        <v>78</v>
      </c>
      <c r="P147" s="40" t="s">
        <v>79</v>
      </c>
      <c r="Q147" s="40" t="s">
        <v>36</v>
      </c>
      <c r="R147" s="40" t="s">
        <v>37</v>
      </c>
      <c r="S147" s="40" t="s">
        <v>35</v>
      </c>
      <c r="T147" s="40" t="s">
        <v>34</v>
      </c>
      <c r="U147" s="41">
        <v>170.54495486430699</v>
      </c>
      <c r="V147" s="41">
        <v>3030</v>
      </c>
      <c r="W147" s="41" t="s">
        <v>210</v>
      </c>
      <c r="X147" s="41">
        <v>136.55313531353099</v>
      </c>
      <c r="Y147" s="41">
        <v>56.285463651586603</v>
      </c>
      <c r="Z147" s="40">
        <v>0</v>
      </c>
      <c r="AA147" s="40">
        <v>1</v>
      </c>
      <c r="AB147" s="40">
        <v>8</v>
      </c>
      <c r="AC147" s="40">
        <v>1</v>
      </c>
      <c r="AD147" s="40">
        <v>9497</v>
      </c>
      <c r="AE147" s="40">
        <v>1</v>
      </c>
      <c r="AF147" s="40" t="s">
        <v>189</v>
      </c>
      <c r="AG147" s="42" t="s">
        <v>44</v>
      </c>
      <c r="AH147" s="1" t="s">
        <v>354</v>
      </c>
      <c r="AI147" s="1" t="s">
        <v>353</v>
      </c>
    </row>
    <row r="148" spans="1:35">
      <c r="A148" s="45">
        <v>145</v>
      </c>
      <c r="B148" s="1">
        <v>5</v>
      </c>
      <c r="D148" s="1">
        <v>2007</v>
      </c>
      <c r="E148" s="6">
        <v>2007</v>
      </c>
      <c r="F148" s="5" t="s">
        <v>134</v>
      </c>
      <c r="G148" s="5" t="s">
        <v>135</v>
      </c>
      <c r="H148" s="5" t="s">
        <v>56</v>
      </c>
      <c r="I148" s="5" t="s">
        <v>56</v>
      </c>
      <c r="J148" s="5" t="s">
        <v>35</v>
      </c>
      <c r="K148" s="5" t="s">
        <v>34</v>
      </c>
      <c r="L148" s="13">
        <v>4925</v>
      </c>
      <c r="M148" s="71">
        <f t="shared" si="2"/>
        <v>891.94308342535453</v>
      </c>
      <c r="N148" s="6">
        <v>2007</v>
      </c>
      <c r="O148" s="5" t="s">
        <v>134</v>
      </c>
      <c r="P148" s="5" t="s">
        <v>135</v>
      </c>
      <c r="Q148" s="5" t="s">
        <v>56</v>
      </c>
      <c r="R148" s="5" t="s">
        <v>56</v>
      </c>
      <c r="S148" s="5" t="s">
        <v>35</v>
      </c>
      <c r="T148" s="5" t="s">
        <v>34</v>
      </c>
      <c r="U148" s="17">
        <v>5.5216527730518203</v>
      </c>
      <c r="V148" s="17">
        <v>1827</v>
      </c>
      <c r="W148" s="17" t="s">
        <v>225</v>
      </c>
      <c r="X148" s="17">
        <v>50.5678708264915</v>
      </c>
      <c r="Y148" s="17">
        <v>3.0222511073080498</v>
      </c>
      <c r="Z148" s="5">
        <v>0</v>
      </c>
      <c r="AA148" s="5">
        <v>1</v>
      </c>
      <c r="AB148" s="5">
        <v>1</v>
      </c>
      <c r="AC148" s="5">
        <v>1</v>
      </c>
      <c r="AD148" s="5">
        <v>9672</v>
      </c>
      <c r="AE148" s="5">
        <v>1</v>
      </c>
      <c r="AF148" s="5" t="s">
        <v>189</v>
      </c>
      <c r="AG148" s="7" t="s">
        <v>44</v>
      </c>
      <c r="AH148" s="1" t="s">
        <v>1072</v>
      </c>
      <c r="AI148" s="1" t="s">
        <v>345</v>
      </c>
    </row>
    <row r="149" spans="1:35">
      <c r="A149" s="45">
        <v>146</v>
      </c>
      <c r="B149" s="1">
        <v>5</v>
      </c>
      <c r="D149" s="1">
        <v>2007</v>
      </c>
      <c r="E149" s="6">
        <v>2007</v>
      </c>
      <c r="F149" s="5" t="s">
        <v>134</v>
      </c>
      <c r="G149" s="5" t="s">
        <v>135</v>
      </c>
      <c r="H149" s="5" t="s">
        <v>91</v>
      </c>
      <c r="I149" s="5" t="s">
        <v>91</v>
      </c>
      <c r="J149" s="5" t="s">
        <v>35</v>
      </c>
      <c r="K149" s="5" t="s">
        <v>34</v>
      </c>
      <c r="L149" s="13">
        <v>8342</v>
      </c>
      <c r="M149" s="71">
        <f t="shared" si="2"/>
        <v>1541.289692732382</v>
      </c>
      <c r="N149" s="6">
        <v>2007</v>
      </c>
      <c r="O149" s="5" t="s">
        <v>134</v>
      </c>
      <c r="P149" s="5" t="s">
        <v>135</v>
      </c>
      <c r="Q149" s="5" t="s">
        <v>91</v>
      </c>
      <c r="R149" s="5" t="s">
        <v>91</v>
      </c>
      <c r="S149" s="5" t="s">
        <v>35</v>
      </c>
      <c r="T149" s="5" t="s">
        <v>34</v>
      </c>
      <c r="U149" s="17">
        <v>5.4123504746284201</v>
      </c>
      <c r="V149" s="17">
        <v>2126</v>
      </c>
      <c r="W149" s="17" t="s">
        <v>226</v>
      </c>
      <c r="X149" s="17">
        <v>47.4567262464723</v>
      </c>
      <c r="Y149" s="17">
        <v>2.5457904396182598</v>
      </c>
      <c r="Z149" s="5">
        <v>0</v>
      </c>
      <c r="AA149" s="5">
        <v>1</v>
      </c>
      <c r="AB149" s="5">
        <v>1</v>
      </c>
      <c r="AC149" s="5">
        <v>1</v>
      </c>
      <c r="AD149" s="5">
        <v>9673</v>
      </c>
      <c r="AE149" s="5">
        <v>1</v>
      </c>
      <c r="AF149" s="5" t="s">
        <v>189</v>
      </c>
      <c r="AG149" s="7" t="s">
        <v>44</v>
      </c>
      <c r="AH149" s="1" t="s">
        <v>1072</v>
      </c>
      <c r="AI149" s="1" t="s">
        <v>345</v>
      </c>
    </row>
    <row r="150" spans="1:35">
      <c r="A150" s="45">
        <v>147</v>
      </c>
      <c r="B150" s="1">
        <v>5</v>
      </c>
      <c r="D150" s="1">
        <v>2007</v>
      </c>
      <c r="E150" s="6">
        <v>2007</v>
      </c>
      <c r="F150" s="5" t="s">
        <v>227</v>
      </c>
      <c r="G150" s="5" t="s">
        <v>228</v>
      </c>
      <c r="H150" s="5" t="s">
        <v>36</v>
      </c>
      <c r="I150" s="5" t="s">
        <v>36</v>
      </c>
      <c r="J150" s="5" t="s">
        <v>35</v>
      </c>
      <c r="K150" s="5" t="s">
        <v>34</v>
      </c>
      <c r="L150" s="13">
        <v>9.8810000000000002</v>
      </c>
      <c r="M150" s="71">
        <f t="shared" si="2"/>
        <v>7.7113376245235637E-4</v>
      </c>
      <c r="N150" s="39">
        <v>2007</v>
      </c>
      <c r="O150" s="40" t="s">
        <v>101</v>
      </c>
      <c r="P150" s="40" t="s">
        <v>102</v>
      </c>
      <c r="Q150" s="40" t="s">
        <v>36</v>
      </c>
      <c r="R150" s="40" t="s">
        <v>103</v>
      </c>
      <c r="S150" s="40" t="s">
        <v>35</v>
      </c>
      <c r="T150" s="40" t="s">
        <v>34</v>
      </c>
      <c r="U150" s="41">
        <v>12813.6005465206</v>
      </c>
      <c r="V150" s="41">
        <v>173644</v>
      </c>
      <c r="W150" s="41" t="s">
        <v>213</v>
      </c>
      <c r="X150" s="41">
        <v>147.94057957660499</v>
      </c>
      <c r="Y150" s="41">
        <v>73.792359923294995</v>
      </c>
      <c r="Z150" s="40">
        <v>0</v>
      </c>
      <c r="AA150" s="40">
        <v>2</v>
      </c>
      <c r="AB150" s="40">
        <v>1</v>
      </c>
      <c r="AC150" s="40">
        <v>1</v>
      </c>
      <c r="AD150" s="40">
        <v>10750</v>
      </c>
      <c r="AE150" s="40">
        <v>1</v>
      </c>
      <c r="AF150" s="40" t="s">
        <v>105</v>
      </c>
      <c r="AG150" s="42" t="s">
        <v>44</v>
      </c>
      <c r="AH150" s="1" t="s">
        <v>354</v>
      </c>
      <c r="AI150" s="1" t="s">
        <v>353</v>
      </c>
    </row>
    <row r="151" spans="1:35">
      <c r="A151" s="45">
        <v>148</v>
      </c>
      <c r="B151" s="1">
        <v>5</v>
      </c>
      <c r="D151" s="1">
        <v>2007</v>
      </c>
      <c r="E151" s="6">
        <v>2007</v>
      </c>
      <c r="F151" s="5" t="s">
        <v>138</v>
      </c>
      <c r="G151" s="5" t="s">
        <v>139</v>
      </c>
      <c r="H151" s="5" t="s">
        <v>91</v>
      </c>
      <c r="I151" s="5" t="s">
        <v>91</v>
      </c>
      <c r="J151" s="5" t="s">
        <v>35</v>
      </c>
      <c r="K151" s="5" t="s">
        <v>34</v>
      </c>
      <c r="L151" s="13">
        <v>836</v>
      </c>
      <c r="M151" s="71">
        <f t="shared" si="2"/>
        <v>0.99923780684837826</v>
      </c>
      <c r="N151" s="6">
        <v>2007</v>
      </c>
      <c r="O151" s="5" t="s">
        <v>156</v>
      </c>
      <c r="P151" s="32" t="s">
        <v>254</v>
      </c>
      <c r="Q151" s="5" t="s">
        <v>91</v>
      </c>
      <c r="R151" s="5" t="s">
        <v>91</v>
      </c>
      <c r="S151" s="5" t="s">
        <v>35</v>
      </c>
      <c r="T151" s="5" t="s">
        <v>34</v>
      </c>
      <c r="U151" s="17">
        <v>836.63767950971101</v>
      </c>
      <c r="V151" s="17">
        <v>263194.62000000302</v>
      </c>
      <c r="W151" s="17" t="s">
        <v>255</v>
      </c>
      <c r="X151" s="17">
        <v>49.372985587622502</v>
      </c>
      <c r="Y151" s="17">
        <v>3.1787795643759802</v>
      </c>
      <c r="Z151" s="33">
        <v>1</v>
      </c>
      <c r="AA151" s="5">
        <v>2</v>
      </c>
      <c r="AB151" s="5">
        <v>1</v>
      </c>
      <c r="AC151" s="5">
        <v>1</v>
      </c>
      <c r="AD151" s="5">
        <v>9615</v>
      </c>
      <c r="AE151" s="5">
        <v>1</v>
      </c>
      <c r="AF151" s="5" t="s">
        <v>189</v>
      </c>
      <c r="AG151" s="7" t="s">
        <v>44</v>
      </c>
      <c r="AH151" s="60" t="s">
        <v>1069</v>
      </c>
      <c r="AI151" s="60" t="s">
        <v>1070</v>
      </c>
    </row>
    <row r="152" spans="1:35">
      <c r="A152" s="45">
        <v>149</v>
      </c>
      <c r="B152" s="1">
        <v>5</v>
      </c>
      <c r="D152" s="1">
        <v>2007</v>
      </c>
      <c r="E152" s="6">
        <v>2007</v>
      </c>
      <c r="F152" s="5" t="s">
        <v>140</v>
      </c>
      <c r="G152" s="5" t="s">
        <v>141</v>
      </c>
      <c r="H152" s="5" t="s">
        <v>36</v>
      </c>
      <c r="I152" s="5" t="s">
        <v>37</v>
      </c>
      <c r="J152" s="5" t="s">
        <v>35</v>
      </c>
      <c r="K152" s="5" t="s">
        <v>34</v>
      </c>
      <c r="L152" s="13">
        <v>17993.121999999999</v>
      </c>
      <c r="M152" s="71">
        <f t="shared" si="2"/>
        <v>0.95058443401273052</v>
      </c>
      <c r="N152" s="6">
        <v>2007</v>
      </c>
      <c r="O152" s="5" t="s">
        <v>140</v>
      </c>
      <c r="P152" s="5" t="s">
        <v>141</v>
      </c>
      <c r="Q152" s="5" t="s">
        <v>36</v>
      </c>
      <c r="R152" s="5" t="s">
        <v>37</v>
      </c>
      <c r="S152" s="5" t="s">
        <v>35</v>
      </c>
      <c r="T152" s="5" t="s">
        <v>34</v>
      </c>
      <c r="U152" s="17">
        <v>18928.483737152201</v>
      </c>
      <c r="V152" s="17">
        <v>344232</v>
      </c>
      <c r="W152" s="17" t="s">
        <v>229</v>
      </c>
      <c r="X152" s="17">
        <v>133.487020381603</v>
      </c>
      <c r="Y152" s="17">
        <v>54.987577381394601</v>
      </c>
      <c r="Z152" s="33">
        <v>1</v>
      </c>
      <c r="AA152" s="5">
        <v>2</v>
      </c>
      <c r="AB152" s="5">
        <v>1</v>
      </c>
      <c r="AC152" s="5">
        <v>3</v>
      </c>
      <c r="AD152" s="5">
        <v>10831</v>
      </c>
      <c r="AE152" s="5">
        <v>1</v>
      </c>
      <c r="AF152" s="5" t="s">
        <v>105</v>
      </c>
      <c r="AG152" s="7" t="s">
        <v>100</v>
      </c>
      <c r="AH152" s="1" t="s">
        <v>1072</v>
      </c>
      <c r="AI152" s="1" t="s">
        <v>345</v>
      </c>
    </row>
    <row r="153" spans="1:35">
      <c r="A153" s="45">
        <v>150</v>
      </c>
      <c r="B153" s="1">
        <v>5</v>
      </c>
      <c r="D153" s="1">
        <v>2007</v>
      </c>
      <c r="E153" s="6">
        <v>2007</v>
      </c>
      <c r="F153" s="5" t="s">
        <v>144</v>
      </c>
      <c r="G153" s="5" t="s">
        <v>145</v>
      </c>
      <c r="H153" s="5" t="s">
        <v>36</v>
      </c>
      <c r="I153" s="5" t="s">
        <v>36</v>
      </c>
      <c r="J153" s="5" t="s">
        <v>35</v>
      </c>
      <c r="K153" s="5" t="s">
        <v>34</v>
      </c>
      <c r="L153" s="13">
        <v>2136</v>
      </c>
      <c r="M153" s="71">
        <f t="shared" si="2"/>
        <v>0.16669787638885064</v>
      </c>
      <c r="N153" s="39">
        <v>2007</v>
      </c>
      <c r="O153" s="40" t="s">
        <v>101</v>
      </c>
      <c r="P153" s="40" t="s">
        <v>102</v>
      </c>
      <c r="Q153" s="40" t="s">
        <v>36</v>
      </c>
      <c r="R153" s="40" t="s">
        <v>103</v>
      </c>
      <c r="S153" s="40" t="s">
        <v>35</v>
      </c>
      <c r="T153" s="40" t="s">
        <v>34</v>
      </c>
      <c r="U153" s="41">
        <v>12813.6005465206</v>
      </c>
      <c r="V153" s="41">
        <v>173644</v>
      </c>
      <c r="W153" s="41" t="s">
        <v>213</v>
      </c>
      <c r="X153" s="41">
        <v>147.94057957660499</v>
      </c>
      <c r="Y153" s="41">
        <v>73.792359923294995</v>
      </c>
      <c r="Z153" s="40">
        <v>0</v>
      </c>
      <c r="AA153" s="40">
        <v>2</v>
      </c>
      <c r="AB153" s="40">
        <v>1</v>
      </c>
      <c r="AC153" s="40">
        <v>1</v>
      </c>
      <c r="AD153" s="40">
        <v>10750</v>
      </c>
      <c r="AE153" s="40">
        <v>1</v>
      </c>
      <c r="AF153" s="40" t="s">
        <v>105</v>
      </c>
      <c r="AG153" s="42" t="s">
        <v>44</v>
      </c>
      <c r="AH153" s="1" t="s">
        <v>354</v>
      </c>
      <c r="AI153" s="1" t="s">
        <v>353</v>
      </c>
    </row>
    <row r="154" spans="1:35">
      <c r="A154" s="45">
        <v>151</v>
      </c>
      <c r="B154" s="1">
        <v>5</v>
      </c>
      <c r="D154" s="1">
        <v>2007</v>
      </c>
      <c r="E154" s="6">
        <v>2007</v>
      </c>
      <c r="F154" s="5" t="s">
        <v>148</v>
      </c>
      <c r="G154" s="5" t="s">
        <v>149</v>
      </c>
      <c r="H154" s="5" t="s">
        <v>36</v>
      </c>
      <c r="I154" s="5" t="s">
        <v>36</v>
      </c>
      <c r="J154" s="5" t="s">
        <v>35</v>
      </c>
      <c r="K154" s="5" t="s">
        <v>34</v>
      </c>
      <c r="L154" s="13">
        <v>700</v>
      </c>
      <c r="M154" s="71">
        <f t="shared" si="2"/>
        <v>146.06788770039296</v>
      </c>
      <c r="N154" s="6">
        <v>2007</v>
      </c>
      <c r="O154" s="5" t="s">
        <v>148</v>
      </c>
      <c r="P154" s="5" t="s">
        <v>149</v>
      </c>
      <c r="Q154" s="5" t="s">
        <v>36</v>
      </c>
      <c r="R154" s="5" t="s">
        <v>36</v>
      </c>
      <c r="S154" s="5" t="s">
        <v>35</v>
      </c>
      <c r="T154" s="5" t="s">
        <v>34</v>
      </c>
      <c r="U154" s="17">
        <v>4.7922922075508101</v>
      </c>
      <c r="V154" s="17">
        <v>198</v>
      </c>
      <c r="W154" s="5" t="s">
        <v>230</v>
      </c>
      <c r="X154" s="17">
        <v>101.929292929293</v>
      </c>
      <c r="Y154" s="17">
        <v>24.203495997731299</v>
      </c>
      <c r="Z154" s="5">
        <v>0</v>
      </c>
      <c r="AA154" s="5">
        <v>1</v>
      </c>
      <c r="AB154" s="5">
        <v>1</v>
      </c>
      <c r="AC154" s="5">
        <v>1</v>
      </c>
      <c r="AD154" s="5">
        <v>10917</v>
      </c>
      <c r="AE154" s="5">
        <v>1</v>
      </c>
      <c r="AF154" s="5" t="s">
        <v>105</v>
      </c>
      <c r="AG154" s="7" t="s">
        <v>44</v>
      </c>
      <c r="AH154" s="1" t="s">
        <v>1072</v>
      </c>
      <c r="AI154" s="1" t="s">
        <v>345</v>
      </c>
    </row>
    <row r="155" spans="1:35">
      <c r="A155" s="45">
        <v>152</v>
      </c>
      <c r="B155" s="1">
        <v>5</v>
      </c>
      <c r="D155" s="1">
        <v>2007</v>
      </c>
      <c r="E155" s="6">
        <v>2007</v>
      </c>
      <c r="F155" s="5" t="s">
        <v>151</v>
      </c>
      <c r="G155" s="5" t="s">
        <v>152</v>
      </c>
      <c r="H155" s="5" t="s">
        <v>36</v>
      </c>
      <c r="I155" s="5" t="s">
        <v>36</v>
      </c>
      <c r="J155" s="5" t="s">
        <v>35</v>
      </c>
      <c r="K155" s="5" t="s">
        <v>34</v>
      </c>
      <c r="L155" s="13">
        <v>3.419</v>
      </c>
      <c r="M155" s="71">
        <f t="shared" si="2"/>
        <v>0.66903219791966884</v>
      </c>
      <c r="N155" s="6">
        <v>2007</v>
      </c>
      <c r="O155" s="5" t="s">
        <v>151</v>
      </c>
      <c r="P155" s="5" t="s">
        <v>152</v>
      </c>
      <c r="Q155" s="5" t="s">
        <v>36</v>
      </c>
      <c r="R155" s="5" t="s">
        <v>36</v>
      </c>
      <c r="S155" s="5" t="s">
        <v>35</v>
      </c>
      <c r="T155" s="5" t="s">
        <v>34</v>
      </c>
      <c r="U155" s="17">
        <v>5.11036690107181</v>
      </c>
      <c r="V155" s="17">
        <v>68.000000000000298</v>
      </c>
      <c r="W155" s="17" t="s">
        <v>231</v>
      </c>
      <c r="X155" s="17">
        <v>150.367647058823</v>
      </c>
      <c r="Y155" s="17">
        <v>75.152454427526294</v>
      </c>
      <c r="Z155" s="33">
        <v>1</v>
      </c>
      <c r="AA155" s="5">
        <v>5</v>
      </c>
      <c r="AB155" s="5">
        <v>1</v>
      </c>
      <c r="AC155" s="5">
        <v>1</v>
      </c>
      <c r="AD155" s="5">
        <v>9613</v>
      </c>
      <c r="AE155" s="5">
        <v>1</v>
      </c>
      <c r="AF155" s="5" t="s">
        <v>189</v>
      </c>
      <c r="AG155" s="7" t="s">
        <v>44</v>
      </c>
      <c r="AH155" s="1" t="s">
        <v>1072</v>
      </c>
      <c r="AI155" s="1" t="s">
        <v>345</v>
      </c>
    </row>
    <row r="156" spans="1:35">
      <c r="A156" s="45">
        <v>153</v>
      </c>
      <c r="B156" s="1">
        <v>5</v>
      </c>
      <c r="D156" s="1">
        <v>2007</v>
      </c>
      <c r="E156" s="6">
        <v>2007</v>
      </c>
      <c r="F156" s="5" t="s">
        <v>154</v>
      </c>
      <c r="G156" s="5" t="s">
        <v>155</v>
      </c>
      <c r="H156" s="5" t="s">
        <v>91</v>
      </c>
      <c r="I156" s="5" t="s">
        <v>91</v>
      </c>
      <c r="J156" s="5" t="s">
        <v>35</v>
      </c>
      <c r="K156" s="5" t="s">
        <v>34</v>
      </c>
      <c r="L156" s="13">
        <v>238.17752374297999</v>
      </c>
      <c r="M156" s="71">
        <f t="shared" si="2"/>
        <v>44.00630093329864</v>
      </c>
      <c r="N156" s="39">
        <v>2007</v>
      </c>
      <c r="O156" s="40" t="s">
        <v>134</v>
      </c>
      <c r="P156" s="40" t="s">
        <v>135</v>
      </c>
      <c r="Q156" s="40" t="s">
        <v>91</v>
      </c>
      <c r="R156" s="40" t="s">
        <v>91</v>
      </c>
      <c r="S156" s="40" t="s">
        <v>35</v>
      </c>
      <c r="T156" s="40" t="s">
        <v>34</v>
      </c>
      <c r="U156" s="41">
        <v>5.4123504746284201</v>
      </c>
      <c r="V156" s="41">
        <v>2126</v>
      </c>
      <c r="W156" s="41" t="s">
        <v>226</v>
      </c>
      <c r="X156" s="41">
        <v>47.4567262464723</v>
      </c>
      <c r="Y156" s="41">
        <v>2.5457904396182598</v>
      </c>
      <c r="Z156" s="40">
        <v>0</v>
      </c>
      <c r="AA156" s="40">
        <v>1</v>
      </c>
      <c r="AB156" s="40">
        <v>1</v>
      </c>
      <c r="AC156" s="40">
        <v>1</v>
      </c>
      <c r="AD156" s="40">
        <v>9673</v>
      </c>
      <c r="AE156" s="40">
        <v>1</v>
      </c>
      <c r="AF156" s="40" t="s">
        <v>189</v>
      </c>
      <c r="AG156" s="42" t="s">
        <v>44</v>
      </c>
      <c r="AH156" s="1" t="s">
        <v>354</v>
      </c>
      <c r="AI156" s="1" t="s">
        <v>353</v>
      </c>
    </row>
    <row r="157" spans="1:35">
      <c r="A157" s="45">
        <v>154</v>
      </c>
      <c r="B157" s="1">
        <v>5</v>
      </c>
      <c r="D157" s="1">
        <v>2007</v>
      </c>
      <c r="E157" s="6">
        <v>2007</v>
      </c>
      <c r="F157" s="5" t="s">
        <v>160</v>
      </c>
      <c r="G157" s="5" t="s">
        <v>161</v>
      </c>
      <c r="H157" s="5" t="s">
        <v>56</v>
      </c>
      <c r="I157" s="5" t="s">
        <v>56</v>
      </c>
      <c r="J157" s="5" t="s">
        <v>35</v>
      </c>
      <c r="K157" s="5" t="s">
        <v>34</v>
      </c>
      <c r="L157" s="13">
        <v>15.355</v>
      </c>
      <c r="M157" s="71">
        <f t="shared" si="2"/>
        <v>0.28008480315716372</v>
      </c>
      <c r="N157" s="39">
        <v>2006</v>
      </c>
      <c r="O157" s="40" t="s">
        <v>160</v>
      </c>
      <c r="P157" s="40" t="s">
        <v>161</v>
      </c>
      <c r="Q157" s="40" t="s">
        <v>56</v>
      </c>
      <c r="R157" s="40" t="s">
        <v>56</v>
      </c>
      <c r="S157" s="40" t="s">
        <v>35</v>
      </c>
      <c r="T157" s="40" t="s">
        <v>34</v>
      </c>
      <c r="U157" s="41">
        <v>54.822681655398</v>
      </c>
      <c r="V157" s="41">
        <v>3876</v>
      </c>
      <c r="W157" s="41" t="s">
        <v>162</v>
      </c>
      <c r="X157" s="41">
        <v>85.266253869969006</v>
      </c>
      <c r="Y157" s="41">
        <v>14.144138713983001</v>
      </c>
      <c r="Z157" s="40">
        <v>0</v>
      </c>
      <c r="AA157" s="40">
        <v>1</v>
      </c>
      <c r="AB157" s="40">
        <v>1</v>
      </c>
      <c r="AC157" s="40">
        <v>1</v>
      </c>
      <c r="AD157" s="40">
        <v>9072</v>
      </c>
      <c r="AE157" s="40">
        <v>1</v>
      </c>
      <c r="AF157" s="40" t="s">
        <v>43</v>
      </c>
      <c r="AG157" s="42" t="s">
        <v>44</v>
      </c>
      <c r="AH157" s="1" t="s">
        <v>354</v>
      </c>
      <c r="AI157" s="1" t="s">
        <v>353</v>
      </c>
    </row>
    <row r="158" spans="1:35">
      <c r="A158" s="45">
        <v>155</v>
      </c>
      <c r="B158" s="1">
        <v>5</v>
      </c>
      <c r="D158" s="1">
        <v>2007</v>
      </c>
      <c r="E158" s="6">
        <v>2007</v>
      </c>
      <c r="F158" s="5" t="s">
        <v>160</v>
      </c>
      <c r="G158" s="5" t="s">
        <v>161</v>
      </c>
      <c r="H158" s="5" t="s">
        <v>36</v>
      </c>
      <c r="I158" s="5" t="s">
        <v>36</v>
      </c>
      <c r="J158" s="5" t="s">
        <v>35</v>
      </c>
      <c r="K158" s="5" t="s">
        <v>34</v>
      </c>
      <c r="L158" s="13">
        <v>25.949000000000002</v>
      </c>
      <c r="M158" s="71">
        <f t="shared" si="2"/>
        <v>7.6595285137266327</v>
      </c>
      <c r="N158" s="6">
        <v>2007</v>
      </c>
      <c r="O158" s="5" t="s">
        <v>160</v>
      </c>
      <c r="P158" s="5" t="s">
        <v>161</v>
      </c>
      <c r="Q158" s="5" t="s">
        <v>36</v>
      </c>
      <c r="R158" s="5" t="s">
        <v>36</v>
      </c>
      <c r="S158" s="5" t="s">
        <v>35</v>
      </c>
      <c r="T158" s="5" t="s">
        <v>34</v>
      </c>
      <c r="U158" s="17">
        <v>3.3878064365837699</v>
      </c>
      <c r="V158" s="17">
        <v>56</v>
      </c>
      <c r="W158" s="17" t="s">
        <v>232</v>
      </c>
      <c r="X158" s="17">
        <v>137.41071428571399</v>
      </c>
      <c r="Y158" s="17">
        <v>60.496543510424502</v>
      </c>
      <c r="Z158" s="5">
        <v>0</v>
      </c>
      <c r="AA158" s="5">
        <v>1</v>
      </c>
      <c r="AB158" s="5">
        <v>1</v>
      </c>
      <c r="AC158" s="5">
        <v>1</v>
      </c>
      <c r="AD158" s="5">
        <v>9730</v>
      </c>
      <c r="AE158" s="5">
        <v>1</v>
      </c>
      <c r="AF158" s="5" t="s">
        <v>189</v>
      </c>
      <c r="AG158" s="7" t="s">
        <v>44</v>
      </c>
      <c r="AH158" s="1" t="s">
        <v>1072</v>
      </c>
      <c r="AI158" s="1" t="s">
        <v>345</v>
      </c>
    </row>
    <row r="159" spans="1:35">
      <c r="A159" s="45">
        <v>156</v>
      </c>
      <c r="B159" s="1">
        <v>5</v>
      </c>
      <c r="D159" s="1">
        <v>2007</v>
      </c>
      <c r="E159" s="6">
        <v>2007</v>
      </c>
      <c r="F159" s="5" t="s">
        <v>164</v>
      </c>
      <c r="G159" s="5" t="s">
        <v>165</v>
      </c>
      <c r="H159" s="5" t="s">
        <v>91</v>
      </c>
      <c r="I159" s="5" t="s">
        <v>91</v>
      </c>
      <c r="J159" s="5" t="s">
        <v>35</v>
      </c>
      <c r="K159" s="5" t="s">
        <v>34</v>
      </c>
      <c r="L159" s="13">
        <v>252</v>
      </c>
      <c r="M159" s="71">
        <f t="shared" si="2"/>
        <v>1.0027406125488911</v>
      </c>
      <c r="N159" s="6">
        <v>2007</v>
      </c>
      <c r="O159" s="5" t="s">
        <v>156</v>
      </c>
      <c r="P159" s="32" t="s">
        <v>251</v>
      </c>
      <c r="Q159" s="5" t="s">
        <v>91</v>
      </c>
      <c r="R159" s="5" t="s">
        <v>91</v>
      </c>
      <c r="S159" s="5" t="s">
        <v>35</v>
      </c>
      <c r="T159" s="5" t="s">
        <v>34</v>
      </c>
      <c r="U159" s="17">
        <v>251.311253225732</v>
      </c>
      <c r="V159" s="17">
        <v>71642.609999999899</v>
      </c>
      <c r="W159" s="17" t="s">
        <v>252</v>
      </c>
      <c r="X159" s="17">
        <v>50.732424321224698</v>
      </c>
      <c r="Y159" s="17">
        <v>3.5078461438762898</v>
      </c>
      <c r="Z159" s="33">
        <v>1</v>
      </c>
      <c r="AA159" s="5">
        <v>2</v>
      </c>
      <c r="AB159" s="5">
        <v>1</v>
      </c>
      <c r="AC159" s="5">
        <v>1</v>
      </c>
      <c r="AD159" s="5">
        <v>9383</v>
      </c>
      <c r="AE159" s="5">
        <v>1</v>
      </c>
      <c r="AF159" s="5" t="s">
        <v>189</v>
      </c>
      <c r="AG159" s="7" t="s">
        <v>44</v>
      </c>
      <c r="AH159" s="60" t="s">
        <v>1069</v>
      </c>
      <c r="AI159" s="60" t="s">
        <v>1070</v>
      </c>
    </row>
    <row r="160" spans="1:35">
      <c r="A160" s="45">
        <v>157</v>
      </c>
      <c r="B160" s="1">
        <v>5</v>
      </c>
      <c r="D160" s="1">
        <v>2007</v>
      </c>
      <c r="E160" s="6">
        <v>2007</v>
      </c>
      <c r="F160" s="5" t="s">
        <v>166</v>
      </c>
      <c r="G160" s="5" t="s">
        <v>167</v>
      </c>
      <c r="H160" s="5" t="s">
        <v>91</v>
      </c>
      <c r="I160" s="5" t="s">
        <v>91</v>
      </c>
      <c r="J160" s="5" t="s">
        <v>35</v>
      </c>
      <c r="K160" s="5" t="s">
        <v>34</v>
      </c>
      <c r="L160" s="13">
        <v>2921.7</v>
      </c>
      <c r="M160" s="71">
        <f t="shared" si="2"/>
        <v>0.99976128218001448</v>
      </c>
      <c r="N160" s="6">
        <v>2007</v>
      </c>
      <c r="O160" s="5" t="s">
        <v>156</v>
      </c>
      <c r="P160" s="32" t="s">
        <v>256</v>
      </c>
      <c r="Q160" s="5" t="s">
        <v>91</v>
      </c>
      <c r="R160" s="5" t="s">
        <v>91</v>
      </c>
      <c r="S160" s="5" t="s">
        <v>35</v>
      </c>
      <c r="T160" s="5" t="s">
        <v>34</v>
      </c>
      <c r="U160" s="17">
        <v>2922.3976283909801</v>
      </c>
      <c r="V160" s="17">
        <v>899675.94000001997</v>
      </c>
      <c r="W160" s="17" t="s">
        <v>218</v>
      </c>
      <c r="X160" s="17">
        <v>49.100383744839299</v>
      </c>
      <c r="Y160" s="17">
        <v>3.2482780726479201</v>
      </c>
      <c r="Z160" s="33">
        <v>1</v>
      </c>
      <c r="AA160" s="5">
        <v>2</v>
      </c>
      <c r="AB160" s="5">
        <v>1</v>
      </c>
      <c r="AC160" s="5">
        <v>1</v>
      </c>
      <c r="AD160" s="5">
        <v>9405</v>
      </c>
      <c r="AE160" s="5">
        <v>1</v>
      </c>
      <c r="AF160" s="5" t="s">
        <v>189</v>
      </c>
      <c r="AG160" s="7" t="s">
        <v>44</v>
      </c>
      <c r="AH160" s="60" t="s">
        <v>1069</v>
      </c>
      <c r="AI160" s="60" t="s">
        <v>1070</v>
      </c>
    </row>
    <row r="161" spans="1:35">
      <c r="A161" s="45">
        <v>158</v>
      </c>
      <c r="B161" s="1">
        <v>5</v>
      </c>
      <c r="D161" s="1">
        <v>2007</v>
      </c>
      <c r="E161" s="6">
        <v>2007</v>
      </c>
      <c r="F161" s="5" t="s">
        <v>168</v>
      </c>
      <c r="G161" s="5" t="s">
        <v>169</v>
      </c>
      <c r="H161" s="5" t="s">
        <v>36</v>
      </c>
      <c r="I161" s="5" t="s">
        <v>36</v>
      </c>
      <c r="J161" s="5" t="s">
        <v>35</v>
      </c>
      <c r="K161" s="5" t="s">
        <v>34</v>
      </c>
      <c r="L161" s="13">
        <v>2368.1750000000002</v>
      </c>
      <c r="M161" s="71">
        <f t="shared" si="2"/>
        <v>0.18481729560728763</v>
      </c>
      <c r="N161" s="39">
        <v>2007</v>
      </c>
      <c r="O161" s="40" t="s">
        <v>101</v>
      </c>
      <c r="P161" s="40" t="s">
        <v>102</v>
      </c>
      <c r="Q161" s="40" t="s">
        <v>36</v>
      </c>
      <c r="R161" s="40" t="s">
        <v>103</v>
      </c>
      <c r="S161" s="40" t="s">
        <v>35</v>
      </c>
      <c r="T161" s="40" t="s">
        <v>34</v>
      </c>
      <c r="U161" s="41">
        <v>12813.6005465206</v>
      </c>
      <c r="V161" s="41">
        <v>173644</v>
      </c>
      <c r="W161" s="41" t="s">
        <v>213</v>
      </c>
      <c r="X161" s="41">
        <v>147.94057957660499</v>
      </c>
      <c r="Y161" s="41">
        <v>73.792359923294995</v>
      </c>
      <c r="Z161" s="40">
        <v>0</v>
      </c>
      <c r="AA161" s="40">
        <v>2</v>
      </c>
      <c r="AB161" s="40">
        <v>1</v>
      </c>
      <c r="AC161" s="40">
        <v>1</v>
      </c>
      <c r="AD161" s="40">
        <v>10750</v>
      </c>
      <c r="AE161" s="40">
        <v>1</v>
      </c>
      <c r="AF161" s="40" t="s">
        <v>105</v>
      </c>
      <c r="AG161" s="42" t="s">
        <v>44</v>
      </c>
      <c r="AH161" s="1" t="s">
        <v>354</v>
      </c>
      <c r="AI161" s="1" t="s">
        <v>353</v>
      </c>
    </row>
    <row r="162" spans="1:35">
      <c r="A162" s="45">
        <v>159</v>
      </c>
      <c r="B162" s="1">
        <v>5</v>
      </c>
      <c r="D162" s="1">
        <v>2007</v>
      </c>
      <c r="E162" s="6">
        <v>2007</v>
      </c>
      <c r="F162" s="5" t="s">
        <v>170</v>
      </c>
      <c r="G162" s="5" t="s">
        <v>234</v>
      </c>
      <c r="H162" s="5" t="s">
        <v>91</v>
      </c>
      <c r="I162" s="5" t="s">
        <v>235</v>
      </c>
      <c r="J162" s="5" t="s">
        <v>35</v>
      </c>
      <c r="K162" s="5" t="s">
        <v>34</v>
      </c>
      <c r="L162" s="13">
        <v>26</v>
      </c>
      <c r="M162" s="71">
        <f t="shared" si="2"/>
        <v>0.97863367099394283</v>
      </c>
      <c r="N162" s="6">
        <v>2007</v>
      </c>
      <c r="O162" s="5" t="s">
        <v>170</v>
      </c>
      <c r="P162" s="5" t="s">
        <v>171</v>
      </c>
      <c r="Q162" s="5" t="s">
        <v>91</v>
      </c>
      <c r="R162" s="5" t="s">
        <v>91</v>
      </c>
      <c r="S162" s="5" t="s">
        <v>35</v>
      </c>
      <c r="T162" s="5" t="s">
        <v>34</v>
      </c>
      <c r="U162" s="17">
        <v>26.567653219608999</v>
      </c>
      <c r="V162" s="17">
        <v>4931.0862971546103</v>
      </c>
      <c r="W162" s="17" t="s">
        <v>233</v>
      </c>
      <c r="X162" s="17">
        <v>57.1632606521338</v>
      </c>
      <c r="Y162" s="17">
        <v>5.3877891439335199</v>
      </c>
      <c r="Z162" s="33">
        <v>1</v>
      </c>
      <c r="AA162" s="5">
        <v>1</v>
      </c>
      <c r="AB162" s="5">
        <v>1</v>
      </c>
      <c r="AC162" s="5">
        <v>1</v>
      </c>
      <c r="AD162" s="5">
        <v>10043</v>
      </c>
      <c r="AE162" s="5">
        <v>1</v>
      </c>
      <c r="AF162" s="5" t="s">
        <v>105</v>
      </c>
      <c r="AG162" s="7" t="s">
        <v>44</v>
      </c>
      <c r="AH162" s="1" t="s">
        <v>1072</v>
      </c>
      <c r="AI162" s="1" t="s">
        <v>345</v>
      </c>
    </row>
    <row r="163" spans="1:35">
      <c r="A163" s="45">
        <v>160</v>
      </c>
      <c r="B163" s="1">
        <v>5</v>
      </c>
      <c r="D163" s="1">
        <v>2007</v>
      </c>
      <c r="E163" s="6">
        <v>2007</v>
      </c>
      <c r="F163" s="5" t="s">
        <v>175</v>
      </c>
      <c r="G163" s="5" t="s">
        <v>176</v>
      </c>
      <c r="H163" s="5" t="s">
        <v>56</v>
      </c>
      <c r="I163" s="5" t="s">
        <v>56</v>
      </c>
      <c r="J163" s="5" t="s">
        <v>35</v>
      </c>
      <c r="K163" s="5" t="s">
        <v>34</v>
      </c>
      <c r="L163" s="13">
        <v>803.99100999999996</v>
      </c>
      <c r="M163" s="71">
        <f t="shared" si="2"/>
        <v>1.0733034213760786</v>
      </c>
      <c r="N163" s="6">
        <v>2007</v>
      </c>
      <c r="O163" s="5" t="s">
        <v>156</v>
      </c>
      <c r="P163" s="32" t="s">
        <v>157</v>
      </c>
      <c r="Q163" s="5" t="s">
        <v>56</v>
      </c>
      <c r="R163" s="5" t="s">
        <v>56</v>
      </c>
      <c r="S163" s="5" t="s">
        <v>35</v>
      </c>
      <c r="T163" s="5" t="s">
        <v>34</v>
      </c>
      <c r="U163" s="17">
        <v>749.08082280144595</v>
      </c>
      <c r="V163" s="17">
        <v>75447.710000000006</v>
      </c>
      <c r="W163" s="17" t="s">
        <v>217</v>
      </c>
      <c r="X163" s="17">
        <v>70.364544795328996</v>
      </c>
      <c r="Y163" s="17">
        <v>9.9284765939409692</v>
      </c>
      <c r="Z163" s="33">
        <v>1</v>
      </c>
      <c r="AA163" s="5">
        <v>2</v>
      </c>
      <c r="AB163" s="5">
        <v>1</v>
      </c>
      <c r="AC163" s="5">
        <v>1</v>
      </c>
      <c r="AD163" s="5">
        <v>9646</v>
      </c>
      <c r="AE163" s="5">
        <v>1</v>
      </c>
      <c r="AF163" s="5" t="s">
        <v>189</v>
      </c>
      <c r="AG163" s="7" t="s">
        <v>44</v>
      </c>
      <c r="AH163" s="60" t="s">
        <v>1072</v>
      </c>
      <c r="AI163" s="60" t="s">
        <v>345</v>
      </c>
    </row>
    <row r="164" spans="1:35">
      <c r="A164" s="45">
        <v>161</v>
      </c>
      <c r="B164" s="1">
        <v>5</v>
      </c>
      <c r="D164" s="1">
        <v>2007</v>
      </c>
      <c r="E164" s="6">
        <v>2007</v>
      </c>
      <c r="F164" s="5" t="s">
        <v>175</v>
      </c>
      <c r="G164" s="5" t="s">
        <v>176</v>
      </c>
      <c r="H164" s="5" t="s">
        <v>36</v>
      </c>
      <c r="I164" s="5" t="s">
        <v>36</v>
      </c>
      <c r="J164" s="5" t="s">
        <v>35</v>
      </c>
      <c r="K164" s="5" t="s">
        <v>34</v>
      </c>
      <c r="L164" s="13">
        <v>0.65300000000000002</v>
      </c>
      <c r="M164" s="71">
        <f t="shared" si="2"/>
        <v>9.9064803988488416E-3</v>
      </c>
      <c r="N164" s="39">
        <v>2007</v>
      </c>
      <c r="O164" s="40" t="s">
        <v>120</v>
      </c>
      <c r="P164" s="40" t="s">
        <v>127</v>
      </c>
      <c r="Q164" s="40" t="s">
        <v>36</v>
      </c>
      <c r="R164" s="40" t="s">
        <v>37</v>
      </c>
      <c r="S164" s="40" t="s">
        <v>35</v>
      </c>
      <c r="T164" s="40" t="s">
        <v>34</v>
      </c>
      <c r="U164" s="41">
        <v>65.916447992556499</v>
      </c>
      <c r="V164" s="41">
        <v>1310.00000000002</v>
      </c>
      <c r="W164" s="41" t="s">
        <v>222</v>
      </c>
      <c r="X164" s="41">
        <v>129.400763358777</v>
      </c>
      <c r="Y164" s="41">
        <v>50.317899230958403</v>
      </c>
      <c r="Z164" s="40">
        <v>0</v>
      </c>
      <c r="AA164" s="40">
        <v>5</v>
      </c>
      <c r="AB164" s="40">
        <v>1</v>
      </c>
      <c r="AC164" s="40">
        <v>1</v>
      </c>
      <c r="AD164" s="40">
        <v>9640</v>
      </c>
      <c r="AE164" s="40">
        <v>1</v>
      </c>
      <c r="AF164" s="40" t="s">
        <v>189</v>
      </c>
      <c r="AG164" s="42" t="s">
        <v>44</v>
      </c>
      <c r="AH164" s="1" t="s">
        <v>354</v>
      </c>
      <c r="AI164" s="1" t="s">
        <v>353</v>
      </c>
    </row>
    <row r="165" spans="1:35">
      <c r="A165" s="45">
        <v>162</v>
      </c>
      <c r="B165" s="1">
        <v>5</v>
      </c>
      <c r="D165" s="1">
        <v>2007</v>
      </c>
      <c r="E165" s="6">
        <v>2007</v>
      </c>
      <c r="F165" s="5" t="s">
        <v>177</v>
      </c>
      <c r="G165" s="5" t="s">
        <v>178</v>
      </c>
      <c r="H165" s="5" t="s">
        <v>56</v>
      </c>
      <c r="I165" s="5" t="s">
        <v>56</v>
      </c>
      <c r="J165" s="5" t="s">
        <v>35</v>
      </c>
      <c r="K165" s="5" t="s">
        <v>34</v>
      </c>
      <c r="L165" s="13">
        <v>14.843</v>
      </c>
      <c r="M165" s="71">
        <f t="shared" si="2"/>
        <v>0.27074560294769007</v>
      </c>
      <c r="N165" s="39">
        <v>2006</v>
      </c>
      <c r="O165" s="40" t="s">
        <v>160</v>
      </c>
      <c r="P165" s="40" t="s">
        <v>161</v>
      </c>
      <c r="Q165" s="40" t="s">
        <v>56</v>
      </c>
      <c r="R165" s="40" t="s">
        <v>56</v>
      </c>
      <c r="S165" s="40" t="s">
        <v>35</v>
      </c>
      <c r="T165" s="40" t="s">
        <v>34</v>
      </c>
      <c r="U165" s="41">
        <v>54.822681655398</v>
      </c>
      <c r="V165" s="41">
        <v>3876</v>
      </c>
      <c r="W165" s="41" t="s">
        <v>162</v>
      </c>
      <c r="X165" s="41">
        <v>85.266253869969006</v>
      </c>
      <c r="Y165" s="41">
        <v>14.144138713983001</v>
      </c>
      <c r="Z165" s="40">
        <v>0</v>
      </c>
      <c r="AA165" s="40">
        <v>1</v>
      </c>
      <c r="AB165" s="40">
        <v>1</v>
      </c>
      <c r="AC165" s="40">
        <v>1</v>
      </c>
      <c r="AD165" s="40">
        <v>9072</v>
      </c>
      <c r="AE165" s="40">
        <v>1</v>
      </c>
      <c r="AF165" s="40" t="s">
        <v>43</v>
      </c>
      <c r="AG165" s="42" t="s">
        <v>44</v>
      </c>
      <c r="AH165" s="1" t="s">
        <v>354</v>
      </c>
      <c r="AI165" s="1" t="s">
        <v>353</v>
      </c>
    </row>
    <row r="166" spans="1:35">
      <c r="A166" s="45">
        <v>163</v>
      </c>
      <c r="B166" s="1">
        <v>5</v>
      </c>
      <c r="D166" s="1">
        <v>2007</v>
      </c>
      <c r="E166" s="6">
        <v>2007</v>
      </c>
      <c r="F166" s="5" t="s">
        <v>177</v>
      </c>
      <c r="G166" s="5" t="s">
        <v>178</v>
      </c>
      <c r="H166" s="5" t="s">
        <v>36</v>
      </c>
      <c r="I166" s="5" t="s">
        <v>123</v>
      </c>
      <c r="J166" s="5" t="s">
        <v>35</v>
      </c>
      <c r="K166" s="5" t="s">
        <v>34</v>
      </c>
      <c r="L166" s="13">
        <v>70.497</v>
      </c>
      <c r="M166" s="71">
        <f t="shared" si="2"/>
        <v>1512.2089836912783</v>
      </c>
      <c r="N166" s="6">
        <v>2007</v>
      </c>
      <c r="O166" s="5" t="s">
        <v>177</v>
      </c>
      <c r="P166" s="5" t="s">
        <v>178</v>
      </c>
      <c r="Q166" s="5" t="s">
        <v>36</v>
      </c>
      <c r="R166" s="5" t="s">
        <v>123</v>
      </c>
      <c r="S166" s="5" t="s">
        <v>35</v>
      </c>
      <c r="T166" s="5" t="s">
        <v>34</v>
      </c>
      <c r="U166" s="17">
        <v>4.66185565356965E-2</v>
      </c>
      <c r="V166" s="17">
        <v>1</v>
      </c>
      <c r="W166" s="17" t="s">
        <v>236</v>
      </c>
      <c r="X166" s="17">
        <v>129.5</v>
      </c>
      <c r="Y166" s="17">
        <v>46.618556535696499</v>
      </c>
      <c r="Z166" s="5">
        <v>0</v>
      </c>
      <c r="AA166" s="5">
        <v>1</v>
      </c>
      <c r="AB166" s="5">
        <v>1</v>
      </c>
      <c r="AC166" s="5">
        <v>1</v>
      </c>
      <c r="AD166" s="5">
        <v>9849</v>
      </c>
      <c r="AE166" s="5">
        <v>1</v>
      </c>
      <c r="AF166" s="5" t="s">
        <v>189</v>
      </c>
      <c r="AG166" s="7" t="s">
        <v>44</v>
      </c>
      <c r="AH166" s="1" t="s">
        <v>1072</v>
      </c>
      <c r="AI166" s="1" t="s">
        <v>345</v>
      </c>
    </row>
    <row r="167" spans="1:35">
      <c r="A167" s="45">
        <v>164</v>
      </c>
      <c r="B167" s="1">
        <v>5</v>
      </c>
      <c r="D167" s="1">
        <v>2007</v>
      </c>
      <c r="E167" s="6">
        <v>2007</v>
      </c>
      <c r="F167" s="5" t="s">
        <v>177</v>
      </c>
      <c r="G167" s="5" t="s">
        <v>178</v>
      </c>
      <c r="H167" s="5" t="s">
        <v>87</v>
      </c>
      <c r="I167" s="5" t="s">
        <v>87</v>
      </c>
      <c r="J167" s="5" t="s">
        <v>35</v>
      </c>
      <c r="K167" s="5" t="s">
        <v>34</v>
      </c>
      <c r="L167" s="13">
        <v>8.3339999999999996</v>
      </c>
      <c r="M167" s="71">
        <f t="shared" si="2"/>
        <v>178.77001390247972</v>
      </c>
      <c r="N167" s="39">
        <v>2007</v>
      </c>
      <c r="O167" s="40" t="s">
        <v>177</v>
      </c>
      <c r="P167" s="40" t="s">
        <v>178</v>
      </c>
      <c r="Q167" s="40" t="s">
        <v>36</v>
      </c>
      <c r="R167" s="40" t="s">
        <v>123</v>
      </c>
      <c r="S167" s="40" t="s">
        <v>35</v>
      </c>
      <c r="T167" s="40" t="s">
        <v>34</v>
      </c>
      <c r="U167" s="41">
        <v>4.66185565356965E-2</v>
      </c>
      <c r="V167" s="41">
        <v>1</v>
      </c>
      <c r="W167" s="41" t="s">
        <v>236</v>
      </c>
      <c r="X167" s="41">
        <v>129.5</v>
      </c>
      <c r="Y167" s="41">
        <v>46.618556535696499</v>
      </c>
      <c r="Z167" s="40">
        <v>0</v>
      </c>
      <c r="AA167" s="40">
        <v>1</v>
      </c>
      <c r="AB167" s="40">
        <v>1</v>
      </c>
      <c r="AC167" s="40">
        <v>1</v>
      </c>
      <c r="AD167" s="40">
        <v>9849</v>
      </c>
      <c r="AE167" s="40">
        <v>1</v>
      </c>
      <c r="AF167" s="40" t="s">
        <v>189</v>
      </c>
      <c r="AG167" s="42" t="s">
        <v>44</v>
      </c>
      <c r="AH167" s="1" t="s">
        <v>354</v>
      </c>
      <c r="AI167" s="1" t="s">
        <v>353</v>
      </c>
    </row>
    <row r="168" spans="1:35">
      <c r="A168" s="45">
        <v>165</v>
      </c>
      <c r="B168" s="1">
        <v>5</v>
      </c>
      <c r="D168" s="1">
        <v>2007</v>
      </c>
      <c r="E168" s="6">
        <v>2007</v>
      </c>
      <c r="F168" s="5" t="s">
        <v>177</v>
      </c>
      <c r="G168" s="5" t="s">
        <v>237</v>
      </c>
      <c r="H168" s="5" t="s">
        <v>36</v>
      </c>
      <c r="I168" s="5" t="s">
        <v>238</v>
      </c>
      <c r="J168" s="5" t="s">
        <v>35</v>
      </c>
      <c r="K168" s="5" t="s">
        <v>34</v>
      </c>
      <c r="L168" s="13">
        <v>36.247</v>
      </c>
      <c r="M168" s="71">
        <f t="shared" si="2"/>
        <v>0.80602969170018191</v>
      </c>
      <c r="N168" s="6">
        <v>2007</v>
      </c>
      <c r="O168" s="5" t="s">
        <v>177</v>
      </c>
      <c r="P168" s="5" t="s">
        <v>237</v>
      </c>
      <c r="Q168" s="5" t="s">
        <v>36</v>
      </c>
      <c r="R168" s="5" t="s">
        <v>238</v>
      </c>
      <c r="S168" s="5" t="s">
        <v>35</v>
      </c>
      <c r="T168" s="5" t="s">
        <v>34</v>
      </c>
      <c r="U168" s="17">
        <v>44.969807406899797</v>
      </c>
      <c r="V168" s="17">
        <v>844</v>
      </c>
      <c r="W168" s="17" t="s">
        <v>239</v>
      </c>
      <c r="X168" s="17">
        <v>130.15876777251199</v>
      </c>
      <c r="Y168" s="17">
        <v>53.28176233045</v>
      </c>
      <c r="Z168" s="5">
        <v>0</v>
      </c>
      <c r="AA168" s="5">
        <v>1</v>
      </c>
      <c r="AB168" s="5">
        <v>1</v>
      </c>
      <c r="AC168" s="5">
        <v>1</v>
      </c>
      <c r="AD168" s="5">
        <v>9850</v>
      </c>
      <c r="AE168" s="5">
        <v>1</v>
      </c>
      <c r="AF168" s="5" t="s">
        <v>189</v>
      </c>
      <c r="AG168" s="7" t="s">
        <v>44</v>
      </c>
      <c r="AH168" s="1" t="s">
        <v>1072</v>
      </c>
      <c r="AI168" s="1" t="s">
        <v>345</v>
      </c>
    </row>
    <row r="169" spans="1:35">
      <c r="A169" s="45">
        <v>166</v>
      </c>
      <c r="B169" s="1">
        <v>5</v>
      </c>
      <c r="D169" s="1">
        <v>2007</v>
      </c>
      <c r="E169" s="6">
        <v>2007</v>
      </c>
      <c r="F169" s="5" t="s">
        <v>177</v>
      </c>
      <c r="G169" s="5" t="s">
        <v>240</v>
      </c>
      <c r="H169" s="5" t="s">
        <v>36</v>
      </c>
      <c r="I169" s="5" t="s">
        <v>238</v>
      </c>
      <c r="J169" s="5" t="s">
        <v>35</v>
      </c>
      <c r="K169" s="5" t="s">
        <v>34</v>
      </c>
      <c r="L169" s="13">
        <v>1.409</v>
      </c>
      <c r="M169" s="71">
        <f t="shared" si="2"/>
        <v>0.46544998972109058</v>
      </c>
      <c r="N169" s="6">
        <v>2007</v>
      </c>
      <c r="O169" s="5" t="s">
        <v>177</v>
      </c>
      <c r="P169" s="5" t="s">
        <v>240</v>
      </c>
      <c r="Q169" s="5" t="s">
        <v>36</v>
      </c>
      <c r="R169" s="5" t="s">
        <v>238</v>
      </c>
      <c r="S169" s="5" t="s">
        <v>35</v>
      </c>
      <c r="T169" s="5" t="s">
        <v>34</v>
      </c>
      <c r="U169" s="17">
        <v>3.0271780666367798</v>
      </c>
      <c r="V169" s="17">
        <v>45</v>
      </c>
      <c r="W169" s="17" t="s">
        <v>241</v>
      </c>
      <c r="X169" s="17">
        <v>144.74444444444401</v>
      </c>
      <c r="Y169" s="17">
        <v>67.270623703039604</v>
      </c>
      <c r="Z169" s="5">
        <v>0</v>
      </c>
      <c r="AA169" s="5">
        <v>1</v>
      </c>
      <c r="AB169" s="5">
        <v>1</v>
      </c>
      <c r="AC169" s="5">
        <v>1</v>
      </c>
      <c r="AD169" s="5">
        <v>9851</v>
      </c>
      <c r="AE169" s="5">
        <v>1</v>
      </c>
      <c r="AF169" s="5" t="s">
        <v>189</v>
      </c>
      <c r="AG169" s="7" t="s">
        <v>44</v>
      </c>
      <c r="AH169" s="1" t="s">
        <v>1072</v>
      </c>
      <c r="AI169" s="1" t="s">
        <v>345</v>
      </c>
    </row>
    <row r="170" spans="1:35">
      <c r="A170" s="45">
        <v>167</v>
      </c>
      <c r="B170" s="1">
        <v>5</v>
      </c>
      <c r="D170" s="1">
        <v>2007</v>
      </c>
      <c r="E170" s="6">
        <v>2007</v>
      </c>
      <c r="F170" s="5" t="s">
        <v>177</v>
      </c>
      <c r="G170" s="5" t="s">
        <v>242</v>
      </c>
      <c r="H170" s="5" t="s">
        <v>36</v>
      </c>
      <c r="I170" s="5" t="s">
        <v>238</v>
      </c>
      <c r="J170" s="5" t="s">
        <v>35</v>
      </c>
      <c r="K170" s="5" t="s">
        <v>34</v>
      </c>
      <c r="L170" s="13">
        <v>39.978999999999999</v>
      </c>
      <c r="M170" s="71">
        <f t="shared" si="2"/>
        <v>0.88901870622345491</v>
      </c>
      <c r="N170" s="39">
        <v>2007</v>
      </c>
      <c r="O170" s="40" t="s">
        <v>177</v>
      </c>
      <c r="P170" s="40" t="s">
        <v>237</v>
      </c>
      <c r="Q170" s="40" t="s">
        <v>36</v>
      </c>
      <c r="R170" s="40" t="s">
        <v>238</v>
      </c>
      <c r="S170" s="40" t="s">
        <v>35</v>
      </c>
      <c r="T170" s="40" t="s">
        <v>34</v>
      </c>
      <c r="U170" s="41">
        <v>44.969807406899797</v>
      </c>
      <c r="V170" s="41">
        <v>844</v>
      </c>
      <c r="W170" s="41" t="s">
        <v>239</v>
      </c>
      <c r="X170" s="41">
        <v>130.15876777251199</v>
      </c>
      <c r="Y170" s="41">
        <v>53.28176233045</v>
      </c>
      <c r="Z170" s="40">
        <v>0</v>
      </c>
      <c r="AA170" s="40">
        <v>1</v>
      </c>
      <c r="AB170" s="40">
        <v>1</v>
      </c>
      <c r="AC170" s="40">
        <v>1</v>
      </c>
      <c r="AD170" s="40">
        <v>9850</v>
      </c>
      <c r="AE170" s="40">
        <v>1</v>
      </c>
      <c r="AF170" s="40" t="s">
        <v>189</v>
      </c>
      <c r="AG170" s="42" t="s">
        <v>44</v>
      </c>
      <c r="AH170" s="1" t="s">
        <v>354</v>
      </c>
      <c r="AI170" s="1" t="s">
        <v>353</v>
      </c>
    </row>
    <row r="171" spans="1:35">
      <c r="A171" s="45">
        <v>168</v>
      </c>
      <c r="B171" s="1">
        <v>5</v>
      </c>
      <c r="D171" s="1">
        <v>2007</v>
      </c>
      <c r="E171" s="6">
        <v>2007</v>
      </c>
      <c r="F171" s="5" t="s">
        <v>180</v>
      </c>
      <c r="G171" s="5" t="s">
        <v>181</v>
      </c>
      <c r="H171" s="5" t="s">
        <v>36</v>
      </c>
      <c r="I171" s="5" t="s">
        <v>103</v>
      </c>
      <c r="J171" s="5" t="s">
        <v>35</v>
      </c>
      <c r="K171" s="5" t="s">
        <v>34</v>
      </c>
      <c r="L171" s="13">
        <v>566.93100000000004</v>
      </c>
      <c r="M171" s="71">
        <f t="shared" si="2"/>
        <v>4.4244472733617736E-2</v>
      </c>
      <c r="N171" s="39">
        <v>2007</v>
      </c>
      <c r="O171" s="40" t="s">
        <v>101</v>
      </c>
      <c r="P171" s="40" t="s">
        <v>102</v>
      </c>
      <c r="Q171" s="40" t="s">
        <v>36</v>
      </c>
      <c r="R171" s="40" t="s">
        <v>103</v>
      </c>
      <c r="S171" s="40" t="s">
        <v>35</v>
      </c>
      <c r="T171" s="40" t="s">
        <v>34</v>
      </c>
      <c r="U171" s="41">
        <v>12813.6005465206</v>
      </c>
      <c r="V171" s="41">
        <v>173644</v>
      </c>
      <c r="W171" s="41" t="s">
        <v>213</v>
      </c>
      <c r="X171" s="41">
        <v>147.94057957660499</v>
      </c>
      <c r="Y171" s="41">
        <v>73.792359923294995</v>
      </c>
      <c r="Z171" s="40">
        <v>0</v>
      </c>
      <c r="AA171" s="40">
        <v>2</v>
      </c>
      <c r="AB171" s="40">
        <v>1</v>
      </c>
      <c r="AC171" s="40">
        <v>1</v>
      </c>
      <c r="AD171" s="40">
        <v>10750</v>
      </c>
      <c r="AE171" s="40">
        <v>1</v>
      </c>
      <c r="AF171" s="40" t="s">
        <v>105</v>
      </c>
      <c r="AG171" s="42" t="s">
        <v>44</v>
      </c>
      <c r="AH171" s="1" t="s">
        <v>354</v>
      </c>
      <c r="AI171" s="1" t="s">
        <v>353</v>
      </c>
    </row>
    <row r="172" spans="1:35">
      <c r="A172" s="45">
        <v>169</v>
      </c>
      <c r="B172" s="1">
        <v>5</v>
      </c>
      <c r="D172" s="1">
        <v>2007</v>
      </c>
      <c r="E172" s="6">
        <v>2007</v>
      </c>
      <c r="F172" s="5" t="s">
        <v>182</v>
      </c>
      <c r="G172" s="5" t="s">
        <v>183</v>
      </c>
      <c r="H172" s="5" t="s">
        <v>36</v>
      </c>
      <c r="I172" s="5" t="s">
        <v>37</v>
      </c>
      <c r="J172" s="5" t="s">
        <v>35</v>
      </c>
      <c r="K172" s="5" t="s">
        <v>34</v>
      </c>
      <c r="L172" s="13">
        <v>27.327999999999999</v>
      </c>
      <c r="M172" s="71">
        <f t="shared" si="2"/>
        <v>2.1327338791921864E-3</v>
      </c>
      <c r="N172" s="39">
        <v>2007</v>
      </c>
      <c r="O172" s="40" t="s">
        <v>101</v>
      </c>
      <c r="P172" s="40" t="s">
        <v>102</v>
      </c>
      <c r="Q172" s="40" t="s">
        <v>36</v>
      </c>
      <c r="R172" s="40" t="s">
        <v>103</v>
      </c>
      <c r="S172" s="40" t="s">
        <v>35</v>
      </c>
      <c r="T172" s="40" t="s">
        <v>34</v>
      </c>
      <c r="U172" s="41">
        <v>12813.6005465206</v>
      </c>
      <c r="V172" s="41">
        <v>173644</v>
      </c>
      <c r="W172" s="41" t="s">
        <v>213</v>
      </c>
      <c r="X172" s="41">
        <v>147.94057957660499</v>
      </c>
      <c r="Y172" s="41">
        <v>73.792359923294995</v>
      </c>
      <c r="Z172" s="40">
        <v>0</v>
      </c>
      <c r="AA172" s="40">
        <v>2</v>
      </c>
      <c r="AB172" s="40">
        <v>1</v>
      </c>
      <c r="AC172" s="40">
        <v>1</v>
      </c>
      <c r="AD172" s="40">
        <v>10750</v>
      </c>
      <c r="AE172" s="40">
        <v>1</v>
      </c>
      <c r="AF172" s="40" t="s">
        <v>105</v>
      </c>
      <c r="AG172" s="42" t="s">
        <v>44</v>
      </c>
      <c r="AH172" s="1" t="s">
        <v>354</v>
      </c>
      <c r="AI172" s="1" t="s">
        <v>353</v>
      </c>
    </row>
    <row r="173" spans="1:35">
      <c r="A173" s="45">
        <v>170</v>
      </c>
      <c r="B173" s="1">
        <v>5</v>
      </c>
      <c r="D173" s="1">
        <v>2007</v>
      </c>
      <c r="E173" s="6">
        <v>2007</v>
      </c>
      <c r="F173" s="5" t="s">
        <v>184</v>
      </c>
      <c r="G173" s="5" t="s">
        <v>185</v>
      </c>
      <c r="H173" s="5" t="s">
        <v>186</v>
      </c>
      <c r="I173" s="5" t="s">
        <v>187</v>
      </c>
      <c r="J173" s="5" t="s">
        <v>35</v>
      </c>
      <c r="K173" s="5" t="s">
        <v>34</v>
      </c>
      <c r="L173" s="13">
        <v>0.95199999999999996</v>
      </c>
      <c r="M173" s="71">
        <f t="shared" si="2"/>
        <v>6.6212917304814909E-3</v>
      </c>
      <c r="N173" s="39">
        <v>2007</v>
      </c>
      <c r="O173" s="40" t="s">
        <v>184</v>
      </c>
      <c r="P173" s="40" t="s">
        <v>190</v>
      </c>
      <c r="Q173" s="40" t="s">
        <v>87</v>
      </c>
      <c r="R173" s="40" t="s">
        <v>87</v>
      </c>
      <c r="S173" s="40" t="s">
        <v>35</v>
      </c>
      <c r="T173" s="40" t="s">
        <v>34</v>
      </c>
      <c r="U173" s="41">
        <v>143.77859166322699</v>
      </c>
      <c r="V173" s="41">
        <v>2509.4000000000101</v>
      </c>
      <c r="W173" s="41" t="s">
        <v>246</v>
      </c>
      <c r="X173" s="41">
        <v>136.29166334581899</v>
      </c>
      <c r="Y173" s="41">
        <v>57.296003691411101</v>
      </c>
      <c r="Z173" s="40">
        <v>1</v>
      </c>
      <c r="AA173" s="40">
        <v>1</v>
      </c>
      <c r="AB173" s="40">
        <v>1</v>
      </c>
      <c r="AC173" s="40">
        <v>2</v>
      </c>
      <c r="AD173" s="40">
        <v>10213</v>
      </c>
      <c r="AE173" s="40">
        <v>1</v>
      </c>
      <c r="AF173" s="40" t="s">
        <v>105</v>
      </c>
      <c r="AG173" s="42" t="s">
        <v>44</v>
      </c>
      <c r="AH173" s="1" t="s">
        <v>354</v>
      </c>
      <c r="AI173" s="1" t="s">
        <v>353</v>
      </c>
    </row>
    <row r="174" spans="1:35">
      <c r="A174" s="45">
        <v>171</v>
      </c>
      <c r="B174" s="1">
        <v>5</v>
      </c>
      <c r="D174" s="1">
        <v>2007</v>
      </c>
      <c r="E174" s="6">
        <v>2007</v>
      </c>
      <c r="F174" s="5" t="s">
        <v>184</v>
      </c>
      <c r="G174" s="5" t="s">
        <v>185</v>
      </c>
      <c r="H174" s="5" t="s">
        <v>32</v>
      </c>
      <c r="I174" s="5" t="s">
        <v>33</v>
      </c>
      <c r="J174" s="5" t="s">
        <v>35</v>
      </c>
      <c r="K174" s="5" t="s">
        <v>34</v>
      </c>
      <c r="L174" s="13">
        <v>16.834</v>
      </c>
      <c r="M174" s="71">
        <f t="shared" si="2"/>
        <v>7.5967634905947001</v>
      </c>
      <c r="N174" s="6">
        <v>2007</v>
      </c>
      <c r="O174" s="5" t="s">
        <v>184</v>
      </c>
      <c r="P174" s="5" t="s">
        <v>185</v>
      </c>
      <c r="Q174" s="5" t="s">
        <v>32</v>
      </c>
      <c r="R174" s="5" t="s">
        <v>33</v>
      </c>
      <c r="S174" s="5" t="s">
        <v>35</v>
      </c>
      <c r="T174" s="5" t="s">
        <v>34</v>
      </c>
      <c r="U174" s="17">
        <v>2.2159436740187601</v>
      </c>
      <c r="V174" s="17">
        <v>110.37</v>
      </c>
      <c r="W174" s="17" t="s">
        <v>243</v>
      </c>
      <c r="X174" s="17">
        <v>93.541632690042604</v>
      </c>
      <c r="Y174" s="17">
        <v>20.077409386778701</v>
      </c>
      <c r="Z174" s="33">
        <v>1</v>
      </c>
      <c r="AA174" s="5">
        <v>1</v>
      </c>
      <c r="AB174" s="5">
        <v>1</v>
      </c>
      <c r="AC174" s="5">
        <v>2</v>
      </c>
      <c r="AD174" s="5">
        <v>10211</v>
      </c>
      <c r="AE174" s="5">
        <v>1</v>
      </c>
      <c r="AF174" s="5" t="s">
        <v>105</v>
      </c>
      <c r="AG174" s="7" t="s">
        <v>44</v>
      </c>
      <c r="AH174" s="1" t="s">
        <v>1072</v>
      </c>
      <c r="AI174" s="1" t="s">
        <v>345</v>
      </c>
    </row>
    <row r="175" spans="1:35">
      <c r="A175" s="45">
        <v>172</v>
      </c>
      <c r="B175" s="1">
        <v>5</v>
      </c>
      <c r="D175" s="1">
        <v>2007</v>
      </c>
      <c r="E175" s="6">
        <v>2007</v>
      </c>
      <c r="F175" s="5" t="s">
        <v>184</v>
      </c>
      <c r="G175" s="5" t="s">
        <v>185</v>
      </c>
      <c r="H175" s="5" t="s">
        <v>36</v>
      </c>
      <c r="I175" s="5" t="s">
        <v>36</v>
      </c>
      <c r="J175" s="5" t="s">
        <v>35</v>
      </c>
      <c r="K175" s="5" t="s">
        <v>34</v>
      </c>
      <c r="L175" s="13">
        <v>380.67700000000002</v>
      </c>
      <c r="M175" s="71">
        <f t="shared" si="2"/>
        <v>0.95371971032082659</v>
      </c>
      <c r="N175" s="6">
        <v>2007</v>
      </c>
      <c r="O175" s="5" t="s">
        <v>184</v>
      </c>
      <c r="P175" s="5" t="s">
        <v>185</v>
      </c>
      <c r="Q175" s="5" t="s">
        <v>36</v>
      </c>
      <c r="R175" s="5" t="s">
        <v>36</v>
      </c>
      <c r="S175" s="5" t="s">
        <v>35</v>
      </c>
      <c r="T175" s="5" t="s">
        <v>34</v>
      </c>
      <c r="U175" s="17">
        <v>399.14976683447401</v>
      </c>
      <c r="V175" s="17">
        <v>9868.8600000000606</v>
      </c>
      <c r="W175" s="17" t="s">
        <v>244</v>
      </c>
      <c r="X175" s="17">
        <v>120.342337412831</v>
      </c>
      <c r="Y175" s="17">
        <v>40.445377362174803</v>
      </c>
      <c r="Z175" s="33">
        <v>1</v>
      </c>
      <c r="AA175" s="5">
        <v>1</v>
      </c>
      <c r="AB175" s="5">
        <v>1</v>
      </c>
      <c r="AC175" s="5">
        <v>2</v>
      </c>
      <c r="AD175" s="5">
        <v>10207</v>
      </c>
      <c r="AE175" s="5">
        <v>1</v>
      </c>
      <c r="AF175" s="5" t="s">
        <v>105</v>
      </c>
      <c r="AG175" s="7" t="s">
        <v>44</v>
      </c>
      <c r="AH175" s="1" t="s">
        <v>1072</v>
      </c>
      <c r="AI175" s="1" t="s">
        <v>345</v>
      </c>
    </row>
    <row r="176" spans="1:35">
      <c r="A176" s="45">
        <v>173</v>
      </c>
      <c r="B176" s="1">
        <v>5</v>
      </c>
      <c r="D176" s="1">
        <v>2007</v>
      </c>
      <c r="E176" s="6">
        <v>2007</v>
      </c>
      <c r="F176" s="5" t="s">
        <v>184</v>
      </c>
      <c r="G176" s="5" t="s">
        <v>185</v>
      </c>
      <c r="H176" s="5" t="s">
        <v>81</v>
      </c>
      <c r="I176" s="5" t="s">
        <v>82</v>
      </c>
      <c r="J176" s="5" t="s">
        <v>35</v>
      </c>
      <c r="K176" s="5" t="s">
        <v>34</v>
      </c>
      <c r="L176" s="13">
        <v>0.89900000000000002</v>
      </c>
      <c r="M176" s="71">
        <f t="shared" si="2"/>
        <v>6.252669396746703E-3</v>
      </c>
      <c r="N176" s="39">
        <v>2007</v>
      </c>
      <c r="O176" s="40" t="s">
        <v>184</v>
      </c>
      <c r="P176" s="40" t="s">
        <v>190</v>
      </c>
      <c r="Q176" s="40" t="s">
        <v>87</v>
      </c>
      <c r="R176" s="40" t="s">
        <v>87</v>
      </c>
      <c r="S176" s="40" t="s">
        <v>35</v>
      </c>
      <c r="T176" s="40" t="s">
        <v>34</v>
      </c>
      <c r="U176" s="41">
        <v>143.77859166322699</v>
      </c>
      <c r="V176" s="41">
        <v>2509.4000000000101</v>
      </c>
      <c r="W176" s="41" t="s">
        <v>246</v>
      </c>
      <c r="X176" s="41">
        <v>136.29166334581899</v>
      </c>
      <c r="Y176" s="41">
        <v>57.296003691411101</v>
      </c>
      <c r="Z176" s="40">
        <v>1</v>
      </c>
      <c r="AA176" s="40">
        <v>1</v>
      </c>
      <c r="AB176" s="40">
        <v>1</v>
      </c>
      <c r="AC176" s="40">
        <v>2</v>
      </c>
      <c r="AD176" s="40">
        <v>10213</v>
      </c>
      <c r="AE176" s="40">
        <v>1</v>
      </c>
      <c r="AF176" s="40" t="s">
        <v>105</v>
      </c>
      <c r="AG176" s="42" t="s">
        <v>44</v>
      </c>
      <c r="AH176" s="1" t="s">
        <v>354</v>
      </c>
      <c r="AI176" s="1" t="s">
        <v>353</v>
      </c>
    </row>
    <row r="177" spans="1:35">
      <c r="A177" s="45">
        <v>174</v>
      </c>
      <c r="B177" s="1">
        <v>5</v>
      </c>
      <c r="D177" s="1">
        <v>2007</v>
      </c>
      <c r="E177" s="6">
        <v>2007</v>
      </c>
      <c r="F177" s="5" t="s">
        <v>184</v>
      </c>
      <c r="G177" s="5" t="s">
        <v>185</v>
      </c>
      <c r="H177" s="5" t="s">
        <v>52</v>
      </c>
      <c r="I177" s="5" t="s">
        <v>53</v>
      </c>
      <c r="J177" s="5" t="s">
        <v>35</v>
      </c>
      <c r="K177" s="5" t="s">
        <v>34</v>
      </c>
      <c r="L177" s="13">
        <v>0.85799999999999998</v>
      </c>
      <c r="M177" s="71">
        <f t="shared" si="2"/>
        <v>0.94809747442452419</v>
      </c>
      <c r="N177" s="6">
        <v>2007</v>
      </c>
      <c r="O177" s="5" t="s">
        <v>184</v>
      </c>
      <c r="P177" s="5" t="s">
        <v>185</v>
      </c>
      <c r="Q177" s="5" t="s">
        <v>52</v>
      </c>
      <c r="R177" s="5" t="s">
        <v>53</v>
      </c>
      <c r="S177" s="5" t="s">
        <v>35</v>
      </c>
      <c r="T177" s="5" t="s">
        <v>34</v>
      </c>
      <c r="U177" s="17">
        <v>0.90497024108284696</v>
      </c>
      <c r="V177" s="17">
        <v>15</v>
      </c>
      <c r="W177" s="17" t="s">
        <v>245</v>
      </c>
      <c r="X177" s="17">
        <v>140</v>
      </c>
      <c r="Y177" s="17">
        <v>60.331349405523099</v>
      </c>
      <c r="Z177" s="33">
        <v>1</v>
      </c>
      <c r="AA177" s="5">
        <v>1</v>
      </c>
      <c r="AB177" s="5">
        <v>1</v>
      </c>
      <c r="AC177" s="5">
        <v>2</v>
      </c>
      <c r="AD177" s="5">
        <v>10209</v>
      </c>
      <c r="AE177" s="5">
        <v>1</v>
      </c>
      <c r="AF177" s="5" t="s">
        <v>105</v>
      </c>
      <c r="AG177" s="7" t="s">
        <v>44</v>
      </c>
      <c r="AH177" s="1" t="s">
        <v>1072</v>
      </c>
      <c r="AI177" s="1" t="s">
        <v>345</v>
      </c>
    </row>
    <row r="178" spans="1:35">
      <c r="A178" s="45">
        <v>175</v>
      </c>
      <c r="B178" s="1">
        <v>5</v>
      </c>
      <c r="D178" s="1">
        <v>2007</v>
      </c>
      <c r="E178" s="6">
        <v>2007</v>
      </c>
      <c r="F178" s="5" t="s">
        <v>184</v>
      </c>
      <c r="G178" s="5" t="s">
        <v>190</v>
      </c>
      <c r="H178" s="5" t="s">
        <v>87</v>
      </c>
      <c r="I178" s="5" t="s">
        <v>87</v>
      </c>
      <c r="J178" s="5" t="s">
        <v>35</v>
      </c>
      <c r="K178" s="5" t="s">
        <v>34</v>
      </c>
      <c r="L178" s="13">
        <v>126.76</v>
      </c>
      <c r="M178" s="71">
        <f t="shared" si="2"/>
        <v>0.88163334007965743</v>
      </c>
      <c r="N178" s="6">
        <v>2007</v>
      </c>
      <c r="O178" s="5" t="s">
        <v>184</v>
      </c>
      <c r="P178" s="5" t="s">
        <v>190</v>
      </c>
      <c r="Q178" s="5" t="s">
        <v>87</v>
      </c>
      <c r="R178" s="5" t="s">
        <v>87</v>
      </c>
      <c r="S178" s="5" t="s">
        <v>35</v>
      </c>
      <c r="T178" s="5" t="s">
        <v>34</v>
      </c>
      <c r="U178" s="17">
        <v>143.77859166322699</v>
      </c>
      <c r="V178" s="17">
        <v>2509.4000000000101</v>
      </c>
      <c r="W178" s="17" t="s">
        <v>246</v>
      </c>
      <c r="X178" s="17">
        <v>136.29166334581899</v>
      </c>
      <c r="Y178" s="17">
        <v>57.296003691411101</v>
      </c>
      <c r="Z178" s="33">
        <v>1</v>
      </c>
      <c r="AA178" s="5">
        <v>1</v>
      </c>
      <c r="AB178" s="5">
        <v>1</v>
      </c>
      <c r="AC178" s="5">
        <v>2</v>
      </c>
      <c r="AD178" s="5">
        <v>10213</v>
      </c>
      <c r="AE178" s="5">
        <v>1</v>
      </c>
      <c r="AF178" s="5" t="s">
        <v>105</v>
      </c>
      <c r="AG178" s="7" t="s">
        <v>44</v>
      </c>
      <c r="AH178" s="1" t="s">
        <v>1072</v>
      </c>
      <c r="AI178" s="1" t="s">
        <v>345</v>
      </c>
    </row>
    <row r="179" spans="1:35">
      <c r="A179" s="45">
        <v>176</v>
      </c>
      <c r="B179" s="1">
        <v>5</v>
      </c>
      <c r="D179" s="1">
        <v>2007</v>
      </c>
      <c r="E179" s="6">
        <v>2007</v>
      </c>
      <c r="F179" s="5" t="s">
        <v>192</v>
      </c>
      <c r="G179" s="5" t="s">
        <v>193</v>
      </c>
      <c r="H179" s="5" t="s">
        <v>87</v>
      </c>
      <c r="I179" s="5" t="s">
        <v>87</v>
      </c>
      <c r="J179" s="5" t="s">
        <v>35</v>
      </c>
      <c r="K179" s="5" t="s">
        <v>34</v>
      </c>
      <c r="L179" s="13">
        <v>17.89</v>
      </c>
      <c r="M179" s="71">
        <f t="shared" si="2"/>
        <v>5.280703114207463</v>
      </c>
      <c r="N179" s="39">
        <v>2007</v>
      </c>
      <c r="O179" s="40" t="s">
        <v>160</v>
      </c>
      <c r="P179" s="40" t="s">
        <v>161</v>
      </c>
      <c r="Q179" s="40" t="s">
        <v>36</v>
      </c>
      <c r="R179" s="40" t="s">
        <v>36</v>
      </c>
      <c r="S179" s="40" t="s">
        <v>35</v>
      </c>
      <c r="T179" s="40" t="s">
        <v>34</v>
      </c>
      <c r="U179" s="41">
        <v>3.3878064365837699</v>
      </c>
      <c r="V179" s="41">
        <v>56</v>
      </c>
      <c r="W179" s="41" t="s">
        <v>232</v>
      </c>
      <c r="X179" s="41">
        <v>137.41071428571399</v>
      </c>
      <c r="Y179" s="41">
        <v>60.496543510424502</v>
      </c>
      <c r="Z179" s="40">
        <v>0</v>
      </c>
      <c r="AA179" s="40">
        <v>1</v>
      </c>
      <c r="AB179" s="40">
        <v>1</v>
      </c>
      <c r="AC179" s="40">
        <v>1</v>
      </c>
      <c r="AD179" s="40">
        <v>9730</v>
      </c>
      <c r="AE179" s="40">
        <v>1</v>
      </c>
      <c r="AF179" s="40" t="s">
        <v>189</v>
      </c>
      <c r="AG179" s="42" t="s">
        <v>44</v>
      </c>
      <c r="AH179" s="1" t="s">
        <v>354</v>
      </c>
      <c r="AI179" s="1" t="s">
        <v>353</v>
      </c>
    </row>
    <row r="180" spans="1:35">
      <c r="A180" s="45">
        <v>177</v>
      </c>
      <c r="B180" s="1">
        <v>5</v>
      </c>
      <c r="D180" s="1">
        <v>2007</v>
      </c>
      <c r="E180" s="6">
        <v>2007</v>
      </c>
      <c r="F180" s="5" t="s">
        <v>194</v>
      </c>
      <c r="G180" s="5" t="s">
        <v>195</v>
      </c>
      <c r="H180" s="5" t="s">
        <v>36</v>
      </c>
      <c r="I180" s="5" t="s">
        <v>37</v>
      </c>
      <c r="J180" s="5" t="s">
        <v>35</v>
      </c>
      <c r="K180" s="5" t="s">
        <v>34</v>
      </c>
      <c r="L180" s="13">
        <v>22.486999999999998</v>
      </c>
      <c r="M180" s="71">
        <f t="shared" si="2"/>
        <v>6.5084608794556571</v>
      </c>
      <c r="N180" s="6">
        <v>2007</v>
      </c>
      <c r="O180" s="5" t="s">
        <v>194</v>
      </c>
      <c r="P180" s="5" t="s">
        <v>195</v>
      </c>
      <c r="Q180" s="5" t="s">
        <v>36</v>
      </c>
      <c r="R180" s="5" t="s">
        <v>37</v>
      </c>
      <c r="S180" s="5" t="s">
        <v>35</v>
      </c>
      <c r="T180" s="5" t="s">
        <v>34</v>
      </c>
      <c r="U180" s="17">
        <v>3.4550411251578002</v>
      </c>
      <c r="V180" s="17">
        <v>69.000000000000099</v>
      </c>
      <c r="W180" s="17" t="s">
        <v>249</v>
      </c>
      <c r="X180" s="17">
        <v>126.702898550724</v>
      </c>
      <c r="Y180" s="17">
        <v>50.073059784895499</v>
      </c>
      <c r="Z180" s="5">
        <v>0</v>
      </c>
      <c r="AA180" s="5">
        <v>5</v>
      </c>
      <c r="AB180" s="5">
        <v>1</v>
      </c>
      <c r="AC180" s="5">
        <v>1</v>
      </c>
      <c r="AD180" s="5">
        <v>9843</v>
      </c>
      <c r="AE180" s="5">
        <v>1</v>
      </c>
      <c r="AF180" s="5" t="s">
        <v>189</v>
      </c>
      <c r="AG180" s="7" t="s">
        <v>100</v>
      </c>
      <c r="AH180" s="1" t="s">
        <v>1072</v>
      </c>
      <c r="AI180" s="1" t="s">
        <v>345</v>
      </c>
    </row>
    <row r="181" spans="1:35">
      <c r="A181" s="45">
        <v>178</v>
      </c>
      <c r="B181" s="1">
        <v>5</v>
      </c>
      <c r="D181" s="1">
        <v>2007</v>
      </c>
      <c r="E181" s="6">
        <v>2007</v>
      </c>
      <c r="F181" s="5" t="s">
        <v>197</v>
      </c>
      <c r="G181" s="5" t="s">
        <v>198</v>
      </c>
      <c r="H181" s="5" t="s">
        <v>36</v>
      </c>
      <c r="I181" s="5" t="s">
        <v>36</v>
      </c>
      <c r="J181" s="5" t="s">
        <v>35</v>
      </c>
      <c r="K181" s="5" t="s">
        <v>34</v>
      </c>
      <c r="L181" s="13">
        <v>131.84</v>
      </c>
      <c r="M181" s="71">
        <f t="shared" si="2"/>
        <v>1.0289067426547786E-2</v>
      </c>
      <c r="N181" s="39">
        <v>2007</v>
      </c>
      <c r="O181" s="40" t="s">
        <v>101</v>
      </c>
      <c r="P181" s="40" t="s">
        <v>102</v>
      </c>
      <c r="Q181" s="40" t="s">
        <v>36</v>
      </c>
      <c r="R181" s="40" t="s">
        <v>103</v>
      </c>
      <c r="S181" s="40" t="s">
        <v>35</v>
      </c>
      <c r="T181" s="40" t="s">
        <v>34</v>
      </c>
      <c r="U181" s="41">
        <v>12813.6005465206</v>
      </c>
      <c r="V181" s="41">
        <v>173644</v>
      </c>
      <c r="W181" s="41" t="s">
        <v>213</v>
      </c>
      <c r="X181" s="41">
        <v>147.94057957660499</v>
      </c>
      <c r="Y181" s="41">
        <v>73.792359923294995</v>
      </c>
      <c r="Z181" s="40">
        <v>0</v>
      </c>
      <c r="AA181" s="40">
        <v>2</v>
      </c>
      <c r="AB181" s="40">
        <v>1</v>
      </c>
      <c r="AC181" s="40">
        <v>1</v>
      </c>
      <c r="AD181" s="40">
        <v>10750</v>
      </c>
      <c r="AE181" s="40">
        <v>1</v>
      </c>
      <c r="AF181" s="40" t="s">
        <v>105</v>
      </c>
      <c r="AG181" s="42" t="s">
        <v>44</v>
      </c>
      <c r="AH181" s="1" t="s">
        <v>354</v>
      </c>
      <c r="AI181" s="1" t="s">
        <v>353</v>
      </c>
    </row>
    <row r="182" spans="1:35">
      <c r="A182" s="45">
        <v>179</v>
      </c>
      <c r="B182" s="1">
        <v>5</v>
      </c>
      <c r="D182" s="1">
        <v>2007</v>
      </c>
      <c r="E182" s="6">
        <v>2007</v>
      </c>
      <c r="F182" s="5" t="s">
        <v>199</v>
      </c>
      <c r="G182" s="5" t="s">
        <v>200</v>
      </c>
      <c r="H182" s="5" t="s">
        <v>56</v>
      </c>
      <c r="I182" s="5" t="s">
        <v>56</v>
      </c>
      <c r="J182" s="5" t="s">
        <v>35</v>
      </c>
      <c r="K182" s="5" t="s">
        <v>34</v>
      </c>
      <c r="L182" s="13">
        <v>13.67314</v>
      </c>
      <c r="M182" s="71">
        <f t="shared" si="2"/>
        <v>1089.3656187913214</v>
      </c>
      <c r="N182" s="6">
        <v>2007</v>
      </c>
      <c r="O182" s="5" t="s">
        <v>199</v>
      </c>
      <c r="P182" s="5" t="s">
        <v>200</v>
      </c>
      <c r="Q182" s="5" t="s">
        <v>56</v>
      </c>
      <c r="R182" s="5" t="s">
        <v>56</v>
      </c>
      <c r="S182" s="5" t="s">
        <v>35</v>
      </c>
      <c r="T182" s="5" t="s">
        <v>34</v>
      </c>
      <c r="U182" s="17">
        <v>1.25514701071351E-2</v>
      </c>
      <c r="V182" s="17">
        <v>4</v>
      </c>
      <c r="W182" s="17" t="s">
        <v>250</v>
      </c>
      <c r="X182" s="17">
        <v>52.25</v>
      </c>
      <c r="Y182" s="17">
        <v>3.1378675267837601</v>
      </c>
      <c r="Z182" s="5">
        <v>0</v>
      </c>
      <c r="AA182" s="5">
        <v>1</v>
      </c>
      <c r="AB182" s="5">
        <v>1</v>
      </c>
      <c r="AC182" s="5">
        <v>1</v>
      </c>
      <c r="AD182" s="5">
        <v>9935</v>
      </c>
      <c r="AE182" s="5">
        <v>1</v>
      </c>
      <c r="AF182" s="5" t="s">
        <v>189</v>
      </c>
      <c r="AG182" s="7" t="s">
        <v>44</v>
      </c>
      <c r="AH182" s="1" t="s">
        <v>1072</v>
      </c>
      <c r="AI182" s="1" t="s">
        <v>345</v>
      </c>
    </row>
    <row r="183" spans="1:35">
      <c r="A183" s="45">
        <v>180</v>
      </c>
      <c r="B183" s="1">
        <v>5</v>
      </c>
      <c r="D183" s="1">
        <v>2007</v>
      </c>
      <c r="E183" s="6">
        <v>2007</v>
      </c>
      <c r="F183" s="5" t="s">
        <v>199</v>
      </c>
      <c r="G183" s="5" t="s">
        <v>200</v>
      </c>
      <c r="H183" s="5" t="s">
        <v>36</v>
      </c>
      <c r="I183" s="5" t="s">
        <v>36</v>
      </c>
      <c r="J183" s="5" t="s">
        <v>35</v>
      </c>
      <c r="K183" s="5" t="s">
        <v>34</v>
      </c>
      <c r="L183" s="13">
        <v>83.927000000000007</v>
      </c>
      <c r="M183" s="71">
        <f t="shared" si="2"/>
        <v>0.83830973583068591</v>
      </c>
      <c r="N183" s="39">
        <v>2007</v>
      </c>
      <c r="O183" s="40" t="s">
        <v>40</v>
      </c>
      <c r="P183" s="40" t="s">
        <v>62</v>
      </c>
      <c r="Q183" s="40" t="s">
        <v>36</v>
      </c>
      <c r="R183" s="40" t="s">
        <v>36</v>
      </c>
      <c r="S183" s="40" t="s">
        <v>35</v>
      </c>
      <c r="T183" s="40" t="s">
        <v>34</v>
      </c>
      <c r="U183" s="41">
        <v>100.11454765801599</v>
      </c>
      <c r="V183" s="41">
        <v>1806</v>
      </c>
      <c r="W183" s="41" t="s">
        <v>208</v>
      </c>
      <c r="X183" s="41">
        <v>134.462901439646</v>
      </c>
      <c r="Y183" s="41">
        <v>55.434411770772698</v>
      </c>
      <c r="Z183" s="40">
        <v>0</v>
      </c>
      <c r="AA183" s="40">
        <v>2</v>
      </c>
      <c r="AB183" s="40">
        <v>1</v>
      </c>
      <c r="AC183" s="40">
        <v>1</v>
      </c>
      <c r="AD183" s="40">
        <v>9873</v>
      </c>
      <c r="AE183" s="40">
        <v>1</v>
      </c>
      <c r="AF183" s="40" t="s">
        <v>189</v>
      </c>
      <c r="AG183" s="42" t="s">
        <v>44</v>
      </c>
      <c r="AH183" s="1" t="s">
        <v>354</v>
      </c>
      <c r="AI183" s="1" t="s">
        <v>353</v>
      </c>
    </row>
    <row r="184" spans="1:35">
      <c r="A184" s="45">
        <v>181</v>
      </c>
      <c r="B184" s="1">
        <v>5</v>
      </c>
      <c r="D184" s="1">
        <v>2007</v>
      </c>
      <c r="E184" s="6">
        <v>2007</v>
      </c>
      <c r="F184" s="5" t="s">
        <v>199</v>
      </c>
      <c r="G184" s="5" t="s">
        <v>200</v>
      </c>
      <c r="H184" s="5" t="s">
        <v>91</v>
      </c>
      <c r="I184" s="5" t="s">
        <v>91</v>
      </c>
      <c r="J184" s="5" t="s">
        <v>35</v>
      </c>
      <c r="K184" s="5" t="s">
        <v>34</v>
      </c>
      <c r="L184" s="13">
        <v>220.10651999999999</v>
      </c>
      <c r="M184" s="71">
        <f t="shared" si="2"/>
        <v>211.15025443609019</v>
      </c>
      <c r="N184" s="6">
        <v>2007</v>
      </c>
      <c r="O184" s="5" t="s">
        <v>199</v>
      </c>
      <c r="P184" s="5" t="s">
        <v>200</v>
      </c>
      <c r="Q184" s="5" t="s">
        <v>91</v>
      </c>
      <c r="R184" s="5" t="s">
        <v>91</v>
      </c>
      <c r="S184" s="5" t="s">
        <v>35</v>
      </c>
      <c r="T184" s="5" t="s">
        <v>34</v>
      </c>
      <c r="U184" s="17">
        <v>1.0424165511324099</v>
      </c>
      <c r="V184" s="17">
        <v>377</v>
      </c>
      <c r="W184" s="17" t="s">
        <v>202</v>
      </c>
      <c r="X184" s="17">
        <v>49.7042440318302</v>
      </c>
      <c r="Y184" s="17">
        <v>2.76503063960851</v>
      </c>
      <c r="Z184" s="5">
        <v>0</v>
      </c>
      <c r="AA184" s="5">
        <v>1</v>
      </c>
      <c r="AB184" s="5">
        <v>1</v>
      </c>
      <c r="AC184" s="5">
        <v>1</v>
      </c>
      <c r="AD184" s="5">
        <v>9936</v>
      </c>
      <c r="AE184" s="5">
        <v>1</v>
      </c>
      <c r="AF184" s="5" t="s">
        <v>189</v>
      </c>
      <c r="AG184" s="7" t="s">
        <v>44</v>
      </c>
      <c r="AH184" s="1" t="s">
        <v>1072</v>
      </c>
      <c r="AI184" s="1" t="s">
        <v>345</v>
      </c>
    </row>
    <row r="185" spans="1:35">
      <c r="A185" s="45">
        <v>182</v>
      </c>
      <c r="B185" s="1">
        <v>5</v>
      </c>
      <c r="C185" s="1" t="s">
        <v>355</v>
      </c>
      <c r="D185" s="1">
        <v>2008</v>
      </c>
      <c r="E185" s="2">
        <v>2008</v>
      </c>
      <c r="F185" s="3" t="s">
        <v>30</v>
      </c>
      <c r="G185" s="3" t="s">
        <v>31</v>
      </c>
      <c r="H185" s="3" t="s">
        <v>32</v>
      </c>
      <c r="I185" s="3" t="s">
        <v>33</v>
      </c>
      <c r="J185" s="3" t="s">
        <v>35</v>
      </c>
      <c r="K185" s="3" t="s">
        <v>34</v>
      </c>
      <c r="L185" s="12">
        <v>1.9139999999999999</v>
      </c>
      <c r="M185" s="71">
        <f t="shared" si="2"/>
        <v>677.75912048019927</v>
      </c>
      <c r="N185" s="39">
        <v>2008</v>
      </c>
      <c r="O185" s="40" t="s">
        <v>199</v>
      </c>
      <c r="P185" s="40" t="s">
        <v>200</v>
      </c>
      <c r="Q185" s="40" t="s">
        <v>56</v>
      </c>
      <c r="R185" s="40" t="s">
        <v>56</v>
      </c>
      <c r="S185" s="40" t="s">
        <v>35</v>
      </c>
      <c r="T185" s="40" t="s">
        <v>34</v>
      </c>
      <c r="U185" s="41">
        <v>2.8240121632651899E-3</v>
      </c>
      <c r="V185" s="41">
        <v>1</v>
      </c>
      <c r="W185" s="41" t="s">
        <v>286</v>
      </c>
      <c r="X185" s="41">
        <v>50.5</v>
      </c>
      <c r="Y185" s="41">
        <v>2.82401216326519</v>
      </c>
      <c r="Z185" s="40">
        <v>0</v>
      </c>
      <c r="AA185" s="40">
        <v>1</v>
      </c>
      <c r="AB185" s="40">
        <v>1</v>
      </c>
      <c r="AC185" s="40">
        <v>1</v>
      </c>
      <c r="AD185" s="40">
        <v>10313</v>
      </c>
      <c r="AE185" s="40">
        <v>1</v>
      </c>
      <c r="AF185" s="40" t="s">
        <v>105</v>
      </c>
      <c r="AG185" s="42" t="s">
        <v>44</v>
      </c>
      <c r="AH185" s="1" t="s">
        <v>354</v>
      </c>
      <c r="AI185" s="1" t="s">
        <v>353</v>
      </c>
    </row>
    <row r="186" spans="1:35">
      <c r="A186" s="45">
        <v>183</v>
      </c>
      <c r="B186" s="1">
        <v>5</v>
      </c>
      <c r="D186" s="1">
        <v>2008</v>
      </c>
      <c r="E186" s="6">
        <v>2008</v>
      </c>
      <c r="F186" s="5" t="s">
        <v>30</v>
      </c>
      <c r="G186" s="5" t="s">
        <v>31</v>
      </c>
      <c r="H186" s="5" t="s">
        <v>36</v>
      </c>
      <c r="I186" s="5" t="s">
        <v>37</v>
      </c>
      <c r="J186" s="5" t="s">
        <v>35</v>
      </c>
      <c r="K186" s="5" t="s">
        <v>34</v>
      </c>
      <c r="L186" s="13">
        <v>12.285</v>
      </c>
      <c r="M186" s="71">
        <f t="shared" si="2"/>
        <v>1.1763655030357699E-3</v>
      </c>
      <c r="N186" s="39">
        <v>2008</v>
      </c>
      <c r="O186" s="40" t="s">
        <v>101</v>
      </c>
      <c r="P186" s="40" t="s">
        <v>102</v>
      </c>
      <c r="Q186" s="40" t="s">
        <v>36</v>
      </c>
      <c r="R186" s="40" t="s">
        <v>103</v>
      </c>
      <c r="S186" s="40" t="s">
        <v>35</v>
      </c>
      <c r="T186" s="40" t="s">
        <v>34</v>
      </c>
      <c r="U186" s="41">
        <v>10443.182810356901</v>
      </c>
      <c r="V186" s="41">
        <v>144530</v>
      </c>
      <c r="W186" s="41" t="s">
        <v>142</v>
      </c>
      <c r="X186" s="41">
        <v>146.92765515809899</v>
      </c>
      <c r="Y186" s="41">
        <v>72.256160038447703</v>
      </c>
      <c r="Z186" s="40">
        <v>0</v>
      </c>
      <c r="AA186" s="40">
        <v>2</v>
      </c>
      <c r="AB186" s="40">
        <v>1</v>
      </c>
      <c r="AC186" s="40">
        <v>1</v>
      </c>
      <c r="AD186" s="40">
        <v>10751</v>
      </c>
      <c r="AE186" s="40">
        <v>1</v>
      </c>
      <c r="AF186" s="40" t="s">
        <v>105</v>
      </c>
      <c r="AG186" s="42" t="s">
        <v>44</v>
      </c>
      <c r="AH186" s="1" t="s">
        <v>354</v>
      </c>
      <c r="AI186" s="1" t="s">
        <v>353</v>
      </c>
    </row>
    <row r="187" spans="1:35">
      <c r="A187" s="45">
        <v>184</v>
      </c>
      <c r="B187" s="1">
        <v>5</v>
      </c>
      <c r="D187" s="1">
        <v>2008</v>
      </c>
      <c r="E187" s="6">
        <v>2008</v>
      </c>
      <c r="F187" s="5" t="s">
        <v>38</v>
      </c>
      <c r="G187" s="5" t="s">
        <v>39</v>
      </c>
      <c r="H187" s="5" t="s">
        <v>36</v>
      </c>
      <c r="I187" s="5" t="s">
        <v>36</v>
      </c>
      <c r="J187" s="5" t="s">
        <v>35</v>
      </c>
      <c r="K187" s="5" t="s">
        <v>34</v>
      </c>
      <c r="L187" s="13">
        <v>70.146000000000001</v>
      </c>
      <c r="M187" s="71">
        <f t="shared" si="2"/>
        <v>5.4743395305113848E-3</v>
      </c>
      <c r="N187" s="39">
        <v>2007</v>
      </c>
      <c r="O187" s="40" t="s">
        <v>101</v>
      </c>
      <c r="P187" s="40" t="s">
        <v>102</v>
      </c>
      <c r="Q187" s="40" t="s">
        <v>36</v>
      </c>
      <c r="R187" s="40" t="s">
        <v>103</v>
      </c>
      <c r="S187" s="40" t="s">
        <v>35</v>
      </c>
      <c r="T187" s="40" t="s">
        <v>34</v>
      </c>
      <c r="U187" s="41">
        <v>12813.6005465206</v>
      </c>
      <c r="V187" s="41">
        <v>173644</v>
      </c>
      <c r="W187" s="41" t="s">
        <v>213</v>
      </c>
      <c r="X187" s="41">
        <v>147.94057957660499</v>
      </c>
      <c r="Y187" s="41">
        <v>73.792359923294995</v>
      </c>
      <c r="Z187" s="40">
        <v>0</v>
      </c>
      <c r="AA187" s="40">
        <v>2</v>
      </c>
      <c r="AB187" s="40">
        <v>1</v>
      </c>
      <c r="AC187" s="40">
        <v>1</v>
      </c>
      <c r="AD187" s="40">
        <v>10750</v>
      </c>
      <c r="AE187" s="40">
        <v>1</v>
      </c>
      <c r="AF187" s="40" t="s">
        <v>105</v>
      </c>
      <c r="AG187" s="42" t="s">
        <v>44</v>
      </c>
      <c r="AH187" s="1" t="s">
        <v>354</v>
      </c>
      <c r="AI187" s="1" t="s">
        <v>353</v>
      </c>
    </row>
    <row r="188" spans="1:35">
      <c r="A188" s="45">
        <v>185</v>
      </c>
      <c r="B188" s="1">
        <v>5</v>
      </c>
      <c r="D188" s="1">
        <v>2008</v>
      </c>
      <c r="E188" s="6">
        <v>2008</v>
      </c>
      <c r="F188" s="5" t="s">
        <v>40</v>
      </c>
      <c r="G188" s="5" t="s">
        <v>54</v>
      </c>
      <c r="H188" s="5" t="s">
        <v>52</v>
      </c>
      <c r="I188" s="5" t="s">
        <v>53</v>
      </c>
      <c r="J188" s="5" t="s">
        <v>35</v>
      </c>
      <c r="K188" s="5" t="s">
        <v>34</v>
      </c>
      <c r="L188" s="13">
        <v>0.81811999999999996</v>
      </c>
      <c r="M188" s="71">
        <f t="shared" si="2"/>
        <v>7.2861194336686391E-2</v>
      </c>
      <c r="N188" s="39">
        <v>2008</v>
      </c>
      <c r="O188" s="40" t="s">
        <v>40</v>
      </c>
      <c r="P188" s="40" t="s">
        <v>59</v>
      </c>
      <c r="Q188" s="40" t="s">
        <v>36</v>
      </c>
      <c r="R188" s="40" t="s">
        <v>36</v>
      </c>
      <c r="S188" s="40" t="s">
        <v>35</v>
      </c>
      <c r="T188" s="40" t="s">
        <v>34</v>
      </c>
      <c r="U188" s="41">
        <v>11.2284736401592</v>
      </c>
      <c r="V188" s="41">
        <v>287</v>
      </c>
      <c r="W188" s="41" t="s">
        <v>258</v>
      </c>
      <c r="X188" s="41">
        <v>118.99303135888501</v>
      </c>
      <c r="Y188" s="41">
        <v>39.123601533655702</v>
      </c>
      <c r="Z188" s="40">
        <v>0</v>
      </c>
      <c r="AA188" s="40">
        <v>2</v>
      </c>
      <c r="AB188" s="40">
        <v>1</v>
      </c>
      <c r="AC188" s="40">
        <v>1</v>
      </c>
      <c r="AD188" s="40">
        <v>10424</v>
      </c>
      <c r="AE188" s="40">
        <v>1</v>
      </c>
      <c r="AF188" s="40" t="s">
        <v>105</v>
      </c>
      <c r="AG188" s="42" t="s">
        <v>44</v>
      </c>
      <c r="AH188" s="1" t="s">
        <v>354</v>
      </c>
      <c r="AI188" s="1" t="s">
        <v>353</v>
      </c>
    </row>
    <row r="189" spans="1:35">
      <c r="A189" s="45">
        <v>186</v>
      </c>
      <c r="B189" s="1">
        <v>5</v>
      </c>
      <c r="D189" s="1">
        <v>2008</v>
      </c>
      <c r="E189" s="6">
        <v>2008</v>
      </c>
      <c r="F189" s="5" t="s">
        <v>40</v>
      </c>
      <c r="G189" s="5" t="s">
        <v>55</v>
      </c>
      <c r="H189" s="5" t="s">
        <v>56</v>
      </c>
      <c r="I189" s="5" t="s">
        <v>56</v>
      </c>
      <c r="J189" s="5" t="s">
        <v>35</v>
      </c>
      <c r="K189" s="5" t="s">
        <v>34</v>
      </c>
      <c r="L189" s="13">
        <v>71.781000000000006</v>
      </c>
      <c r="M189" s="71">
        <f t="shared" si="2"/>
        <v>6.3927655975672115</v>
      </c>
      <c r="N189" s="39">
        <v>2008</v>
      </c>
      <c r="O189" s="40" t="s">
        <v>40</v>
      </c>
      <c r="P189" s="40" t="s">
        <v>59</v>
      </c>
      <c r="Q189" s="40" t="s">
        <v>36</v>
      </c>
      <c r="R189" s="40" t="s">
        <v>36</v>
      </c>
      <c r="S189" s="40" t="s">
        <v>35</v>
      </c>
      <c r="T189" s="40" t="s">
        <v>34</v>
      </c>
      <c r="U189" s="41">
        <v>11.2284736401592</v>
      </c>
      <c r="V189" s="41">
        <v>287</v>
      </c>
      <c r="W189" s="41" t="s">
        <v>258</v>
      </c>
      <c r="X189" s="41">
        <v>118.99303135888501</v>
      </c>
      <c r="Y189" s="41">
        <v>39.123601533655702</v>
      </c>
      <c r="Z189" s="40">
        <v>0</v>
      </c>
      <c r="AA189" s="40">
        <v>2</v>
      </c>
      <c r="AB189" s="40">
        <v>1</v>
      </c>
      <c r="AC189" s="40">
        <v>1</v>
      </c>
      <c r="AD189" s="40">
        <v>10424</v>
      </c>
      <c r="AE189" s="40">
        <v>1</v>
      </c>
      <c r="AF189" s="40" t="s">
        <v>105</v>
      </c>
      <c r="AG189" s="42" t="s">
        <v>44</v>
      </c>
      <c r="AH189" s="1" t="s">
        <v>354</v>
      </c>
      <c r="AI189" s="1" t="s">
        <v>353</v>
      </c>
    </row>
    <row r="190" spans="1:35">
      <c r="A190" s="45">
        <v>187</v>
      </c>
      <c r="B190" s="1">
        <v>5</v>
      </c>
      <c r="D190" s="1">
        <v>2008</v>
      </c>
      <c r="E190" s="6">
        <v>2008</v>
      </c>
      <c r="F190" s="5" t="s">
        <v>40</v>
      </c>
      <c r="G190" s="5" t="s">
        <v>55</v>
      </c>
      <c r="H190" s="5" t="s">
        <v>36</v>
      </c>
      <c r="I190" s="5" t="s">
        <v>36</v>
      </c>
      <c r="J190" s="5" t="s">
        <v>35</v>
      </c>
      <c r="K190" s="5" t="s">
        <v>34</v>
      </c>
      <c r="L190" s="13">
        <v>15.161</v>
      </c>
      <c r="M190" s="71">
        <f t="shared" si="2"/>
        <v>1.350228043977048</v>
      </c>
      <c r="N190" s="39">
        <v>2008</v>
      </c>
      <c r="O190" s="40" t="s">
        <v>40</v>
      </c>
      <c r="P190" s="40" t="s">
        <v>59</v>
      </c>
      <c r="Q190" s="40" t="s">
        <v>36</v>
      </c>
      <c r="R190" s="40" t="s">
        <v>36</v>
      </c>
      <c r="S190" s="40" t="s">
        <v>35</v>
      </c>
      <c r="T190" s="40" t="s">
        <v>34</v>
      </c>
      <c r="U190" s="41">
        <v>11.2284736401592</v>
      </c>
      <c r="V190" s="41">
        <v>287</v>
      </c>
      <c r="W190" s="41" t="s">
        <v>258</v>
      </c>
      <c r="X190" s="41">
        <v>118.99303135888501</v>
      </c>
      <c r="Y190" s="41">
        <v>39.123601533655702</v>
      </c>
      <c r="Z190" s="40">
        <v>0</v>
      </c>
      <c r="AA190" s="40">
        <v>2</v>
      </c>
      <c r="AB190" s="40">
        <v>1</v>
      </c>
      <c r="AC190" s="40">
        <v>1</v>
      </c>
      <c r="AD190" s="40">
        <v>10424</v>
      </c>
      <c r="AE190" s="40">
        <v>1</v>
      </c>
      <c r="AF190" s="40" t="s">
        <v>105</v>
      </c>
      <c r="AG190" s="42" t="s">
        <v>44</v>
      </c>
      <c r="AH190" s="1" t="s">
        <v>354</v>
      </c>
      <c r="AI190" s="1" t="s">
        <v>353</v>
      </c>
    </row>
    <row r="191" spans="1:35">
      <c r="A191" s="45">
        <v>188</v>
      </c>
      <c r="B191" s="1">
        <v>5</v>
      </c>
      <c r="D191" s="1">
        <v>2008</v>
      </c>
      <c r="E191" s="6">
        <v>2008</v>
      </c>
      <c r="F191" s="5" t="s">
        <v>40</v>
      </c>
      <c r="G191" s="5" t="s">
        <v>57</v>
      </c>
      <c r="H191" s="5" t="s">
        <v>36</v>
      </c>
      <c r="I191" s="5" t="s">
        <v>36</v>
      </c>
      <c r="J191" s="5" t="s">
        <v>35</v>
      </c>
      <c r="K191" s="5" t="s">
        <v>34</v>
      </c>
      <c r="L191" s="13">
        <v>499.22530896087301</v>
      </c>
      <c r="M191" s="71">
        <f t="shared" si="2"/>
        <v>44.460656448920062</v>
      </c>
      <c r="N191" s="39">
        <v>2008</v>
      </c>
      <c r="O191" s="40" t="s">
        <v>40</v>
      </c>
      <c r="P191" s="40" t="s">
        <v>59</v>
      </c>
      <c r="Q191" s="40" t="s">
        <v>36</v>
      </c>
      <c r="R191" s="40" t="s">
        <v>36</v>
      </c>
      <c r="S191" s="40" t="s">
        <v>35</v>
      </c>
      <c r="T191" s="40" t="s">
        <v>34</v>
      </c>
      <c r="U191" s="41">
        <v>11.2284736401592</v>
      </c>
      <c r="V191" s="41">
        <v>287</v>
      </c>
      <c r="W191" s="41" t="s">
        <v>258</v>
      </c>
      <c r="X191" s="41">
        <v>118.99303135888501</v>
      </c>
      <c r="Y191" s="41">
        <v>39.123601533655702</v>
      </c>
      <c r="Z191" s="40">
        <v>0</v>
      </c>
      <c r="AA191" s="40">
        <v>2</v>
      </c>
      <c r="AB191" s="40">
        <v>1</v>
      </c>
      <c r="AC191" s="40">
        <v>1</v>
      </c>
      <c r="AD191" s="40">
        <v>10424</v>
      </c>
      <c r="AE191" s="40">
        <v>1</v>
      </c>
      <c r="AF191" s="40" t="s">
        <v>105</v>
      </c>
      <c r="AG191" s="42" t="s">
        <v>44</v>
      </c>
      <c r="AH191" s="1" t="s">
        <v>354</v>
      </c>
      <c r="AI191" s="1" t="s">
        <v>353</v>
      </c>
    </row>
    <row r="192" spans="1:35">
      <c r="A192" s="45">
        <v>189</v>
      </c>
      <c r="B192" s="1">
        <v>5</v>
      </c>
      <c r="D192" s="1">
        <v>2008</v>
      </c>
      <c r="E192" s="6">
        <v>2008</v>
      </c>
      <c r="F192" s="5" t="s">
        <v>40</v>
      </c>
      <c r="G192" s="5" t="s">
        <v>58</v>
      </c>
      <c r="H192" s="5" t="s">
        <v>36</v>
      </c>
      <c r="I192" s="5" t="s">
        <v>36</v>
      </c>
      <c r="J192" s="5" t="s">
        <v>35</v>
      </c>
      <c r="K192" s="5" t="s">
        <v>34</v>
      </c>
      <c r="L192" s="13">
        <v>39.689</v>
      </c>
      <c r="M192" s="71">
        <f t="shared" si="2"/>
        <v>3.5346745490010592</v>
      </c>
      <c r="N192" s="39">
        <v>2008</v>
      </c>
      <c r="O192" s="40" t="s">
        <v>40</v>
      </c>
      <c r="P192" s="40" t="s">
        <v>59</v>
      </c>
      <c r="Q192" s="40" t="s">
        <v>36</v>
      </c>
      <c r="R192" s="40" t="s">
        <v>36</v>
      </c>
      <c r="S192" s="40" t="s">
        <v>35</v>
      </c>
      <c r="T192" s="40" t="s">
        <v>34</v>
      </c>
      <c r="U192" s="41">
        <v>11.2284736401592</v>
      </c>
      <c r="V192" s="41">
        <v>287</v>
      </c>
      <c r="W192" s="41" t="s">
        <v>258</v>
      </c>
      <c r="X192" s="41">
        <v>118.99303135888501</v>
      </c>
      <c r="Y192" s="41">
        <v>39.123601533655702</v>
      </c>
      <c r="Z192" s="40">
        <v>0</v>
      </c>
      <c r="AA192" s="40">
        <v>2</v>
      </c>
      <c r="AB192" s="40">
        <v>1</v>
      </c>
      <c r="AC192" s="40">
        <v>1</v>
      </c>
      <c r="AD192" s="40">
        <v>10424</v>
      </c>
      <c r="AE192" s="40">
        <v>1</v>
      </c>
      <c r="AF192" s="40" t="s">
        <v>105</v>
      </c>
      <c r="AG192" s="42" t="s">
        <v>44</v>
      </c>
      <c r="AH192" s="1" t="s">
        <v>354</v>
      </c>
      <c r="AI192" s="1" t="s">
        <v>353</v>
      </c>
    </row>
    <row r="193" spans="1:37">
      <c r="A193" s="45">
        <v>190</v>
      </c>
      <c r="B193" s="1">
        <v>5</v>
      </c>
      <c r="D193" s="1">
        <v>2008</v>
      </c>
      <c r="E193" s="6">
        <v>2008</v>
      </c>
      <c r="F193" s="5" t="s">
        <v>40</v>
      </c>
      <c r="G193" s="5" t="s">
        <v>257</v>
      </c>
      <c r="H193" s="5" t="s">
        <v>36</v>
      </c>
      <c r="I193" s="5" t="s">
        <v>36</v>
      </c>
      <c r="J193" s="5" t="s">
        <v>35</v>
      </c>
      <c r="K193" s="5" t="s">
        <v>34</v>
      </c>
      <c r="L193" s="13">
        <v>2.3079999999999998</v>
      </c>
      <c r="M193" s="71">
        <f t="shared" si="2"/>
        <v>0.20554886389413801</v>
      </c>
      <c r="N193" s="39">
        <v>2008</v>
      </c>
      <c r="O193" s="40" t="s">
        <v>40</v>
      </c>
      <c r="P193" s="40" t="s">
        <v>59</v>
      </c>
      <c r="Q193" s="40" t="s">
        <v>36</v>
      </c>
      <c r="R193" s="40" t="s">
        <v>36</v>
      </c>
      <c r="S193" s="40" t="s">
        <v>35</v>
      </c>
      <c r="T193" s="40" t="s">
        <v>34</v>
      </c>
      <c r="U193" s="41">
        <v>11.2284736401592</v>
      </c>
      <c r="V193" s="41">
        <v>287</v>
      </c>
      <c r="W193" s="41" t="s">
        <v>258</v>
      </c>
      <c r="X193" s="41">
        <v>118.99303135888501</v>
      </c>
      <c r="Y193" s="41">
        <v>39.123601533655702</v>
      </c>
      <c r="Z193" s="40">
        <v>0</v>
      </c>
      <c r="AA193" s="40">
        <v>2</v>
      </c>
      <c r="AB193" s="40">
        <v>1</v>
      </c>
      <c r="AC193" s="40">
        <v>1</v>
      </c>
      <c r="AD193" s="40">
        <v>10424</v>
      </c>
      <c r="AE193" s="40">
        <v>1</v>
      </c>
      <c r="AF193" s="40" t="s">
        <v>105</v>
      </c>
      <c r="AG193" s="42" t="s">
        <v>44</v>
      </c>
      <c r="AH193" s="1" t="s">
        <v>354</v>
      </c>
      <c r="AI193" s="1" t="s">
        <v>353</v>
      </c>
    </row>
    <row r="194" spans="1:37">
      <c r="A194" s="45">
        <v>191</v>
      </c>
      <c r="B194" s="1">
        <v>5</v>
      </c>
      <c r="D194" s="1">
        <v>2008</v>
      </c>
      <c r="E194" s="6">
        <v>2008</v>
      </c>
      <c r="F194" s="5" t="s">
        <v>40</v>
      </c>
      <c r="G194" s="5" t="s">
        <v>205</v>
      </c>
      <c r="H194" s="5" t="s">
        <v>56</v>
      </c>
      <c r="I194" s="5" t="s">
        <v>56</v>
      </c>
      <c r="J194" s="5" t="s">
        <v>35</v>
      </c>
      <c r="K194" s="5" t="s">
        <v>34</v>
      </c>
      <c r="L194" s="13">
        <v>87.3</v>
      </c>
      <c r="M194" s="71">
        <f t="shared" si="2"/>
        <v>7.7748768708657927</v>
      </c>
      <c r="N194" s="39">
        <v>2008</v>
      </c>
      <c r="O194" s="40" t="s">
        <v>40</v>
      </c>
      <c r="P194" s="40" t="s">
        <v>59</v>
      </c>
      <c r="Q194" s="40" t="s">
        <v>36</v>
      </c>
      <c r="R194" s="40" t="s">
        <v>36</v>
      </c>
      <c r="S194" s="40" t="s">
        <v>35</v>
      </c>
      <c r="T194" s="40" t="s">
        <v>34</v>
      </c>
      <c r="U194" s="41">
        <v>11.2284736401592</v>
      </c>
      <c r="V194" s="41">
        <v>287</v>
      </c>
      <c r="W194" s="41" t="s">
        <v>258</v>
      </c>
      <c r="X194" s="41">
        <v>118.99303135888501</v>
      </c>
      <c r="Y194" s="41">
        <v>39.123601533655702</v>
      </c>
      <c r="Z194" s="40">
        <v>0</v>
      </c>
      <c r="AA194" s="40">
        <v>2</v>
      </c>
      <c r="AB194" s="40">
        <v>1</v>
      </c>
      <c r="AC194" s="40">
        <v>1</v>
      </c>
      <c r="AD194" s="40">
        <v>10424</v>
      </c>
      <c r="AE194" s="40">
        <v>1</v>
      </c>
      <c r="AF194" s="40" t="s">
        <v>105</v>
      </c>
      <c r="AG194" s="42" t="s">
        <v>44</v>
      </c>
      <c r="AH194" s="1" t="s">
        <v>354</v>
      </c>
      <c r="AI194" s="1" t="s">
        <v>353</v>
      </c>
    </row>
    <row r="195" spans="1:37">
      <c r="A195" s="45">
        <v>192</v>
      </c>
      <c r="B195" s="1">
        <v>5</v>
      </c>
      <c r="D195" s="1">
        <v>2008</v>
      </c>
      <c r="E195" s="6">
        <v>2008</v>
      </c>
      <c r="F195" s="5" t="s">
        <v>40</v>
      </c>
      <c r="G195" s="5" t="s">
        <v>205</v>
      </c>
      <c r="H195" s="5" t="s">
        <v>52</v>
      </c>
      <c r="I195" s="5" t="s">
        <v>53</v>
      </c>
      <c r="J195" s="5" t="s">
        <v>35</v>
      </c>
      <c r="K195" s="5" t="s">
        <v>34</v>
      </c>
      <c r="L195" s="13">
        <v>12.59159</v>
      </c>
      <c r="M195" s="71">
        <f t="shared" si="2"/>
        <v>1.1213981885272053</v>
      </c>
      <c r="N195" s="39">
        <v>2008</v>
      </c>
      <c r="O195" s="40" t="s">
        <v>40</v>
      </c>
      <c r="P195" s="40" t="s">
        <v>59</v>
      </c>
      <c r="Q195" s="40" t="s">
        <v>36</v>
      </c>
      <c r="R195" s="40" t="s">
        <v>36</v>
      </c>
      <c r="S195" s="40" t="s">
        <v>35</v>
      </c>
      <c r="T195" s="40" t="s">
        <v>34</v>
      </c>
      <c r="U195" s="41">
        <v>11.2284736401592</v>
      </c>
      <c r="V195" s="41">
        <v>287</v>
      </c>
      <c r="W195" s="41" t="s">
        <v>258</v>
      </c>
      <c r="X195" s="41">
        <v>118.99303135888501</v>
      </c>
      <c r="Y195" s="41">
        <v>39.123601533655702</v>
      </c>
      <c r="Z195" s="40">
        <v>0</v>
      </c>
      <c r="AA195" s="40">
        <v>2</v>
      </c>
      <c r="AB195" s="40">
        <v>1</v>
      </c>
      <c r="AC195" s="40">
        <v>1</v>
      </c>
      <c r="AD195" s="40">
        <v>10424</v>
      </c>
      <c r="AE195" s="40">
        <v>1</v>
      </c>
      <c r="AF195" s="40" t="s">
        <v>105</v>
      </c>
      <c r="AG195" s="42" t="s">
        <v>44</v>
      </c>
      <c r="AH195" s="1" t="s">
        <v>354</v>
      </c>
      <c r="AI195" s="1" t="s">
        <v>353</v>
      </c>
    </row>
    <row r="196" spans="1:37">
      <c r="A196" s="45">
        <v>193</v>
      </c>
      <c r="B196" s="1">
        <v>5</v>
      </c>
      <c r="D196" s="1">
        <v>2008</v>
      </c>
      <c r="E196" s="6">
        <v>2008</v>
      </c>
      <c r="F196" s="5" t="s">
        <v>40</v>
      </c>
      <c r="G196" s="5" t="s">
        <v>59</v>
      </c>
      <c r="H196" s="5" t="s">
        <v>36</v>
      </c>
      <c r="I196" s="5" t="s">
        <v>36</v>
      </c>
      <c r="J196" s="5" t="s">
        <v>35</v>
      </c>
      <c r="K196" s="5" t="s">
        <v>34</v>
      </c>
      <c r="L196" s="13">
        <v>7.726</v>
      </c>
      <c r="M196" s="71">
        <f t="shared" si="2"/>
        <v>0.6880721501066337</v>
      </c>
      <c r="N196" s="6">
        <v>2008</v>
      </c>
      <c r="O196" s="5" t="s">
        <v>40</v>
      </c>
      <c r="P196" s="5" t="s">
        <v>59</v>
      </c>
      <c r="Q196" s="5" t="s">
        <v>36</v>
      </c>
      <c r="R196" s="5" t="s">
        <v>36</v>
      </c>
      <c r="S196" s="5" t="s">
        <v>35</v>
      </c>
      <c r="T196" s="5" t="s">
        <v>34</v>
      </c>
      <c r="U196" s="17">
        <v>11.2284736401592</v>
      </c>
      <c r="V196" s="17">
        <v>287</v>
      </c>
      <c r="W196" s="17" t="s">
        <v>258</v>
      </c>
      <c r="X196" s="17">
        <v>118.99303135888501</v>
      </c>
      <c r="Y196" s="17">
        <v>39.123601533655702</v>
      </c>
      <c r="Z196" s="5">
        <v>0</v>
      </c>
      <c r="AA196" s="5">
        <v>2</v>
      </c>
      <c r="AB196" s="5">
        <v>1</v>
      </c>
      <c r="AC196" s="5">
        <v>1</v>
      </c>
      <c r="AD196" s="5">
        <v>10424</v>
      </c>
      <c r="AE196" s="5">
        <v>1</v>
      </c>
      <c r="AF196" s="5" t="s">
        <v>105</v>
      </c>
      <c r="AG196" s="7" t="s">
        <v>44</v>
      </c>
      <c r="AH196" s="1" t="s">
        <v>1072</v>
      </c>
      <c r="AI196" s="1" t="s">
        <v>345</v>
      </c>
    </row>
    <row r="197" spans="1:37">
      <c r="A197" s="45">
        <v>194</v>
      </c>
      <c r="B197" s="1">
        <v>5</v>
      </c>
      <c r="D197" s="1">
        <v>2008</v>
      </c>
      <c r="E197" s="6">
        <v>2008</v>
      </c>
      <c r="F197" s="5" t="s">
        <v>40</v>
      </c>
      <c r="G197" s="5" t="s">
        <v>60</v>
      </c>
      <c r="H197" s="5" t="s">
        <v>36</v>
      </c>
      <c r="I197" s="5" t="s">
        <v>36</v>
      </c>
      <c r="J197" s="5" t="s">
        <v>35</v>
      </c>
      <c r="K197" s="5" t="s">
        <v>34</v>
      </c>
      <c r="L197" s="13">
        <v>5.66</v>
      </c>
      <c r="M197" s="71">
        <f t="shared" ref="M197:M260" si="3">+L197/U197</f>
        <v>0.50407563675945466</v>
      </c>
      <c r="N197" s="39">
        <v>2008</v>
      </c>
      <c r="O197" s="40" t="s">
        <v>40</v>
      </c>
      <c r="P197" s="40" t="s">
        <v>59</v>
      </c>
      <c r="Q197" s="40" t="s">
        <v>36</v>
      </c>
      <c r="R197" s="40" t="s">
        <v>36</v>
      </c>
      <c r="S197" s="40" t="s">
        <v>35</v>
      </c>
      <c r="T197" s="40" t="s">
        <v>34</v>
      </c>
      <c r="U197" s="41">
        <v>11.2284736401592</v>
      </c>
      <c r="V197" s="41">
        <v>287</v>
      </c>
      <c r="W197" s="41" t="s">
        <v>258</v>
      </c>
      <c r="X197" s="41">
        <v>118.99303135888501</v>
      </c>
      <c r="Y197" s="41">
        <v>39.123601533655702</v>
      </c>
      <c r="Z197" s="40">
        <v>0</v>
      </c>
      <c r="AA197" s="40">
        <v>2</v>
      </c>
      <c r="AB197" s="40">
        <v>1</v>
      </c>
      <c r="AC197" s="40">
        <v>1</v>
      </c>
      <c r="AD197" s="40">
        <v>10424</v>
      </c>
      <c r="AE197" s="40">
        <v>1</v>
      </c>
      <c r="AF197" s="40" t="s">
        <v>105</v>
      </c>
      <c r="AG197" s="42" t="s">
        <v>44</v>
      </c>
      <c r="AH197" s="1" t="s">
        <v>354</v>
      </c>
      <c r="AI197" s="1" t="s">
        <v>353</v>
      </c>
    </row>
    <row r="198" spans="1:37">
      <c r="A198" s="45">
        <v>195</v>
      </c>
      <c r="B198" s="1">
        <v>5</v>
      </c>
      <c r="D198" s="1">
        <v>2008</v>
      </c>
      <c r="E198" s="6">
        <v>2008</v>
      </c>
      <c r="F198" s="5" t="s">
        <v>40</v>
      </c>
      <c r="G198" s="5" t="s">
        <v>62</v>
      </c>
      <c r="H198" s="5" t="s">
        <v>36</v>
      </c>
      <c r="I198" s="5" t="s">
        <v>36</v>
      </c>
      <c r="J198" s="5" t="s">
        <v>35</v>
      </c>
      <c r="K198" s="5" t="s">
        <v>34</v>
      </c>
      <c r="L198" s="13">
        <v>34.107999999999997</v>
      </c>
      <c r="M198" s="71">
        <f t="shared" si="3"/>
        <v>3.0376345969242893</v>
      </c>
      <c r="N198" s="39">
        <v>2008</v>
      </c>
      <c r="O198" s="40" t="s">
        <v>40</v>
      </c>
      <c r="P198" s="40" t="s">
        <v>59</v>
      </c>
      <c r="Q198" s="40" t="s">
        <v>36</v>
      </c>
      <c r="R198" s="40" t="s">
        <v>36</v>
      </c>
      <c r="S198" s="40" t="s">
        <v>35</v>
      </c>
      <c r="T198" s="40" t="s">
        <v>34</v>
      </c>
      <c r="U198" s="41">
        <v>11.2284736401592</v>
      </c>
      <c r="V198" s="41">
        <v>287</v>
      </c>
      <c r="W198" s="41" t="s">
        <v>258</v>
      </c>
      <c r="X198" s="41">
        <v>118.99303135888501</v>
      </c>
      <c r="Y198" s="41">
        <v>39.123601533655702</v>
      </c>
      <c r="Z198" s="40">
        <v>0</v>
      </c>
      <c r="AA198" s="40">
        <v>2</v>
      </c>
      <c r="AB198" s="40">
        <v>1</v>
      </c>
      <c r="AC198" s="40">
        <v>1</v>
      </c>
      <c r="AD198" s="40">
        <v>10424</v>
      </c>
      <c r="AE198" s="40">
        <v>1</v>
      </c>
      <c r="AF198" s="40" t="s">
        <v>105</v>
      </c>
      <c r="AG198" s="42" t="s">
        <v>44</v>
      </c>
      <c r="AH198" s="1" t="s">
        <v>354</v>
      </c>
      <c r="AI198" s="1" t="s">
        <v>353</v>
      </c>
    </row>
    <row r="199" spans="1:37">
      <c r="A199" s="45">
        <v>196</v>
      </c>
      <c r="B199" s="1">
        <v>5</v>
      </c>
      <c r="D199" s="1">
        <v>2008</v>
      </c>
      <c r="E199" s="6">
        <v>2008</v>
      </c>
      <c r="F199" s="5" t="s">
        <v>40</v>
      </c>
      <c r="G199" s="5" t="s">
        <v>203</v>
      </c>
      <c r="H199" s="5" t="s">
        <v>36</v>
      </c>
      <c r="I199" s="5" t="s">
        <v>36</v>
      </c>
      <c r="J199" s="5" t="s">
        <v>35</v>
      </c>
      <c r="K199" s="5" t="s">
        <v>34</v>
      </c>
      <c r="L199" s="13">
        <v>55.244</v>
      </c>
      <c r="M199" s="71">
        <f t="shared" si="3"/>
        <v>4.9199919570917512</v>
      </c>
      <c r="N199" s="39">
        <v>2008</v>
      </c>
      <c r="O199" s="40" t="s">
        <v>40</v>
      </c>
      <c r="P199" s="40" t="s">
        <v>59</v>
      </c>
      <c r="Q199" s="40" t="s">
        <v>36</v>
      </c>
      <c r="R199" s="40" t="s">
        <v>36</v>
      </c>
      <c r="S199" s="40" t="s">
        <v>35</v>
      </c>
      <c r="T199" s="40" t="s">
        <v>34</v>
      </c>
      <c r="U199" s="41">
        <v>11.2284736401592</v>
      </c>
      <c r="V199" s="41">
        <v>287</v>
      </c>
      <c r="W199" s="41" t="s">
        <v>258</v>
      </c>
      <c r="X199" s="41">
        <v>118.99303135888501</v>
      </c>
      <c r="Y199" s="41">
        <v>39.123601533655702</v>
      </c>
      <c r="Z199" s="40">
        <v>0</v>
      </c>
      <c r="AA199" s="40">
        <v>2</v>
      </c>
      <c r="AB199" s="40">
        <v>1</v>
      </c>
      <c r="AC199" s="40">
        <v>1</v>
      </c>
      <c r="AD199" s="40">
        <v>10424</v>
      </c>
      <c r="AE199" s="40">
        <v>1</v>
      </c>
      <c r="AF199" s="40" t="s">
        <v>105</v>
      </c>
      <c r="AG199" s="42" t="s">
        <v>44</v>
      </c>
      <c r="AH199" s="1" t="s">
        <v>354</v>
      </c>
      <c r="AI199" s="1" t="s">
        <v>353</v>
      </c>
    </row>
    <row r="200" spans="1:37">
      <c r="A200" s="45">
        <v>197</v>
      </c>
      <c r="B200" s="1">
        <v>5</v>
      </c>
      <c r="D200" s="1">
        <v>2008</v>
      </c>
      <c r="E200" s="6">
        <v>2008</v>
      </c>
      <c r="F200" s="5" t="s">
        <v>40</v>
      </c>
      <c r="G200" s="5" t="s">
        <v>71</v>
      </c>
      <c r="H200" s="5" t="s">
        <v>36</v>
      </c>
      <c r="I200" s="5" t="s">
        <v>36</v>
      </c>
      <c r="J200" s="5" t="s">
        <v>35</v>
      </c>
      <c r="K200" s="5" t="s">
        <v>34</v>
      </c>
      <c r="L200" s="13">
        <v>125.643</v>
      </c>
      <c r="M200" s="71">
        <f t="shared" si="3"/>
        <v>11.189677602361865</v>
      </c>
      <c r="N200" s="39">
        <v>2008</v>
      </c>
      <c r="O200" s="40" t="s">
        <v>40</v>
      </c>
      <c r="P200" s="40" t="s">
        <v>59</v>
      </c>
      <c r="Q200" s="40" t="s">
        <v>36</v>
      </c>
      <c r="R200" s="40" t="s">
        <v>36</v>
      </c>
      <c r="S200" s="40" t="s">
        <v>35</v>
      </c>
      <c r="T200" s="40" t="s">
        <v>34</v>
      </c>
      <c r="U200" s="41">
        <v>11.2284736401592</v>
      </c>
      <c r="V200" s="41">
        <v>287</v>
      </c>
      <c r="W200" s="41" t="s">
        <v>258</v>
      </c>
      <c r="X200" s="41">
        <v>118.99303135888501</v>
      </c>
      <c r="Y200" s="41">
        <v>39.123601533655702</v>
      </c>
      <c r="Z200" s="40">
        <v>0</v>
      </c>
      <c r="AA200" s="40">
        <v>2</v>
      </c>
      <c r="AB200" s="40">
        <v>1</v>
      </c>
      <c r="AC200" s="40">
        <v>1</v>
      </c>
      <c r="AD200" s="40">
        <v>10424</v>
      </c>
      <c r="AE200" s="40">
        <v>1</v>
      </c>
      <c r="AF200" s="40" t="s">
        <v>105</v>
      </c>
      <c r="AG200" s="42" t="s">
        <v>44</v>
      </c>
      <c r="AH200" s="1" t="s">
        <v>354</v>
      </c>
      <c r="AI200" s="1" t="s">
        <v>353</v>
      </c>
    </row>
    <row r="201" spans="1:37">
      <c r="A201" s="45">
        <v>198</v>
      </c>
      <c r="B201" s="1">
        <v>5</v>
      </c>
      <c r="D201" s="1">
        <v>2008</v>
      </c>
      <c r="E201" s="6">
        <v>2008</v>
      </c>
      <c r="F201" s="5" t="s">
        <v>78</v>
      </c>
      <c r="G201" s="5" t="s">
        <v>79</v>
      </c>
      <c r="H201" s="5" t="s">
        <v>84</v>
      </c>
      <c r="I201" s="5" t="s">
        <v>85</v>
      </c>
      <c r="J201" s="5" t="s">
        <v>35</v>
      </c>
      <c r="K201" s="5" t="s">
        <v>34</v>
      </c>
      <c r="L201" s="13">
        <v>3.625</v>
      </c>
      <c r="M201" s="71">
        <f t="shared" si="3"/>
        <v>2.8637354392474701</v>
      </c>
      <c r="N201" s="6">
        <v>2008</v>
      </c>
      <c r="O201" s="5" t="s">
        <v>78</v>
      </c>
      <c r="P201" s="5" t="s">
        <v>79</v>
      </c>
      <c r="Q201" s="5" t="s">
        <v>84</v>
      </c>
      <c r="R201" s="5" t="s">
        <v>85</v>
      </c>
      <c r="S201" s="5" t="s">
        <v>35</v>
      </c>
      <c r="T201" s="5" t="s">
        <v>34</v>
      </c>
      <c r="U201" s="17">
        <v>1.26582922092572</v>
      </c>
      <c r="V201" s="17">
        <v>19</v>
      </c>
      <c r="W201" s="17" t="s">
        <v>261</v>
      </c>
      <c r="X201" s="17">
        <v>144.02631578947401</v>
      </c>
      <c r="Y201" s="17">
        <v>66.622590575037705</v>
      </c>
      <c r="Z201" s="5">
        <v>0</v>
      </c>
      <c r="AA201" s="5">
        <v>1</v>
      </c>
      <c r="AB201" s="5">
        <v>1</v>
      </c>
      <c r="AC201" s="5">
        <v>1</v>
      </c>
      <c r="AD201" s="5">
        <v>10705</v>
      </c>
      <c r="AE201" s="5">
        <v>1</v>
      </c>
      <c r="AF201" s="5" t="s">
        <v>105</v>
      </c>
      <c r="AG201" s="7" t="s">
        <v>44</v>
      </c>
      <c r="AH201" s="1" t="s">
        <v>1072</v>
      </c>
      <c r="AI201" s="1" t="s">
        <v>345</v>
      </c>
    </row>
    <row r="202" spans="1:37">
      <c r="A202" s="45">
        <v>199</v>
      </c>
      <c r="B202" s="1">
        <v>5</v>
      </c>
      <c r="D202" s="1">
        <v>2008</v>
      </c>
      <c r="E202" s="6">
        <v>2008</v>
      </c>
      <c r="F202" s="5" t="s">
        <v>78</v>
      </c>
      <c r="G202" s="5" t="s">
        <v>79</v>
      </c>
      <c r="H202" s="5" t="s">
        <v>36</v>
      </c>
      <c r="I202" s="5" t="s">
        <v>37</v>
      </c>
      <c r="J202" s="5" t="s">
        <v>35</v>
      </c>
      <c r="K202" s="5" t="s">
        <v>34</v>
      </c>
      <c r="L202" s="13">
        <v>107.154</v>
      </c>
      <c r="M202" s="71">
        <f t="shared" si="3"/>
        <v>1.1295639301187703</v>
      </c>
      <c r="N202" s="6">
        <v>2008</v>
      </c>
      <c r="O202" s="5" t="s">
        <v>78</v>
      </c>
      <c r="P202" s="5" t="s">
        <v>79</v>
      </c>
      <c r="Q202" s="5" t="s">
        <v>36</v>
      </c>
      <c r="R202" s="5" t="s">
        <v>37</v>
      </c>
      <c r="S202" s="5" t="s">
        <v>35</v>
      </c>
      <c r="T202" s="5" t="s">
        <v>34</v>
      </c>
      <c r="U202" s="17">
        <v>94.863156606579196</v>
      </c>
      <c r="V202" s="17">
        <v>2324</v>
      </c>
      <c r="W202" s="17" t="s">
        <v>259</v>
      </c>
      <c r="X202" s="17">
        <v>121.29259896729801</v>
      </c>
      <c r="Y202" s="17">
        <v>40.818914202486802</v>
      </c>
      <c r="Z202" s="5">
        <v>0</v>
      </c>
      <c r="AA202" s="5">
        <v>1</v>
      </c>
      <c r="AB202" s="5">
        <v>1</v>
      </c>
      <c r="AC202" s="5">
        <v>1</v>
      </c>
      <c r="AD202" s="5">
        <v>10703</v>
      </c>
      <c r="AE202" s="5">
        <v>1</v>
      </c>
      <c r="AF202" s="5" t="s">
        <v>105</v>
      </c>
      <c r="AG202" s="7" t="s">
        <v>44</v>
      </c>
      <c r="AH202" s="1" t="s">
        <v>1072</v>
      </c>
      <c r="AI202" s="1" t="s">
        <v>345</v>
      </c>
    </row>
    <row r="203" spans="1:37">
      <c r="A203" s="45">
        <v>200</v>
      </c>
      <c r="B203" s="1">
        <v>5</v>
      </c>
      <c r="D203" s="1">
        <v>2008</v>
      </c>
      <c r="E203" s="6">
        <v>2008</v>
      </c>
      <c r="F203" s="5" t="s">
        <v>78</v>
      </c>
      <c r="G203" s="5" t="s">
        <v>79</v>
      </c>
      <c r="H203" s="5" t="s">
        <v>87</v>
      </c>
      <c r="I203" s="5" t="s">
        <v>87</v>
      </c>
      <c r="J203" s="5" t="s">
        <v>35</v>
      </c>
      <c r="K203" s="5" t="s">
        <v>34</v>
      </c>
      <c r="L203" s="13">
        <v>13.978999999999999</v>
      </c>
      <c r="M203" s="71">
        <f t="shared" si="3"/>
        <v>0.1473596336033213</v>
      </c>
      <c r="N203" s="39">
        <v>2008</v>
      </c>
      <c r="O203" s="40" t="s">
        <v>78</v>
      </c>
      <c r="P203" s="40" t="s">
        <v>79</v>
      </c>
      <c r="Q203" s="40" t="s">
        <v>36</v>
      </c>
      <c r="R203" s="40" t="s">
        <v>37</v>
      </c>
      <c r="S203" s="40" t="s">
        <v>35</v>
      </c>
      <c r="T203" s="40" t="s">
        <v>34</v>
      </c>
      <c r="U203" s="41">
        <v>94.863156606579196</v>
      </c>
      <c r="V203" s="41">
        <v>2324</v>
      </c>
      <c r="W203" s="41" t="s">
        <v>259</v>
      </c>
      <c r="X203" s="41">
        <v>121.29259896729801</v>
      </c>
      <c r="Y203" s="41">
        <v>40.818914202486802</v>
      </c>
      <c r="Z203" s="40">
        <v>0</v>
      </c>
      <c r="AA203" s="40">
        <v>1</v>
      </c>
      <c r="AB203" s="40">
        <v>1</v>
      </c>
      <c r="AC203" s="40">
        <v>1</v>
      </c>
      <c r="AD203" s="40">
        <v>10703</v>
      </c>
      <c r="AE203" s="40">
        <v>1</v>
      </c>
      <c r="AF203" s="40" t="s">
        <v>105</v>
      </c>
      <c r="AG203" s="42" t="s">
        <v>44</v>
      </c>
      <c r="AH203" s="1" t="s">
        <v>354</v>
      </c>
      <c r="AI203" s="1" t="s">
        <v>353</v>
      </c>
    </row>
    <row r="204" spans="1:37">
      <c r="A204" s="45">
        <v>201</v>
      </c>
      <c r="B204" s="1">
        <v>5</v>
      </c>
      <c r="D204" s="1">
        <v>2008</v>
      </c>
      <c r="E204" s="6">
        <v>2008</v>
      </c>
      <c r="F204" s="5" t="s">
        <v>78</v>
      </c>
      <c r="G204" s="5" t="s">
        <v>79</v>
      </c>
      <c r="H204" s="5" t="s">
        <v>88</v>
      </c>
      <c r="I204" s="5" t="s">
        <v>88</v>
      </c>
      <c r="J204" s="5" t="s">
        <v>35</v>
      </c>
      <c r="K204" s="5" t="s">
        <v>34</v>
      </c>
      <c r="L204" s="13">
        <v>1.61</v>
      </c>
      <c r="M204" s="71">
        <f t="shared" si="3"/>
        <v>0.26674448731793682</v>
      </c>
      <c r="N204" s="6">
        <v>2008</v>
      </c>
      <c r="O204" s="5" t="s">
        <v>78</v>
      </c>
      <c r="P204" s="5" t="s">
        <v>79</v>
      </c>
      <c r="Q204" s="5" t="s">
        <v>81</v>
      </c>
      <c r="R204" s="5" t="s">
        <v>88</v>
      </c>
      <c r="S204" s="5" t="s">
        <v>35</v>
      </c>
      <c r="T204" s="5" t="s">
        <v>34</v>
      </c>
      <c r="U204" s="17">
        <v>6.03573860584049</v>
      </c>
      <c r="V204" s="17">
        <v>89</v>
      </c>
      <c r="W204" s="17" t="s">
        <v>260</v>
      </c>
      <c r="X204" s="17">
        <v>146.06179775280901</v>
      </c>
      <c r="Y204" s="17">
        <v>67.817287706072904</v>
      </c>
      <c r="Z204" s="5">
        <v>0</v>
      </c>
      <c r="AA204" s="5">
        <v>1</v>
      </c>
      <c r="AB204" s="5">
        <v>1</v>
      </c>
      <c r="AC204" s="5">
        <v>1</v>
      </c>
      <c r="AD204" s="5">
        <v>10704</v>
      </c>
      <c r="AE204" s="5">
        <v>1</v>
      </c>
      <c r="AF204" s="5" t="s">
        <v>105</v>
      </c>
      <c r="AG204" s="7" t="s">
        <v>44</v>
      </c>
      <c r="AH204" s="1" t="s">
        <v>1072</v>
      </c>
      <c r="AI204" s="1" t="s">
        <v>345</v>
      </c>
    </row>
    <row r="205" spans="1:37">
      <c r="A205" s="45">
        <v>202</v>
      </c>
      <c r="B205" s="1">
        <v>5</v>
      </c>
      <c r="D205" s="1">
        <v>2008</v>
      </c>
      <c r="E205" s="6">
        <v>2008</v>
      </c>
      <c r="F205" s="5" t="s">
        <v>78</v>
      </c>
      <c r="G205" s="5" t="s">
        <v>79</v>
      </c>
      <c r="H205" s="5" t="s">
        <v>52</v>
      </c>
      <c r="I205" s="5" t="s">
        <v>53</v>
      </c>
      <c r="J205" s="5" t="s">
        <v>35</v>
      </c>
      <c r="K205" s="5" t="s">
        <v>34</v>
      </c>
      <c r="L205" s="13">
        <v>3.8149999999999999</v>
      </c>
      <c r="M205" s="71">
        <f t="shared" si="3"/>
        <v>3.7401178644655843E-2</v>
      </c>
      <c r="N205" s="39">
        <v>2009</v>
      </c>
      <c r="O205" s="40" t="s">
        <v>78</v>
      </c>
      <c r="P205" s="40" t="s">
        <v>79</v>
      </c>
      <c r="Q205" s="40" t="s">
        <v>36</v>
      </c>
      <c r="R205" s="40" t="s">
        <v>37</v>
      </c>
      <c r="S205" s="40" t="s">
        <v>35</v>
      </c>
      <c r="T205" s="40" t="s">
        <v>34</v>
      </c>
      <c r="U205" s="41">
        <v>102.002133040936</v>
      </c>
      <c r="V205" s="41">
        <v>2413</v>
      </c>
      <c r="W205" s="41" t="s">
        <v>294</v>
      </c>
      <c r="X205" s="41">
        <v>123.227310401989</v>
      </c>
      <c r="Y205" s="41">
        <v>42.271915889322798</v>
      </c>
      <c r="Z205" s="40">
        <v>0</v>
      </c>
      <c r="AA205" s="40">
        <v>1</v>
      </c>
      <c r="AB205" s="40">
        <v>1</v>
      </c>
      <c r="AC205" s="40">
        <v>1</v>
      </c>
      <c r="AD205" s="40">
        <v>10804</v>
      </c>
      <c r="AE205" s="40">
        <v>1</v>
      </c>
      <c r="AF205" s="40" t="s">
        <v>105</v>
      </c>
      <c r="AG205" s="42" t="s">
        <v>44</v>
      </c>
      <c r="AH205" s="1" t="s">
        <v>354</v>
      </c>
      <c r="AI205" s="1" t="s">
        <v>353</v>
      </c>
    </row>
    <row r="206" spans="1:37">
      <c r="A206" s="45">
        <v>203</v>
      </c>
      <c r="B206" s="1">
        <v>5</v>
      </c>
      <c r="D206" s="1">
        <v>2008</v>
      </c>
      <c r="E206" s="6">
        <v>2008</v>
      </c>
      <c r="F206" s="5" t="s">
        <v>89</v>
      </c>
      <c r="G206" s="5" t="s">
        <v>94</v>
      </c>
      <c r="H206" s="5" t="s">
        <v>91</v>
      </c>
      <c r="I206" s="5" t="s">
        <v>91</v>
      </c>
      <c r="J206" s="5" t="s">
        <v>35</v>
      </c>
      <c r="K206" s="5" t="s">
        <v>34</v>
      </c>
      <c r="L206" s="13">
        <v>1067</v>
      </c>
      <c r="M206" s="71">
        <f t="shared" si="3"/>
        <v>0.20257150719148287</v>
      </c>
      <c r="N206" s="39">
        <v>2008</v>
      </c>
      <c r="O206" s="40" t="s">
        <v>106</v>
      </c>
      <c r="P206" s="40" t="s">
        <v>110</v>
      </c>
      <c r="Q206" s="40" t="s">
        <v>91</v>
      </c>
      <c r="R206" s="40" t="s">
        <v>91</v>
      </c>
      <c r="S206" s="40" t="s">
        <v>35</v>
      </c>
      <c r="T206" s="40" t="s">
        <v>34</v>
      </c>
      <c r="U206" s="41">
        <v>5267.2758118515003</v>
      </c>
      <c r="V206" s="41">
        <v>1686667.4199999</v>
      </c>
      <c r="W206" s="41" t="s">
        <v>266</v>
      </c>
      <c r="X206" s="41">
        <v>48.284321114119997</v>
      </c>
      <c r="Y206" s="41">
        <v>3.1228894027322802</v>
      </c>
      <c r="Z206" s="40">
        <v>1</v>
      </c>
      <c r="AA206" s="40">
        <v>2</v>
      </c>
      <c r="AB206" s="40">
        <v>1</v>
      </c>
      <c r="AC206" s="40">
        <v>1</v>
      </c>
      <c r="AD206" s="40">
        <v>10619</v>
      </c>
      <c r="AE206" s="40">
        <v>1</v>
      </c>
      <c r="AF206" s="40" t="s">
        <v>105</v>
      </c>
      <c r="AG206" s="42" t="s">
        <v>44</v>
      </c>
      <c r="AH206" s="1" t="s">
        <v>354</v>
      </c>
      <c r="AI206" s="1" t="s">
        <v>353</v>
      </c>
      <c r="AK206" s="15">
        <f>+M206*V206</f>
        <v>341670.76140014961</v>
      </c>
    </row>
    <row r="207" spans="1:37">
      <c r="A207" s="45">
        <v>204</v>
      </c>
      <c r="B207" s="1">
        <v>5</v>
      </c>
      <c r="D207" s="1">
        <v>2008</v>
      </c>
      <c r="E207" s="6">
        <v>2008</v>
      </c>
      <c r="F207" s="5" t="s">
        <v>89</v>
      </c>
      <c r="G207" s="5" t="s">
        <v>95</v>
      </c>
      <c r="H207" s="5" t="s">
        <v>32</v>
      </c>
      <c r="I207" s="5" t="s">
        <v>33</v>
      </c>
      <c r="J207" s="5" t="s">
        <v>35</v>
      </c>
      <c r="K207" s="5" t="s">
        <v>34</v>
      </c>
      <c r="L207" s="13">
        <v>1</v>
      </c>
      <c r="M207" s="71">
        <f t="shared" si="3"/>
        <v>0.72024115248267429</v>
      </c>
      <c r="N207" s="6">
        <v>2008</v>
      </c>
      <c r="O207" s="5" t="s">
        <v>89</v>
      </c>
      <c r="P207" s="5" t="s">
        <v>90</v>
      </c>
      <c r="Q207" s="5" t="s">
        <v>91</v>
      </c>
      <c r="R207" s="32" t="s">
        <v>91</v>
      </c>
      <c r="S207" s="5" t="s">
        <v>35</v>
      </c>
      <c r="T207" s="5" t="s">
        <v>34</v>
      </c>
      <c r="U207" s="17">
        <v>1.3884238585271</v>
      </c>
      <c r="V207" s="17">
        <v>198</v>
      </c>
      <c r="W207" s="17" t="s">
        <v>262</v>
      </c>
      <c r="X207" s="17">
        <v>67.040404040403999</v>
      </c>
      <c r="Y207" s="17">
        <v>7.0122417097328498</v>
      </c>
      <c r="Z207" s="5">
        <v>0</v>
      </c>
      <c r="AA207" s="5">
        <v>1</v>
      </c>
      <c r="AB207" s="5">
        <v>1</v>
      </c>
      <c r="AC207" s="5">
        <v>1</v>
      </c>
      <c r="AD207" s="5">
        <v>10639</v>
      </c>
      <c r="AE207" s="5">
        <v>1</v>
      </c>
      <c r="AF207" s="5" t="s">
        <v>105</v>
      </c>
      <c r="AG207" s="7" t="s">
        <v>44</v>
      </c>
      <c r="AH207" s="1" t="s">
        <v>1072</v>
      </c>
      <c r="AI207" s="1" t="s">
        <v>345</v>
      </c>
    </row>
    <row r="208" spans="1:37">
      <c r="A208" s="45">
        <v>205</v>
      </c>
      <c r="B208" s="1">
        <v>5</v>
      </c>
      <c r="D208" s="1">
        <v>2008</v>
      </c>
      <c r="E208" s="6">
        <v>2008</v>
      </c>
      <c r="F208" s="5" t="s">
        <v>96</v>
      </c>
      <c r="G208" s="5" t="s">
        <v>97</v>
      </c>
      <c r="H208" s="5" t="s">
        <v>36</v>
      </c>
      <c r="I208" s="5" t="s">
        <v>36</v>
      </c>
      <c r="J208" s="5" t="s">
        <v>35</v>
      </c>
      <c r="K208" s="5" t="s">
        <v>34</v>
      </c>
      <c r="L208" s="13">
        <v>5686</v>
      </c>
      <c r="M208" s="71">
        <f t="shared" si="3"/>
        <v>4.4474054770502596</v>
      </c>
      <c r="N208" s="6">
        <v>2008</v>
      </c>
      <c r="O208" s="5" t="s">
        <v>96</v>
      </c>
      <c r="P208" s="5" t="s">
        <v>97</v>
      </c>
      <c r="Q208" s="5" t="s">
        <v>36</v>
      </c>
      <c r="R208" s="5" t="s">
        <v>36</v>
      </c>
      <c r="S208" s="5" t="s">
        <v>35</v>
      </c>
      <c r="T208" s="5" t="s">
        <v>34</v>
      </c>
      <c r="U208" s="17">
        <v>1278.4982231418301</v>
      </c>
      <c r="V208" s="17">
        <v>26929</v>
      </c>
      <c r="W208" s="17" t="s">
        <v>263</v>
      </c>
      <c r="X208" s="17">
        <v>127.801663634001</v>
      </c>
      <c r="Y208" s="17">
        <v>47.476632000513597</v>
      </c>
      <c r="Z208" s="5">
        <v>0</v>
      </c>
      <c r="AA208" s="5">
        <v>2</v>
      </c>
      <c r="AB208" s="5">
        <v>1</v>
      </c>
      <c r="AC208" s="5">
        <v>1</v>
      </c>
      <c r="AD208" s="5">
        <v>10664</v>
      </c>
      <c r="AE208" s="5">
        <v>1</v>
      </c>
      <c r="AF208" s="5" t="s">
        <v>105</v>
      </c>
      <c r="AG208" s="7" t="s">
        <v>44</v>
      </c>
      <c r="AH208" s="1" t="s">
        <v>1072</v>
      </c>
      <c r="AI208" s="1" t="s">
        <v>345</v>
      </c>
    </row>
    <row r="209" spans="1:35">
      <c r="A209" s="45">
        <v>206</v>
      </c>
      <c r="B209" s="1">
        <v>5</v>
      </c>
      <c r="D209" s="1">
        <v>2008</v>
      </c>
      <c r="E209" s="6">
        <v>2008</v>
      </c>
      <c r="F209" s="5" t="s">
        <v>101</v>
      </c>
      <c r="G209" s="5" t="s">
        <v>102</v>
      </c>
      <c r="H209" s="5" t="s">
        <v>36</v>
      </c>
      <c r="I209" s="5" t="s">
        <v>103</v>
      </c>
      <c r="J209" s="5" t="s">
        <v>35</v>
      </c>
      <c r="K209" s="5" t="s">
        <v>34</v>
      </c>
      <c r="L209" s="13">
        <v>10418</v>
      </c>
      <c r="M209" s="71">
        <f t="shared" si="3"/>
        <v>0.99758858857359789</v>
      </c>
      <c r="N209" s="6">
        <v>2008</v>
      </c>
      <c r="O209" s="5" t="s">
        <v>101</v>
      </c>
      <c r="P209" s="5" t="s">
        <v>102</v>
      </c>
      <c r="Q209" s="5" t="s">
        <v>36</v>
      </c>
      <c r="R209" s="5" t="s">
        <v>103</v>
      </c>
      <c r="S209" s="5" t="s">
        <v>35</v>
      </c>
      <c r="T209" s="5" t="s">
        <v>34</v>
      </c>
      <c r="U209" s="17">
        <v>10443.182810356901</v>
      </c>
      <c r="V209" s="17">
        <v>144530</v>
      </c>
      <c r="W209" s="17" t="s">
        <v>142</v>
      </c>
      <c r="X209" s="17">
        <v>146.92765515809899</v>
      </c>
      <c r="Y209" s="17">
        <v>72.256160038447703</v>
      </c>
      <c r="Z209" s="5">
        <v>0</v>
      </c>
      <c r="AA209" s="5">
        <v>2</v>
      </c>
      <c r="AB209" s="5">
        <v>1</v>
      </c>
      <c r="AC209" s="5">
        <v>1</v>
      </c>
      <c r="AD209" s="5">
        <v>10751</v>
      </c>
      <c r="AE209" s="5">
        <v>1</v>
      </c>
      <c r="AF209" s="5" t="s">
        <v>105</v>
      </c>
      <c r="AG209" s="7" t="s">
        <v>44</v>
      </c>
      <c r="AH209" s="60" t="s">
        <v>1069</v>
      </c>
      <c r="AI209" s="60" t="s">
        <v>1070</v>
      </c>
    </row>
    <row r="210" spans="1:35">
      <c r="A210" s="45">
        <v>207</v>
      </c>
      <c r="B210" s="1">
        <v>5</v>
      </c>
      <c r="D210" s="1">
        <v>2008</v>
      </c>
      <c r="E210" s="6">
        <v>2008</v>
      </c>
      <c r="F210" s="5" t="s">
        <v>106</v>
      </c>
      <c r="G210" s="5" t="s">
        <v>107</v>
      </c>
      <c r="H210" s="5" t="s">
        <v>56</v>
      </c>
      <c r="I210" s="5" t="s">
        <v>56</v>
      </c>
      <c r="J210" s="5" t="s">
        <v>35</v>
      </c>
      <c r="K210" s="5" t="s">
        <v>34</v>
      </c>
      <c r="L210" s="13">
        <v>1768.492</v>
      </c>
      <c r="M210" s="71">
        <f t="shared" si="3"/>
        <v>1.0005744952073397</v>
      </c>
      <c r="N210" s="6">
        <v>2008</v>
      </c>
      <c r="O210" s="5" t="s">
        <v>106</v>
      </c>
      <c r="P210" s="5" t="s">
        <v>107</v>
      </c>
      <c r="Q210" s="5" t="s">
        <v>56</v>
      </c>
      <c r="R210" s="5" t="s">
        <v>56</v>
      </c>
      <c r="S210" s="5" t="s">
        <v>35</v>
      </c>
      <c r="T210" s="5" t="s">
        <v>34</v>
      </c>
      <c r="U210" s="17">
        <v>1767.47659316814</v>
      </c>
      <c r="V210" s="17">
        <v>100344</v>
      </c>
      <c r="W210" s="17" t="s">
        <v>264</v>
      </c>
      <c r="X210" s="17">
        <v>87.8759467432034</v>
      </c>
      <c r="Y210" s="17">
        <v>17.6141731759562</v>
      </c>
      <c r="Z210" s="5">
        <v>0</v>
      </c>
      <c r="AA210" s="5">
        <v>1</v>
      </c>
      <c r="AB210" s="5">
        <v>1</v>
      </c>
      <c r="AC210" s="5">
        <v>1</v>
      </c>
      <c r="AD210" s="5">
        <v>10652</v>
      </c>
      <c r="AE210" s="5">
        <v>1</v>
      </c>
      <c r="AF210" s="5" t="s">
        <v>105</v>
      </c>
      <c r="AG210" s="7" t="s">
        <v>44</v>
      </c>
      <c r="AH210" s="60" t="s">
        <v>1069</v>
      </c>
      <c r="AI210" s="60" t="s">
        <v>1070</v>
      </c>
    </row>
    <row r="211" spans="1:35">
      <c r="A211" s="45">
        <v>208</v>
      </c>
      <c r="B211" s="1">
        <v>5</v>
      </c>
      <c r="D211" s="1">
        <v>2008</v>
      </c>
      <c r="E211" s="6">
        <v>2008</v>
      </c>
      <c r="F211" s="5" t="s">
        <v>106</v>
      </c>
      <c r="G211" s="5" t="s">
        <v>109</v>
      </c>
      <c r="H211" s="5" t="s">
        <v>52</v>
      </c>
      <c r="I211" s="5" t="s">
        <v>53</v>
      </c>
      <c r="J211" s="5" t="s">
        <v>35</v>
      </c>
      <c r="K211" s="5" t="s">
        <v>34</v>
      </c>
      <c r="L211" s="13">
        <v>2.996</v>
      </c>
      <c r="M211" s="71">
        <f t="shared" si="3"/>
        <v>5.5118919601899179E-2</v>
      </c>
      <c r="N211" s="39">
        <v>2007</v>
      </c>
      <c r="O211" s="40" t="s">
        <v>106</v>
      </c>
      <c r="P211" s="40" t="s">
        <v>109</v>
      </c>
      <c r="Q211" s="40" t="s">
        <v>56</v>
      </c>
      <c r="R211" s="40" t="s">
        <v>56</v>
      </c>
      <c r="S211" s="40" t="s">
        <v>35</v>
      </c>
      <c r="T211" s="40" t="s">
        <v>34</v>
      </c>
      <c r="U211" s="41">
        <v>54.355201837025298</v>
      </c>
      <c r="V211" s="41">
        <v>1240</v>
      </c>
      <c r="W211" s="41" t="s">
        <v>215</v>
      </c>
      <c r="X211" s="41">
        <v>123.421774193548</v>
      </c>
      <c r="Y211" s="41">
        <v>43.834840191149397</v>
      </c>
      <c r="Z211" s="40">
        <v>1</v>
      </c>
      <c r="AA211" s="40">
        <v>1</v>
      </c>
      <c r="AB211" s="40">
        <v>1</v>
      </c>
      <c r="AC211" s="40">
        <v>1</v>
      </c>
      <c r="AD211" s="40">
        <v>10744</v>
      </c>
      <c r="AE211" s="40">
        <v>1</v>
      </c>
      <c r="AF211" s="40" t="s">
        <v>105</v>
      </c>
      <c r="AG211" s="42" t="s">
        <v>44</v>
      </c>
      <c r="AH211" s="1" t="s">
        <v>354</v>
      </c>
      <c r="AI211" s="1" t="s">
        <v>353</v>
      </c>
    </row>
    <row r="212" spans="1:35">
      <c r="A212" s="45">
        <v>209</v>
      </c>
      <c r="B212" s="1">
        <v>5</v>
      </c>
      <c r="D212" s="1">
        <v>2008</v>
      </c>
      <c r="E212" s="6">
        <v>2008</v>
      </c>
      <c r="F212" s="5" t="s">
        <v>106</v>
      </c>
      <c r="G212" s="5" t="s">
        <v>110</v>
      </c>
      <c r="H212" s="5" t="s">
        <v>56</v>
      </c>
      <c r="I212" s="5" t="s">
        <v>56</v>
      </c>
      <c r="J212" s="5" t="s">
        <v>35</v>
      </c>
      <c r="K212" s="5" t="s">
        <v>34</v>
      </c>
      <c r="L212" s="13">
        <v>188</v>
      </c>
      <c r="M212" s="71">
        <f t="shared" si="3"/>
        <v>1.0025233616798646</v>
      </c>
      <c r="N212" s="6">
        <v>2008</v>
      </c>
      <c r="O212" s="5" t="s">
        <v>106</v>
      </c>
      <c r="P212" s="5" t="s">
        <v>110</v>
      </c>
      <c r="Q212" s="5" t="s">
        <v>56</v>
      </c>
      <c r="R212" s="5" t="s">
        <v>56</v>
      </c>
      <c r="S212" s="5" t="s">
        <v>35</v>
      </c>
      <c r="T212" s="5" t="s">
        <v>34</v>
      </c>
      <c r="U212" s="17">
        <v>187.52680205375</v>
      </c>
      <c r="V212" s="17">
        <v>30621.859999999899</v>
      </c>
      <c r="W212" s="17" t="s">
        <v>265</v>
      </c>
      <c r="X212" s="17">
        <v>60.051878625269701</v>
      </c>
      <c r="Y212" s="17">
        <v>6.1239520412460404</v>
      </c>
      <c r="Z212" s="33">
        <v>1</v>
      </c>
      <c r="AA212" s="5">
        <v>2</v>
      </c>
      <c r="AB212" s="5">
        <v>1</v>
      </c>
      <c r="AC212" s="5">
        <v>1</v>
      </c>
      <c r="AD212" s="5">
        <v>10620</v>
      </c>
      <c r="AE212" s="5">
        <v>1</v>
      </c>
      <c r="AF212" s="5" t="s">
        <v>105</v>
      </c>
      <c r="AG212" s="7" t="s">
        <v>44</v>
      </c>
      <c r="AH212" s="60" t="s">
        <v>1069</v>
      </c>
      <c r="AI212" s="60" t="s">
        <v>1070</v>
      </c>
    </row>
    <row r="213" spans="1:35">
      <c r="A213" s="45">
        <v>210</v>
      </c>
      <c r="B213" s="1">
        <v>5</v>
      </c>
      <c r="D213" s="1">
        <v>2008</v>
      </c>
      <c r="E213" s="6">
        <v>2008</v>
      </c>
      <c r="F213" s="5" t="s">
        <v>106</v>
      </c>
      <c r="G213" s="5" t="s">
        <v>110</v>
      </c>
      <c r="H213" s="5" t="s">
        <v>91</v>
      </c>
      <c r="I213" s="5" t="s">
        <v>91</v>
      </c>
      <c r="J213" s="5" t="s">
        <v>35</v>
      </c>
      <c r="K213" s="5" t="s">
        <v>34</v>
      </c>
      <c r="L213" s="13">
        <v>5266</v>
      </c>
      <c r="M213" s="71">
        <f t="shared" si="3"/>
        <v>0.99975778525805892</v>
      </c>
      <c r="N213" s="6">
        <v>2008</v>
      </c>
      <c r="O213" s="5" t="s">
        <v>106</v>
      </c>
      <c r="P213" s="5" t="s">
        <v>110</v>
      </c>
      <c r="Q213" s="5" t="s">
        <v>91</v>
      </c>
      <c r="R213" s="5" t="s">
        <v>91</v>
      </c>
      <c r="S213" s="5" t="s">
        <v>35</v>
      </c>
      <c r="T213" s="5" t="s">
        <v>34</v>
      </c>
      <c r="U213" s="17">
        <v>5267.2758118515003</v>
      </c>
      <c r="V213" s="17">
        <v>1686667.4199999</v>
      </c>
      <c r="W213" s="17" t="s">
        <v>266</v>
      </c>
      <c r="X213" s="17">
        <v>48.284321114119997</v>
      </c>
      <c r="Y213" s="17">
        <v>3.1228894027322802</v>
      </c>
      <c r="Z213" s="33">
        <v>1</v>
      </c>
      <c r="AA213" s="5">
        <v>2</v>
      </c>
      <c r="AB213" s="5">
        <v>1</v>
      </c>
      <c r="AC213" s="5">
        <v>1</v>
      </c>
      <c r="AD213" s="5">
        <v>10619</v>
      </c>
      <c r="AE213" s="5">
        <v>1</v>
      </c>
      <c r="AF213" s="5" t="s">
        <v>105</v>
      </c>
      <c r="AG213" s="7" t="s">
        <v>44</v>
      </c>
      <c r="AH213" s="60" t="s">
        <v>1069</v>
      </c>
      <c r="AI213" s="60" t="s">
        <v>1070</v>
      </c>
    </row>
    <row r="214" spans="1:35">
      <c r="A214" s="45">
        <v>211</v>
      </c>
      <c r="B214" s="1">
        <v>5</v>
      </c>
      <c r="D214" s="1">
        <v>2008</v>
      </c>
      <c r="E214" s="6">
        <v>2008</v>
      </c>
      <c r="F214" s="5" t="s">
        <v>106</v>
      </c>
      <c r="G214" s="5" t="s">
        <v>113</v>
      </c>
      <c r="H214" s="5" t="s">
        <v>36</v>
      </c>
      <c r="I214" s="5" t="s">
        <v>37</v>
      </c>
      <c r="J214" s="5" t="s">
        <v>35</v>
      </c>
      <c r="K214" s="5" t="s">
        <v>34</v>
      </c>
      <c r="L214" s="13">
        <v>268.327</v>
      </c>
      <c r="M214" s="71">
        <f t="shared" si="3"/>
        <v>11.158388313061767</v>
      </c>
      <c r="N214" s="39">
        <v>2008</v>
      </c>
      <c r="O214" s="40" t="s">
        <v>120</v>
      </c>
      <c r="P214" s="40" t="s">
        <v>127</v>
      </c>
      <c r="Q214" s="40" t="s">
        <v>36</v>
      </c>
      <c r="R214" s="40" t="s">
        <v>37</v>
      </c>
      <c r="S214" s="40" t="s">
        <v>35</v>
      </c>
      <c r="T214" s="40" t="s">
        <v>34</v>
      </c>
      <c r="U214" s="41">
        <v>24.047110789817399</v>
      </c>
      <c r="V214" s="41">
        <v>386.99999999999801</v>
      </c>
      <c r="W214" s="41" t="s">
        <v>63</v>
      </c>
      <c r="X214" s="41">
        <v>138.74031007752001</v>
      </c>
      <c r="Y214" s="41">
        <v>62.1372371829911</v>
      </c>
      <c r="Z214" s="40">
        <v>0</v>
      </c>
      <c r="AA214" s="40">
        <v>5</v>
      </c>
      <c r="AB214" s="40">
        <v>1</v>
      </c>
      <c r="AC214" s="40">
        <v>1</v>
      </c>
      <c r="AD214" s="40">
        <v>10273</v>
      </c>
      <c r="AE214" s="40">
        <v>1</v>
      </c>
      <c r="AF214" s="40" t="s">
        <v>105</v>
      </c>
      <c r="AG214" s="42" t="s">
        <v>44</v>
      </c>
      <c r="AH214" s="1" t="s">
        <v>354</v>
      </c>
      <c r="AI214" s="1" t="s">
        <v>353</v>
      </c>
    </row>
    <row r="215" spans="1:35">
      <c r="A215" s="45">
        <v>212</v>
      </c>
      <c r="B215" s="1">
        <v>5</v>
      </c>
      <c r="D215" s="1">
        <v>2008</v>
      </c>
      <c r="E215" s="6">
        <v>2008</v>
      </c>
      <c r="F215" s="5" t="s">
        <v>114</v>
      </c>
      <c r="G215" s="5" t="s">
        <v>118</v>
      </c>
      <c r="H215" s="5" t="s">
        <v>56</v>
      </c>
      <c r="I215" s="5" t="s">
        <v>56</v>
      </c>
      <c r="J215" s="5" t="s">
        <v>35</v>
      </c>
      <c r="K215" s="5" t="s">
        <v>34</v>
      </c>
      <c r="L215" s="13">
        <v>140.876</v>
      </c>
      <c r="M215" s="71">
        <f t="shared" si="3"/>
        <v>0.99983036024612792</v>
      </c>
      <c r="N215" s="6">
        <v>2008</v>
      </c>
      <c r="O215" s="5" t="s">
        <v>114</v>
      </c>
      <c r="P215" s="5" t="s">
        <v>118</v>
      </c>
      <c r="Q215" s="5" t="s">
        <v>56</v>
      </c>
      <c r="R215" s="5" t="s">
        <v>56</v>
      </c>
      <c r="S215" s="5" t="s">
        <v>35</v>
      </c>
      <c r="T215" s="5" t="s">
        <v>34</v>
      </c>
      <c r="U215" s="17">
        <v>140.89990222473401</v>
      </c>
      <c r="V215" s="17">
        <v>24079.23</v>
      </c>
      <c r="W215" s="17" t="s">
        <v>267</v>
      </c>
      <c r="X215" s="17">
        <v>57.386534785373001</v>
      </c>
      <c r="Y215" s="17">
        <v>5.8515119555207402</v>
      </c>
      <c r="Z215" s="33">
        <v>1</v>
      </c>
      <c r="AA215" s="5">
        <v>2</v>
      </c>
      <c r="AB215" s="5">
        <v>1</v>
      </c>
      <c r="AC215" s="5">
        <v>1</v>
      </c>
      <c r="AD215" s="5">
        <v>10579</v>
      </c>
      <c r="AE215" s="5">
        <v>1</v>
      </c>
      <c r="AF215" s="5" t="s">
        <v>105</v>
      </c>
      <c r="AG215" s="7" t="s">
        <v>44</v>
      </c>
      <c r="AH215" s="60" t="s">
        <v>1069</v>
      </c>
      <c r="AI215" s="60" t="s">
        <v>1070</v>
      </c>
    </row>
    <row r="216" spans="1:35">
      <c r="A216" s="45">
        <v>213</v>
      </c>
      <c r="B216" s="1">
        <v>5</v>
      </c>
      <c r="D216" s="1">
        <v>2008</v>
      </c>
      <c r="E216" s="6">
        <v>2008</v>
      </c>
      <c r="F216" s="5" t="s">
        <v>114</v>
      </c>
      <c r="G216" s="5" t="s">
        <v>118</v>
      </c>
      <c r="H216" s="5" t="s">
        <v>91</v>
      </c>
      <c r="I216" s="5" t="s">
        <v>91</v>
      </c>
      <c r="J216" s="5" t="s">
        <v>35</v>
      </c>
      <c r="K216" s="5" t="s">
        <v>34</v>
      </c>
      <c r="L216" s="13">
        <v>988.92399999999998</v>
      </c>
      <c r="M216" s="71">
        <f t="shared" si="3"/>
        <v>0.99982493897874813</v>
      </c>
      <c r="N216" s="6">
        <v>2008</v>
      </c>
      <c r="O216" s="5" t="s">
        <v>114</v>
      </c>
      <c r="P216" s="5" t="s">
        <v>118</v>
      </c>
      <c r="Q216" s="5" t="s">
        <v>91</v>
      </c>
      <c r="R216" s="5" t="s">
        <v>91</v>
      </c>
      <c r="S216" s="5" t="s">
        <v>35</v>
      </c>
      <c r="T216" s="5" t="s">
        <v>34</v>
      </c>
      <c r="U216" s="17">
        <v>989.09715235760905</v>
      </c>
      <c r="V216" s="17">
        <v>185262.660000003</v>
      </c>
      <c r="W216" s="17" t="s">
        <v>266</v>
      </c>
      <c r="X216" s="17">
        <v>52.5211592017505</v>
      </c>
      <c r="Y216" s="17">
        <v>5.3388910229270898</v>
      </c>
      <c r="Z216" s="33">
        <v>1</v>
      </c>
      <c r="AA216" s="5">
        <v>2</v>
      </c>
      <c r="AB216" s="5">
        <v>1</v>
      </c>
      <c r="AC216" s="5">
        <v>1</v>
      </c>
      <c r="AD216" s="5">
        <v>10578</v>
      </c>
      <c r="AE216" s="5">
        <v>1</v>
      </c>
      <c r="AF216" s="5" t="s">
        <v>105</v>
      </c>
      <c r="AG216" s="7" t="s">
        <v>44</v>
      </c>
      <c r="AH216" s="60" t="s">
        <v>1069</v>
      </c>
      <c r="AI216" s="60" t="s">
        <v>1070</v>
      </c>
    </row>
    <row r="217" spans="1:35">
      <c r="A217" s="45">
        <v>214</v>
      </c>
      <c r="B217" s="1">
        <v>5</v>
      </c>
      <c r="D217" s="1">
        <v>2008</v>
      </c>
      <c r="E217" s="6">
        <v>2008</v>
      </c>
      <c r="F217" s="5" t="s">
        <v>120</v>
      </c>
      <c r="G217" s="5" t="s">
        <v>121</v>
      </c>
      <c r="H217" s="5" t="s">
        <v>56</v>
      </c>
      <c r="I217" s="5" t="s">
        <v>56</v>
      </c>
      <c r="J217" s="5" t="s">
        <v>35</v>
      </c>
      <c r="K217" s="5" t="s">
        <v>34</v>
      </c>
      <c r="L217" s="13">
        <v>1338.6469999999999</v>
      </c>
      <c r="M217" s="71">
        <f t="shared" si="3"/>
        <v>2.0294934592029557</v>
      </c>
      <c r="N217" s="6">
        <v>2008</v>
      </c>
      <c r="O217" s="5" t="s">
        <v>120</v>
      </c>
      <c r="P217" s="5" t="s">
        <v>121</v>
      </c>
      <c r="Q217" s="5" t="s">
        <v>56</v>
      </c>
      <c r="R217" s="5" t="s">
        <v>56</v>
      </c>
      <c r="S217" s="5" t="s">
        <v>35</v>
      </c>
      <c r="T217" s="5" t="s">
        <v>34</v>
      </c>
      <c r="U217" s="17">
        <v>659.59660718775001</v>
      </c>
      <c r="V217" s="17">
        <v>25865</v>
      </c>
      <c r="W217" s="17" t="s">
        <v>268</v>
      </c>
      <c r="X217" s="17">
        <v>103.154784457761</v>
      </c>
      <c r="Y217" s="17">
        <v>25.501511973235999</v>
      </c>
      <c r="Z217" s="33">
        <v>1</v>
      </c>
      <c r="AA217" s="5">
        <v>1</v>
      </c>
      <c r="AB217" s="5">
        <v>1</v>
      </c>
      <c r="AC217" s="5">
        <v>1</v>
      </c>
      <c r="AD217" s="5">
        <v>10292</v>
      </c>
      <c r="AE217" s="5">
        <v>1</v>
      </c>
      <c r="AF217" s="5" t="s">
        <v>105</v>
      </c>
      <c r="AG217" s="7" t="s">
        <v>44</v>
      </c>
      <c r="AH217" s="1" t="s">
        <v>1072</v>
      </c>
      <c r="AI217" s="1" t="s">
        <v>345</v>
      </c>
    </row>
    <row r="218" spans="1:35">
      <c r="A218" s="45">
        <v>215</v>
      </c>
      <c r="B218" s="1">
        <v>5</v>
      </c>
      <c r="D218" s="1">
        <v>2008</v>
      </c>
      <c r="E218" s="6">
        <v>2008</v>
      </c>
      <c r="F218" s="5" t="s">
        <v>120</v>
      </c>
      <c r="G218" s="5" t="s">
        <v>124</v>
      </c>
      <c r="H218" s="5" t="s">
        <v>56</v>
      </c>
      <c r="I218" s="5" t="s">
        <v>56</v>
      </c>
      <c r="J218" s="5" t="s">
        <v>35</v>
      </c>
      <c r="K218" s="5" t="s">
        <v>34</v>
      </c>
      <c r="L218" s="13">
        <v>1399.7249999999999</v>
      </c>
      <c r="M218" s="71">
        <f t="shared" si="3"/>
        <v>2.1220924800809002</v>
      </c>
      <c r="N218" s="39">
        <v>2008</v>
      </c>
      <c r="O218" s="40" t="s">
        <v>120</v>
      </c>
      <c r="P218" s="40" t="s">
        <v>121</v>
      </c>
      <c r="Q218" s="40" t="s">
        <v>56</v>
      </c>
      <c r="R218" s="40" t="s">
        <v>56</v>
      </c>
      <c r="S218" s="40" t="s">
        <v>35</v>
      </c>
      <c r="T218" s="40" t="s">
        <v>34</v>
      </c>
      <c r="U218" s="41">
        <v>659.59660718775001</v>
      </c>
      <c r="V218" s="41">
        <v>25865</v>
      </c>
      <c r="W218" s="41" t="s">
        <v>268</v>
      </c>
      <c r="X218" s="41">
        <v>103.154784457761</v>
      </c>
      <c r="Y218" s="41">
        <v>25.501511973235999</v>
      </c>
      <c r="Z218" s="40">
        <v>1</v>
      </c>
      <c r="AA218" s="40">
        <v>1</v>
      </c>
      <c r="AB218" s="40">
        <v>1</v>
      </c>
      <c r="AC218" s="40">
        <v>1</v>
      </c>
      <c r="AD218" s="40">
        <v>10292</v>
      </c>
      <c r="AE218" s="40">
        <v>1</v>
      </c>
      <c r="AF218" s="40" t="s">
        <v>105</v>
      </c>
      <c r="AG218" s="42" t="s">
        <v>44</v>
      </c>
      <c r="AH218" s="1" t="s">
        <v>354</v>
      </c>
      <c r="AI218" s="1" t="s">
        <v>353</v>
      </c>
    </row>
    <row r="219" spans="1:35">
      <c r="A219" s="45">
        <v>216</v>
      </c>
      <c r="B219" s="1">
        <v>5</v>
      </c>
      <c r="D219" s="1">
        <v>2008</v>
      </c>
      <c r="E219" s="6">
        <v>2008</v>
      </c>
      <c r="F219" s="5" t="s">
        <v>120</v>
      </c>
      <c r="G219" s="5" t="s">
        <v>124</v>
      </c>
      <c r="H219" s="5" t="s">
        <v>36</v>
      </c>
      <c r="I219" s="5" t="s">
        <v>126</v>
      </c>
      <c r="J219" s="5" t="s">
        <v>35</v>
      </c>
      <c r="K219" s="5" t="s">
        <v>34</v>
      </c>
      <c r="L219" s="13">
        <v>11.616</v>
      </c>
      <c r="M219" s="71">
        <f t="shared" si="3"/>
        <v>0.48305179368652984</v>
      </c>
      <c r="N219" s="39">
        <v>2008</v>
      </c>
      <c r="O219" s="40" t="s">
        <v>120</v>
      </c>
      <c r="P219" s="40" t="s">
        <v>127</v>
      </c>
      <c r="Q219" s="40" t="s">
        <v>36</v>
      </c>
      <c r="R219" s="40" t="s">
        <v>37</v>
      </c>
      <c r="S219" s="40" t="s">
        <v>35</v>
      </c>
      <c r="T219" s="40" t="s">
        <v>34</v>
      </c>
      <c r="U219" s="41">
        <v>24.047110789817399</v>
      </c>
      <c r="V219" s="41">
        <v>386.99999999999801</v>
      </c>
      <c r="W219" s="41" t="s">
        <v>63</v>
      </c>
      <c r="X219" s="41">
        <v>138.74031007752001</v>
      </c>
      <c r="Y219" s="41">
        <v>62.1372371829911</v>
      </c>
      <c r="Z219" s="40">
        <v>0</v>
      </c>
      <c r="AA219" s="40">
        <v>5</v>
      </c>
      <c r="AB219" s="40">
        <v>1</v>
      </c>
      <c r="AC219" s="40">
        <v>1</v>
      </c>
      <c r="AD219" s="40">
        <v>10273</v>
      </c>
      <c r="AE219" s="40">
        <v>1</v>
      </c>
      <c r="AF219" s="40" t="s">
        <v>105</v>
      </c>
      <c r="AG219" s="42" t="s">
        <v>44</v>
      </c>
      <c r="AH219" s="1" t="s">
        <v>354</v>
      </c>
      <c r="AI219" s="1" t="s">
        <v>353</v>
      </c>
    </row>
    <row r="220" spans="1:35">
      <c r="A220" s="45">
        <v>217</v>
      </c>
      <c r="B220" s="1">
        <v>5</v>
      </c>
      <c r="D220" s="1">
        <v>2008</v>
      </c>
      <c r="E220" s="6">
        <v>2008</v>
      </c>
      <c r="F220" s="5" t="s">
        <v>120</v>
      </c>
      <c r="G220" s="5" t="s">
        <v>127</v>
      </c>
      <c r="H220" s="5" t="s">
        <v>32</v>
      </c>
      <c r="I220" s="5" t="s">
        <v>33</v>
      </c>
      <c r="J220" s="5" t="s">
        <v>35</v>
      </c>
      <c r="K220" s="5" t="s">
        <v>34</v>
      </c>
      <c r="L220" s="13">
        <v>64.16</v>
      </c>
      <c r="M220" s="71">
        <f t="shared" si="3"/>
        <v>9.7271573717687812E-2</v>
      </c>
      <c r="N220" s="39">
        <v>2008</v>
      </c>
      <c r="O220" s="40" t="s">
        <v>120</v>
      </c>
      <c r="P220" s="40" t="s">
        <v>121</v>
      </c>
      <c r="Q220" s="40" t="s">
        <v>56</v>
      </c>
      <c r="R220" s="40" t="s">
        <v>56</v>
      </c>
      <c r="S220" s="40" t="s">
        <v>35</v>
      </c>
      <c r="T220" s="40" t="s">
        <v>34</v>
      </c>
      <c r="U220" s="41">
        <v>659.59660718775001</v>
      </c>
      <c r="V220" s="41">
        <v>25865</v>
      </c>
      <c r="W220" s="41" t="s">
        <v>268</v>
      </c>
      <c r="X220" s="41">
        <v>103.154784457761</v>
      </c>
      <c r="Y220" s="41">
        <v>25.501511973235999</v>
      </c>
      <c r="Z220" s="40">
        <v>1</v>
      </c>
      <c r="AA220" s="40">
        <v>1</v>
      </c>
      <c r="AB220" s="40">
        <v>1</v>
      </c>
      <c r="AC220" s="40">
        <v>1</v>
      </c>
      <c r="AD220" s="40">
        <v>10292</v>
      </c>
      <c r="AE220" s="40">
        <v>1</v>
      </c>
      <c r="AF220" s="40" t="s">
        <v>105</v>
      </c>
      <c r="AG220" s="42" t="s">
        <v>44</v>
      </c>
      <c r="AH220" s="1" t="s">
        <v>354</v>
      </c>
      <c r="AI220" s="1" t="s">
        <v>353</v>
      </c>
    </row>
    <row r="221" spans="1:35">
      <c r="A221" s="45">
        <v>218</v>
      </c>
      <c r="B221" s="1">
        <v>5</v>
      </c>
      <c r="D221" s="1">
        <v>2008</v>
      </c>
      <c r="E221" s="6">
        <v>2008</v>
      </c>
      <c r="F221" s="5" t="s">
        <v>120</v>
      </c>
      <c r="G221" s="5" t="s">
        <v>127</v>
      </c>
      <c r="H221" s="5" t="s">
        <v>36</v>
      </c>
      <c r="I221" s="5" t="s">
        <v>37</v>
      </c>
      <c r="J221" s="5" t="s">
        <v>35</v>
      </c>
      <c r="K221" s="5" t="s">
        <v>34</v>
      </c>
      <c r="L221" s="13">
        <v>607.17200000000003</v>
      </c>
      <c r="M221" s="71">
        <f t="shared" si="3"/>
        <v>25.249270288932308</v>
      </c>
      <c r="N221" s="6">
        <v>2008</v>
      </c>
      <c r="O221" s="5" t="s">
        <v>120</v>
      </c>
      <c r="P221" s="5" t="s">
        <v>127</v>
      </c>
      <c r="Q221" s="5" t="s">
        <v>36</v>
      </c>
      <c r="R221" s="5" t="s">
        <v>37</v>
      </c>
      <c r="S221" s="5" t="s">
        <v>35</v>
      </c>
      <c r="T221" s="5" t="s">
        <v>34</v>
      </c>
      <c r="U221" s="17">
        <v>24.047110789817399</v>
      </c>
      <c r="V221" s="17">
        <v>386.99999999999801</v>
      </c>
      <c r="W221" s="17" t="s">
        <v>63</v>
      </c>
      <c r="X221" s="17">
        <v>138.74031007752001</v>
      </c>
      <c r="Y221" s="17">
        <v>62.1372371829911</v>
      </c>
      <c r="Z221" s="5">
        <v>0</v>
      </c>
      <c r="AA221" s="5">
        <v>5</v>
      </c>
      <c r="AB221" s="5">
        <v>1</v>
      </c>
      <c r="AC221" s="5">
        <v>1</v>
      </c>
      <c r="AD221" s="5">
        <v>10273</v>
      </c>
      <c r="AE221" s="5">
        <v>1</v>
      </c>
      <c r="AF221" s="5" t="s">
        <v>105</v>
      </c>
      <c r="AG221" s="7" t="s">
        <v>44</v>
      </c>
      <c r="AH221" s="1" t="s">
        <v>1072</v>
      </c>
      <c r="AI221" s="1" t="s">
        <v>345</v>
      </c>
    </row>
    <row r="222" spans="1:35">
      <c r="A222" s="45">
        <v>219</v>
      </c>
      <c r="B222" s="1">
        <v>5</v>
      </c>
      <c r="D222" s="1">
        <v>2008</v>
      </c>
      <c r="E222" s="6">
        <v>2008</v>
      </c>
      <c r="F222" s="5" t="s">
        <v>223</v>
      </c>
      <c r="G222" s="5" t="s">
        <v>224</v>
      </c>
      <c r="H222" s="5" t="s">
        <v>36</v>
      </c>
      <c r="I222" s="5" t="s">
        <v>36</v>
      </c>
      <c r="J222" s="5" t="s">
        <v>35</v>
      </c>
      <c r="K222" s="5" t="s">
        <v>34</v>
      </c>
      <c r="L222" s="13">
        <v>2.5499999999999998</v>
      </c>
      <c r="M222" s="71">
        <f t="shared" si="3"/>
        <v>2.6880825930929917E-2</v>
      </c>
      <c r="N222" s="39">
        <v>2008</v>
      </c>
      <c r="O222" s="40" t="s">
        <v>78</v>
      </c>
      <c r="P222" s="40" t="s">
        <v>79</v>
      </c>
      <c r="Q222" s="40" t="s">
        <v>36</v>
      </c>
      <c r="R222" s="40" t="s">
        <v>37</v>
      </c>
      <c r="S222" s="40" t="s">
        <v>35</v>
      </c>
      <c r="T222" s="40" t="s">
        <v>34</v>
      </c>
      <c r="U222" s="41">
        <v>94.863156606579196</v>
      </c>
      <c r="V222" s="41">
        <v>2324</v>
      </c>
      <c r="W222" s="41" t="s">
        <v>259</v>
      </c>
      <c r="X222" s="41">
        <v>121.29259896729801</v>
      </c>
      <c r="Y222" s="41">
        <v>40.818914202486802</v>
      </c>
      <c r="Z222" s="40">
        <v>0</v>
      </c>
      <c r="AA222" s="40">
        <v>1</v>
      </c>
      <c r="AB222" s="40">
        <v>1</v>
      </c>
      <c r="AC222" s="40">
        <v>1</v>
      </c>
      <c r="AD222" s="40">
        <v>10703</v>
      </c>
      <c r="AE222" s="40">
        <v>1</v>
      </c>
      <c r="AF222" s="40" t="s">
        <v>105</v>
      </c>
      <c r="AG222" s="42" t="s">
        <v>44</v>
      </c>
      <c r="AH222" s="1" t="s">
        <v>354</v>
      </c>
      <c r="AI222" s="1" t="s">
        <v>353</v>
      </c>
    </row>
    <row r="223" spans="1:35">
      <c r="A223" s="45">
        <v>220</v>
      </c>
      <c r="B223" s="1">
        <v>5</v>
      </c>
      <c r="D223" s="1">
        <v>2008</v>
      </c>
      <c r="E223" s="6">
        <v>2008</v>
      </c>
      <c r="F223" s="5" t="s">
        <v>134</v>
      </c>
      <c r="G223" s="5" t="s">
        <v>135</v>
      </c>
      <c r="H223" s="5" t="s">
        <v>56</v>
      </c>
      <c r="I223" s="5" t="s">
        <v>56</v>
      </c>
      <c r="J223" s="5" t="s">
        <v>35</v>
      </c>
      <c r="K223" s="5" t="s">
        <v>34</v>
      </c>
      <c r="L223" s="13">
        <v>6367.24</v>
      </c>
      <c r="M223" s="71">
        <f t="shared" si="3"/>
        <v>25079.165416278531</v>
      </c>
      <c r="N223" s="6">
        <v>2008</v>
      </c>
      <c r="O223" s="5" t="s">
        <v>288</v>
      </c>
      <c r="P223" s="32" t="s">
        <v>289</v>
      </c>
      <c r="Q223" s="5" t="s">
        <v>56</v>
      </c>
      <c r="R223" s="5" t="s">
        <v>56</v>
      </c>
      <c r="S223" s="5" t="s">
        <v>35</v>
      </c>
      <c r="T223" s="5" t="s">
        <v>34</v>
      </c>
      <c r="U223" s="17">
        <v>0.25388564150013998</v>
      </c>
      <c r="V223" s="17">
        <v>88</v>
      </c>
      <c r="W223" s="17" t="s">
        <v>290</v>
      </c>
      <c r="X223" s="17">
        <v>50.477272727272698</v>
      </c>
      <c r="Y223" s="17">
        <v>2.8850641079561399</v>
      </c>
      <c r="Z223" s="5">
        <v>0</v>
      </c>
      <c r="AA223" s="5">
        <v>1</v>
      </c>
      <c r="AB223" s="5">
        <v>1</v>
      </c>
      <c r="AC223" s="5">
        <v>1</v>
      </c>
      <c r="AD223" s="5">
        <v>10047</v>
      </c>
      <c r="AE223" s="5">
        <v>1</v>
      </c>
      <c r="AF223" s="5" t="s">
        <v>105</v>
      </c>
      <c r="AG223" s="7" t="s">
        <v>44</v>
      </c>
      <c r="AH223" s="1" t="s">
        <v>1072</v>
      </c>
      <c r="AI223" s="1" t="s">
        <v>345</v>
      </c>
    </row>
    <row r="224" spans="1:35">
      <c r="A224" s="45">
        <v>221</v>
      </c>
      <c r="B224" s="1">
        <v>5</v>
      </c>
      <c r="D224" s="1">
        <v>2008</v>
      </c>
      <c r="E224" s="6">
        <v>2008</v>
      </c>
      <c r="F224" s="5" t="s">
        <v>134</v>
      </c>
      <c r="G224" s="5" t="s">
        <v>135</v>
      </c>
      <c r="H224" s="5" t="s">
        <v>91</v>
      </c>
      <c r="I224" s="5" t="s">
        <v>91</v>
      </c>
      <c r="J224" s="5" t="s">
        <v>35</v>
      </c>
      <c r="K224" s="5" t="s">
        <v>34</v>
      </c>
      <c r="L224" s="13">
        <v>2901.97</v>
      </c>
      <c r="M224" s="71">
        <f t="shared" si="3"/>
        <v>4365.9957238226789</v>
      </c>
      <c r="N224" s="6">
        <v>2008</v>
      </c>
      <c r="O224" s="5" t="s">
        <v>288</v>
      </c>
      <c r="P224" s="32" t="s">
        <v>289</v>
      </c>
      <c r="Q224" s="5" t="s">
        <v>91</v>
      </c>
      <c r="R224" s="5" t="s">
        <v>91</v>
      </c>
      <c r="S224" s="5" t="s">
        <v>35</v>
      </c>
      <c r="T224" s="5" t="s">
        <v>34</v>
      </c>
      <c r="U224" s="17">
        <v>0.66467541050616497</v>
      </c>
      <c r="V224" s="17">
        <v>155</v>
      </c>
      <c r="W224" s="17" t="s">
        <v>291</v>
      </c>
      <c r="X224" s="17">
        <v>56.454838709677396</v>
      </c>
      <c r="Y224" s="17">
        <v>4.2882284548784897</v>
      </c>
      <c r="Z224" s="5">
        <v>0</v>
      </c>
      <c r="AA224" s="5">
        <v>1</v>
      </c>
      <c r="AB224" s="5">
        <v>1</v>
      </c>
      <c r="AC224" s="5">
        <v>1</v>
      </c>
      <c r="AD224" s="5">
        <v>10046</v>
      </c>
      <c r="AE224" s="5">
        <v>1</v>
      </c>
      <c r="AF224" s="5" t="s">
        <v>105</v>
      </c>
      <c r="AG224" s="7" t="s">
        <v>44</v>
      </c>
      <c r="AH224" s="1" t="s">
        <v>1072</v>
      </c>
      <c r="AI224" s="1" t="s">
        <v>345</v>
      </c>
    </row>
    <row r="225" spans="1:35">
      <c r="A225" s="45">
        <v>222</v>
      </c>
      <c r="B225" s="1">
        <v>5</v>
      </c>
      <c r="D225" s="1">
        <v>2008</v>
      </c>
      <c r="E225" s="6">
        <v>2008</v>
      </c>
      <c r="F225" s="5" t="s">
        <v>227</v>
      </c>
      <c r="G225" s="5" t="s">
        <v>228</v>
      </c>
      <c r="H225" s="5" t="s">
        <v>36</v>
      </c>
      <c r="I225" s="5" t="s">
        <v>36</v>
      </c>
      <c r="J225" s="5" t="s">
        <v>35</v>
      </c>
      <c r="K225" s="5" t="s">
        <v>34</v>
      </c>
      <c r="L225" s="13">
        <v>30.664000000000001</v>
      </c>
      <c r="M225" s="71">
        <f t="shared" si="3"/>
        <v>2.9362695795758119E-3</v>
      </c>
      <c r="N225" s="39">
        <v>2008</v>
      </c>
      <c r="O225" s="40" t="s">
        <v>101</v>
      </c>
      <c r="P225" s="40" t="s">
        <v>102</v>
      </c>
      <c r="Q225" s="40" t="s">
        <v>36</v>
      </c>
      <c r="R225" s="40" t="s">
        <v>103</v>
      </c>
      <c r="S225" s="40" t="s">
        <v>35</v>
      </c>
      <c r="T225" s="40" t="s">
        <v>34</v>
      </c>
      <c r="U225" s="41">
        <v>10443.182810356901</v>
      </c>
      <c r="V225" s="41">
        <v>144530</v>
      </c>
      <c r="W225" s="41" t="s">
        <v>142</v>
      </c>
      <c r="X225" s="41">
        <v>146.92765515809899</v>
      </c>
      <c r="Y225" s="41">
        <v>72.256160038447703</v>
      </c>
      <c r="Z225" s="40">
        <v>0</v>
      </c>
      <c r="AA225" s="40">
        <v>2</v>
      </c>
      <c r="AB225" s="40">
        <v>1</v>
      </c>
      <c r="AC225" s="40">
        <v>1</v>
      </c>
      <c r="AD225" s="40">
        <v>10751</v>
      </c>
      <c r="AE225" s="40">
        <v>1</v>
      </c>
      <c r="AF225" s="40" t="s">
        <v>105</v>
      </c>
      <c r="AG225" s="42" t="s">
        <v>44</v>
      </c>
      <c r="AH225" s="1" t="s">
        <v>354</v>
      </c>
      <c r="AI225" s="1" t="s">
        <v>353</v>
      </c>
    </row>
    <row r="226" spans="1:35">
      <c r="A226" s="45">
        <v>223</v>
      </c>
      <c r="B226" s="1">
        <v>5</v>
      </c>
      <c r="D226" s="1">
        <v>2008</v>
      </c>
      <c r="E226" s="6">
        <v>2008</v>
      </c>
      <c r="F226" s="5" t="s">
        <v>138</v>
      </c>
      <c r="G226" s="5" t="s">
        <v>139</v>
      </c>
      <c r="H226" s="5" t="s">
        <v>91</v>
      </c>
      <c r="I226" s="5" t="s">
        <v>91</v>
      </c>
      <c r="J226" s="5" t="s">
        <v>35</v>
      </c>
      <c r="K226" s="5" t="s">
        <v>34</v>
      </c>
      <c r="L226" s="13">
        <v>998</v>
      </c>
      <c r="M226" s="71">
        <f t="shared" si="3"/>
        <v>0.99987249008785806</v>
      </c>
      <c r="N226" s="6">
        <v>2008</v>
      </c>
      <c r="O226" s="5" t="s">
        <v>138</v>
      </c>
      <c r="P226" s="32" t="s">
        <v>269</v>
      </c>
      <c r="Q226" s="5" t="s">
        <v>91</v>
      </c>
      <c r="R226" s="5" t="s">
        <v>91</v>
      </c>
      <c r="S226" s="5" t="s">
        <v>35</v>
      </c>
      <c r="T226" s="5" t="s">
        <v>34</v>
      </c>
      <c r="U226" s="17">
        <v>998.12727112064704</v>
      </c>
      <c r="V226" s="17">
        <v>344447.90000000899</v>
      </c>
      <c r="W226" s="17" t="s">
        <v>270</v>
      </c>
      <c r="X226" s="17">
        <v>46.809734186214001</v>
      </c>
      <c r="Y226" s="17">
        <v>2.8977597805665898</v>
      </c>
      <c r="Z226" s="33">
        <v>1</v>
      </c>
      <c r="AA226" s="5">
        <v>2</v>
      </c>
      <c r="AB226" s="5">
        <v>1</v>
      </c>
      <c r="AC226" s="5">
        <v>1</v>
      </c>
      <c r="AD226" s="5">
        <v>10661</v>
      </c>
      <c r="AE226" s="5">
        <v>1</v>
      </c>
      <c r="AF226" s="5" t="s">
        <v>105</v>
      </c>
      <c r="AG226" s="7" t="s">
        <v>44</v>
      </c>
      <c r="AH226" s="60" t="s">
        <v>1069</v>
      </c>
      <c r="AI226" s="60" t="s">
        <v>1070</v>
      </c>
    </row>
    <row r="227" spans="1:35">
      <c r="A227" s="45">
        <v>224</v>
      </c>
      <c r="B227" s="1">
        <v>5</v>
      </c>
      <c r="D227" s="1">
        <v>2008</v>
      </c>
      <c r="E227" s="6">
        <v>2008</v>
      </c>
      <c r="F227" s="5" t="s">
        <v>140</v>
      </c>
      <c r="G227" s="5" t="s">
        <v>141</v>
      </c>
      <c r="H227" s="5" t="s">
        <v>36</v>
      </c>
      <c r="I227" s="5" t="s">
        <v>37</v>
      </c>
      <c r="J227" s="5" t="s">
        <v>35</v>
      </c>
      <c r="K227" s="5" t="s">
        <v>34</v>
      </c>
      <c r="L227" s="13">
        <v>16683.543000000001</v>
      </c>
      <c r="M227" s="71">
        <f t="shared" si="3"/>
        <v>25.290668943918075</v>
      </c>
      <c r="N227" s="6">
        <v>2008</v>
      </c>
      <c r="O227" s="5" t="s">
        <v>140</v>
      </c>
      <c r="P227" s="5" t="s">
        <v>141</v>
      </c>
      <c r="Q227" s="5" t="s">
        <v>36</v>
      </c>
      <c r="R227" s="5" t="s">
        <v>37</v>
      </c>
      <c r="S227" s="5" t="s">
        <v>35</v>
      </c>
      <c r="T227" s="5" t="s">
        <v>34</v>
      </c>
      <c r="U227" s="17">
        <v>659.67187491148104</v>
      </c>
      <c r="V227" s="17">
        <v>9882</v>
      </c>
      <c r="W227" s="17" t="s">
        <v>271</v>
      </c>
      <c r="X227" s="17">
        <v>143.362173649059</v>
      </c>
      <c r="Y227" s="17">
        <v>66.754895255158999</v>
      </c>
      <c r="Z227" s="5">
        <v>0</v>
      </c>
      <c r="AA227" s="5">
        <v>1</v>
      </c>
      <c r="AB227" s="5">
        <v>1</v>
      </c>
      <c r="AC227" s="5">
        <v>3</v>
      </c>
      <c r="AD227" s="5">
        <v>10815</v>
      </c>
      <c r="AE227" s="5">
        <v>1</v>
      </c>
      <c r="AF227" s="5" t="s">
        <v>105</v>
      </c>
      <c r="AG227" s="7" t="s">
        <v>100</v>
      </c>
      <c r="AH227" s="1" t="s">
        <v>1072</v>
      </c>
      <c r="AI227" s="1" t="s">
        <v>345</v>
      </c>
    </row>
    <row r="228" spans="1:35">
      <c r="A228" s="45">
        <v>225</v>
      </c>
      <c r="B228" s="1">
        <v>5</v>
      </c>
      <c r="D228" s="1">
        <v>2008</v>
      </c>
      <c r="E228" s="6">
        <v>2008</v>
      </c>
      <c r="F228" s="5" t="s">
        <v>144</v>
      </c>
      <c r="G228" s="5" t="s">
        <v>145</v>
      </c>
      <c r="H228" s="5" t="s">
        <v>36</v>
      </c>
      <c r="I228" s="5" t="s">
        <v>36</v>
      </c>
      <c r="J228" s="5" t="s">
        <v>35</v>
      </c>
      <c r="K228" s="5" t="s">
        <v>34</v>
      </c>
      <c r="L228" s="13">
        <v>2599</v>
      </c>
      <c r="M228" s="71">
        <f t="shared" si="3"/>
        <v>0.24887048778103099</v>
      </c>
      <c r="N228" s="39">
        <v>2008</v>
      </c>
      <c r="O228" s="40" t="s">
        <v>101</v>
      </c>
      <c r="P228" s="40" t="s">
        <v>102</v>
      </c>
      <c r="Q228" s="40" t="s">
        <v>36</v>
      </c>
      <c r="R228" s="40" t="s">
        <v>103</v>
      </c>
      <c r="S228" s="40" t="s">
        <v>35</v>
      </c>
      <c r="T228" s="40" t="s">
        <v>34</v>
      </c>
      <c r="U228" s="41">
        <v>10443.182810356901</v>
      </c>
      <c r="V228" s="41">
        <v>144530</v>
      </c>
      <c r="W228" s="41" t="s">
        <v>142</v>
      </c>
      <c r="X228" s="41">
        <v>146.92765515809899</v>
      </c>
      <c r="Y228" s="41">
        <v>72.256160038447703</v>
      </c>
      <c r="Z228" s="40">
        <v>0</v>
      </c>
      <c r="AA228" s="40">
        <v>2</v>
      </c>
      <c r="AB228" s="40">
        <v>1</v>
      </c>
      <c r="AC228" s="40">
        <v>1</v>
      </c>
      <c r="AD228" s="40">
        <v>10751</v>
      </c>
      <c r="AE228" s="40">
        <v>1</v>
      </c>
      <c r="AF228" s="40" t="s">
        <v>105</v>
      </c>
      <c r="AG228" s="42" t="s">
        <v>44</v>
      </c>
      <c r="AH228" s="1" t="s">
        <v>354</v>
      </c>
      <c r="AI228" s="1" t="s">
        <v>353</v>
      </c>
    </row>
    <row r="229" spans="1:35">
      <c r="A229" s="45">
        <v>226</v>
      </c>
      <c r="B229" s="1">
        <v>5</v>
      </c>
      <c r="D229" s="1">
        <v>2008</v>
      </c>
      <c r="E229" s="6">
        <v>2008</v>
      </c>
      <c r="F229" s="5" t="s">
        <v>148</v>
      </c>
      <c r="G229" s="5" t="s">
        <v>149</v>
      </c>
      <c r="H229" s="5" t="s">
        <v>36</v>
      </c>
      <c r="I229" s="5" t="s">
        <v>36</v>
      </c>
      <c r="J229" s="5" t="s">
        <v>35</v>
      </c>
      <c r="K229" s="5" t="s">
        <v>34</v>
      </c>
      <c r="L229" s="13">
        <v>802</v>
      </c>
      <c r="M229" s="71">
        <f t="shared" si="3"/>
        <v>1514.6635735785474</v>
      </c>
      <c r="N229" s="6">
        <v>2008</v>
      </c>
      <c r="O229" s="5" t="s">
        <v>148</v>
      </c>
      <c r="P229" s="5" t="s">
        <v>149</v>
      </c>
      <c r="Q229" s="5" t="s">
        <v>36</v>
      </c>
      <c r="R229" s="5" t="s">
        <v>36</v>
      </c>
      <c r="S229" s="5" t="s">
        <v>35</v>
      </c>
      <c r="T229" s="5" t="s">
        <v>34</v>
      </c>
      <c r="U229" s="17">
        <v>0.52949051788787205</v>
      </c>
      <c r="V229" s="17">
        <v>41</v>
      </c>
      <c r="W229" s="17" t="s">
        <v>272</v>
      </c>
      <c r="X229" s="17">
        <v>81.5</v>
      </c>
      <c r="Y229" s="17">
        <v>12.914402875314</v>
      </c>
      <c r="Z229" s="5">
        <v>0</v>
      </c>
      <c r="AA229" s="5">
        <v>1</v>
      </c>
      <c r="AB229" s="5">
        <v>1</v>
      </c>
      <c r="AC229" s="5">
        <v>1</v>
      </c>
      <c r="AD229" s="5">
        <v>10918</v>
      </c>
      <c r="AE229" s="5">
        <v>1</v>
      </c>
      <c r="AF229" s="5" t="s">
        <v>105</v>
      </c>
      <c r="AG229" s="7" t="s">
        <v>44</v>
      </c>
      <c r="AH229" s="1" t="s">
        <v>1072</v>
      </c>
      <c r="AI229" s="1" t="s">
        <v>345</v>
      </c>
    </row>
    <row r="230" spans="1:35">
      <c r="A230" s="45">
        <v>227</v>
      </c>
      <c r="B230" s="1">
        <v>5</v>
      </c>
      <c r="D230" s="1">
        <v>2008</v>
      </c>
      <c r="E230" s="6">
        <v>2008</v>
      </c>
      <c r="F230" s="5" t="s">
        <v>151</v>
      </c>
      <c r="G230" s="5" t="s">
        <v>152</v>
      </c>
      <c r="H230" s="5" t="s">
        <v>36</v>
      </c>
      <c r="I230" s="5" t="s">
        <v>36</v>
      </c>
      <c r="J230" s="5" t="s">
        <v>35</v>
      </c>
      <c r="K230" s="5" t="s">
        <v>34</v>
      </c>
      <c r="L230" s="13">
        <v>1.48</v>
      </c>
      <c r="M230" s="71">
        <f t="shared" si="3"/>
        <v>3.3814006632658538E-3</v>
      </c>
      <c r="N230" s="39">
        <v>2008</v>
      </c>
      <c r="O230" s="40" t="s">
        <v>184</v>
      </c>
      <c r="P230" s="40" t="s">
        <v>185</v>
      </c>
      <c r="Q230" s="40" t="s">
        <v>36</v>
      </c>
      <c r="R230" s="40" t="s">
        <v>36</v>
      </c>
      <c r="S230" s="40" t="s">
        <v>35</v>
      </c>
      <c r="T230" s="40" t="s">
        <v>34</v>
      </c>
      <c r="U230" s="41">
        <v>437.68844552439799</v>
      </c>
      <c r="V230" s="41">
        <v>11929.55</v>
      </c>
      <c r="W230" s="41" t="s">
        <v>283</v>
      </c>
      <c r="X230" s="41">
        <v>116.733762799099</v>
      </c>
      <c r="Y230" s="41">
        <v>36.689434683152101</v>
      </c>
      <c r="Z230" s="40">
        <v>1</v>
      </c>
      <c r="AA230" s="40">
        <v>1</v>
      </c>
      <c r="AB230" s="40">
        <v>1</v>
      </c>
      <c r="AC230" s="40">
        <v>2</v>
      </c>
      <c r="AD230" s="40">
        <v>10930</v>
      </c>
      <c r="AE230" s="40">
        <v>1</v>
      </c>
      <c r="AF230" s="40" t="s">
        <v>105</v>
      </c>
      <c r="AG230" s="42" t="s">
        <v>44</v>
      </c>
      <c r="AH230" s="1" t="s">
        <v>354</v>
      </c>
      <c r="AI230" s="1" t="s">
        <v>353</v>
      </c>
    </row>
    <row r="231" spans="1:35">
      <c r="A231" s="45">
        <v>228</v>
      </c>
      <c r="B231" s="1">
        <v>5</v>
      </c>
      <c r="D231" s="1">
        <v>2008</v>
      </c>
      <c r="E231" s="6">
        <v>2008</v>
      </c>
      <c r="F231" s="5" t="s">
        <v>154</v>
      </c>
      <c r="G231" s="5" t="s">
        <v>155</v>
      </c>
      <c r="H231" s="5" t="s">
        <v>91</v>
      </c>
      <c r="I231" s="5" t="s">
        <v>91</v>
      </c>
      <c r="J231" s="5" t="s">
        <v>35</v>
      </c>
      <c r="K231" s="5" t="s">
        <v>34</v>
      </c>
      <c r="L231" s="13">
        <v>228</v>
      </c>
      <c r="M231" s="71">
        <f t="shared" si="3"/>
        <v>343.02457469635135</v>
      </c>
      <c r="N231" s="39">
        <v>2008</v>
      </c>
      <c r="O231" s="40" t="s">
        <v>288</v>
      </c>
      <c r="P231" s="40" t="s">
        <v>289</v>
      </c>
      <c r="Q231" s="40" t="s">
        <v>91</v>
      </c>
      <c r="R231" s="40" t="s">
        <v>91</v>
      </c>
      <c r="S231" s="40" t="s">
        <v>35</v>
      </c>
      <c r="T231" s="40" t="s">
        <v>34</v>
      </c>
      <c r="U231" s="41">
        <v>0.66467541050616497</v>
      </c>
      <c r="V231" s="41">
        <v>155</v>
      </c>
      <c r="W231" s="41" t="s">
        <v>291</v>
      </c>
      <c r="X231" s="41">
        <v>56.454838709677396</v>
      </c>
      <c r="Y231" s="41">
        <v>4.2882284548784897</v>
      </c>
      <c r="Z231" s="40">
        <v>0</v>
      </c>
      <c r="AA231" s="40">
        <v>1</v>
      </c>
      <c r="AB231" s="40">
        <v>1</v>
      </c>
      <c r="AC231" s="40">
        <v>1</v>
      </c>
      <c r="AD231" s="40">
        <v>10046</v>
      </c>
      <c r="AE231" s="40">
        <v>1</v>
      </c>
      <c r="AF231" s="40" t="s">
        <v>105</v>
      </c>
      <c r="AG231" s="42" t="s">
        <v>44</v>
      </c>
      <c r="AH231" s="1" t="s">
        <v>354</v>
      </c>
      <c r="AI231" s="1" t="s">
        <v>353</v>
      </c>
    </row>
    <row r="232" spans="1:35">
      <c r="A232" s="45">
        <v>229</v>
      </c>
      <c r="B232" s="1">
        <v>5</v>
      </c>
      <c r="D232" s="1">
        <v>2008</v>
      </c>
      <c r="E232" s="6">
        <v>2008</v>
      </c>
      <c r="F232" s="5" t="s">
        <v>160</v>
      </c>
      <c r="G232" s="5" t="s">
        <v>161</v>
      </c>
      <c r="H232" s="5" t="s">
        <v>56</v>
      </c>
      <c r="I232" s="5" t="s">
        <v>56</v>
      </c>
      <c r="J232" s="5" t="s">
        <v>35</v>
      </c>
      <c r="K232" s="5" t="s">
        <v>34</v>
      </c>
      <c r="L232" s="13">
        <v>33.86</v>
      </c>
      <c r="M232" s="71">
        <f t="shared" si="3"/>
        <v>43.493658417242656</v>
      </c>
      <c r="N232" s="6">
        <v>2008</v>
      </c>
      <c r="O232" s="5" t="s">
        <v>160</v>
      </c>
      <c r="P232" s="5" t="s">
        <v>161</v>
      </c>
      <c r="Q232" s="5" t="s">
        <v>56</v>
      </c>
      <c r="R232" s="5" t="s">
        <v>56</v>
      </c>
      <c r="S232" s="5" t="s">
        <v>35</v>
      </c>
      <c r="T232" s="5" t="s">
        <v>34</v>
      </c>
      <c r="U232" s="17">
        <v>0.77850429768806295</v>
      </c>
      <c r="V232" s="17">
        <v>24</v>
      </c>
      <c r="W232" s="17" t="s">
        <v>273</v>
      </c>
      <c r="X232" s="17">
        <v>114.208333333333</v>
      </c>
      <c r="Y232" s="17">
        <v>32.437679070335903</v>
      </c>
      <c r="Z232" s="5">
        <v>0</v>
      </c>
      <c r="AA232" s="5">
        <v>1</v>
      </c>
      <c r="AB232" s="5">
        <v>1</v>
      </c>
      <c r="AC232" s="5">
        <v>1</v>
      </c>
      <c r="AD232" s="5">
        <v>10432</v>
      </c>
      <c r="AE232" s="5">
        <v>1</v>
      </c>
      <c r="AF232" s="5" t="s">
        <v>105</v>
      </c>
      <c r="AG232" s="7" t="s">
        <v>44</v>
      </c>
      <c r="AH232" s="1" t="s">
        <v>1072</v>
      </c>
      <c r="AI232" s="1" t="s">
        <v>345</v>
      </c>
    </row>
    <row r="233" spans="1:35">
      <c r="A233" s="45">
        <v>230</v>
      </c>
      <c r="B233" s="1">
        <v>5</v>
      </c>
      <c r="D233" s="1">
        <v>2008</v>
      </c>
      <c r="E233" s="6">
        <v>2008</v>
      </c>
      <c r="F233" s="5" t="s">
        <v>160</v>
      </c>
      <c r="G233" s="5" t="s">
        <v>161</v>
      </c>
      <c r="H233" s="5" t="s">
        <v>36</v>
      </c>
      <c r="I233" s="5" t="s">
        <v>36</v>
      </c>
      <c r="J233" s="5" t="s">
        <v>35</v>
      </c>
      <c r="K233" s="5" t="s">
        <v>34</v>
      </c>
      <c r="L233" s="13">
        <v>112.2</v>
      </c>
      <c r="M233" s="71">
        <f t="shared" si="3"/>
        <v>10.810860491227965</v>
      </c>
      <c r="N233" s="6">
        <v>2008</v>
      </c>
      <c r="O233" s="5" t="s">
        <v>160</v>
      </c>
      <c r="P233" s="5" t="s">
        <v>161</v>
      </c>
      <c r="Q233" s="5" t="s">
        <v>36</v>
      </c>
      <c r="R233" s="5" t="s">
        <v>36</v>
      </c>
      <c r="S233" s="5" t="s">
        <v>35</v>
      </c>
      <c r="T233" s="5" t="s">
        <v>34</v>
      </c>
      <c r="U233" s="17">
        <v>10.378452306459801</v>
      </c>
      <c r="V233" s="17">
        <v>175</v>
      </c>
      <c r="W233" s="17" t="s">
        <v>274</v>
      </c>
      <c r="X233" s="17">
        <v>137.831428571429</v>
      </c>
      <c r="Y233" s="17">
        <v>59.305441751198899</v>
      </c>
      <c r="Z233" s="5">
        <v>0</v>
      </c>
      <c r="AA233" s="5">
        <v>1</v>
      </c>
      <c r="AB233" s="5">
        <v>1</v>
      </c>
      <c r="AC233" s="5">
        <v>1</v>
      </c>
      <c r="AD233" s="5">
        <v>10433</v>
      </c>
      <c r="AE233" s="5">
        <v>1</v>
      </c>
      <c r="AF233" s="5" t="s">
        <v>105</v>
      </c>
      <c r="AG233" s="7" t="s">
        <v>44</v>
      </c>
      <c r="AH233" s="1" t="s">
        <v>1072</v>
      </c>
      <c r="AI233" s="1" t="s">
        <v>345</v>
      </c>
    </row>
    <row r="234" spans="1:35">
      <c r="A234" s="45">
        <v>231</v>
      </c>
      <c r="B234" s="1">
        <v>5</v>
      </c>
      <c r="D234" s="1">
        <v>2008</v>
      </c>
      <c r="E234" s="6">
        <v>2008</v>
      </c>
      <c r="F234" s="5" t="s">
        <v>164</v>
      </c>
      <c r="G234" s="5" t="s">
        <v>165</v>
      </c>
      <c r="H234" s="5" t="s">
        <v>91</v>
      </c>
      <c r="I234" s="5" t="s">
        <v>91</v>
      </c>
      <c r="J234" s="5" t="s">
        <v>35</v>
      </c>
      <c r="K234" s="5" t="s">
        <v>34</v>
      </c>
      <c r="L234" s="13">
        <v>1720.88</v>
      </c>
      <c r="M234" s="71">
        <f t="shared" si="3"/>
        <v>0.99977697842573243</v>
      </c>
      <c r="N234" s="6">
        <v>2008</v>
      </c>
      <c r="O234" s="5" t="s">
        <v>164</v>
      </c>
      <c r="P234" s="32" t="s">
        <v>275</v>
      </c>
      <c r="Q234" s="5" t="s">
        <v>91</v>
      </c>
      <c r="R234" s="5" t="s">
        <v>91</v>
      </c>
      <c r="S234" s="5" t="s">
        <v>35</v>
      </c>
      <c r="T234" s="5" t="s">
        <v>34</v>
      </c>
      <c r="U234" s="17">
        <v>1721.2638789800201</v>
      </c>
      <c r="V234" s="17">
        <v>539462.56000000797</v>
      </c>
      <c r="W234" s="17" t="s">
        <v>270</v>
      </c>
      <c r="X234" s="17">
        <v>48.576461914242302</v>
      </c>
      <c r="Y234" s="17">
        <v>3.1907012768040799</v>
      </c>
      <c r="Z234" s="33">
        <v>1</v>
      </c>
      <c r="AA234" s="5">
        <v>2</v>
      </c>
      <c r="AB234" s="5">
        <v>1</v>
      </c>
      <c r="AC234" s="5">
        <v>1</v>
      </c>
      <c r="AD234" s="5">
        <v>10612</v>
      </c>
      <c r="AE234" s="5">
        <v>1</v>
      </c>
      <c r="AF234" s="5" t="s">
        <v>105</v>
      </c>
      <c r="AG234" s="7" t="s">
        <v>44</v>
      </c>
      <c r="AH234" s="60" t="s">
        <v>1069</v>
      </c>
      <c r="AI234" s="60" t="s">
        <v>1070</v>
      </c>
    </row>
    <row r="235" spans="1:35">
      <c r="A235" s="45">
        <v>232</v>
      </c>
      <c r="B235" s="1">
        <v>5</v>
      </c>
      <c r="D235" s="1">
        <v>2008</v>
      </c>
      <c r="E235" s="6">
        <v>2008</v>
      </c>
      <c r="F235" s="5" t="s">
        <v>166</v>
      </c>
      <c r="G235" s="5" t="s">
        <v>167</v>
      </c>
      <c r="H235" s="5" t="s">
        <v>91</v>
      </c>
      <c r="I235" s="5" t="s">
        <v>91</v>
      </c>
      <c r="J235" s="5" t="s">
        <v>35</v>
      </c>
      <c r="K235" s="5" t="s">
        <v>34</v>
      </c>
      <c r="L235" s="13">
        <v>2263.46</v>
      </c>
      <c r="M235" s="71">
        <f t="shared" si="3"/>
        <v>0.99974369717150602</v>
      </c>
      <c r="N235" s="6">
        <v>2008</v>
      </c>
      <c r="O235" s="5" t="s">
        <v>166</v>
      </c>
      <c r="P235" s="32" t="s">
        <v>276</v>
      </c>
      <c r="Q235" s="5" t="s">
        <v>91</v>
      </c>
      <c r="R235" s="5" t="s">
        <v>91</v>
      </c>
      <c r="S235" s="5" t="s">
        <v>35</v>
      </c>
      <c r="T235" s="5" t="s">
        <v>34</v>
      </c>
      <c r="U235" s="17">
        <v>2264.0402799275698</v>
      </c>
      <c r="V235" s="17">
        <v>758719.37000002002</v>
      </c>
      <c r="W235" s="17" t="s">
        <v>270</v>
      </c>
      <c r="X235" s="17">
        <v>47.9563798272331</v>
      </c>
      <c r="Y235" s="17">
        <v>2.9840285742638999</v>
      </c>
      <c r="Z235" s="33">
        <v>1</v>
      </c>
      <c r="AA235" s="5">
        <v>2</v>
      </c>
      <c r="AB235" s="5">
        <v>1</v>
      </c>
      <c r="AC235" s="5">
        <v>1</v>
      </c>
      <c r="AD235" s="5">
        <v>10572</v>
      </c>
      <c r="AE235" s="5">
        <v>1</v>
      </c>
      <c r="AF235" s="5" t="s">
        <v>105</v>
      </c>
      <c r="AG235" s="7" t="s">
        <v>44</v>
      </c>
      <c r="AH235" s="60" t="s">
        <v>1069</v>
      </c>
      <c r="AI235" s="60" t="s">
        <v>1070</v>
      </c>
    </row>
    <row r="236" spans="1:35">
      <c r="A236" s="45">
        <v>233</v>
      </c>
      <c r="B236" s="1">
        <v>5</v>
      </c>
      <c r="D236" s="1">
        <v>2008</v>
      </c>
      <c r="E236" s="6">
        <v>2008</v>
      </c>
      <c r="F236" s="5" t="s">
        <v>168</v>
      </c>
      <c r="G236" s="5" t="s">
        <v>277</v>
      </c>
      <c r="H236" s="5" t="s">
        <v>36</v>
      </c>
      <c r="I236" s="5" t="s">
        <v>36</v>
      </c>
      <c r="J236" s="5" t="s">
        <v>35</v>
      </c>
      <c r="K236" s="5" t="s">
        <v>34</v>
      </c>
      <c r="L236" s="13">
        <v>1874.309</v>
      </c>
      <c r="M236" s="71">
        <f t="shared" si="3"/>
        <v>0.17947679687663579</v>
      </c>
      <c r="N236" s="39">
        <v>2008</v>
      </c>
      <c r="O236" s="40" t="s">
        <v>101</v>
      </c>
      <c r="P236" s="40" t="s">
        <v>102</v>
      </c>
      <c r="Q236" s="40" t="s">
        <v>36</v>
      </c>
      <c r="R236" s="40" t="s">
        <v>103</v>
      </c>
      <c r="S236" s="40" t="s">
        <v>35</v>
      </c>
      <c r="T236" s="40" t="s">
        <v>34</v>
      </c>
      <c r="U236" s="41">
        <v>10443.182810356901</v>
      </c>
      <c r="V236" s="41">
        <v>144530</v>
      </c>
      <c r="W236" s="41" t="s">
        <v>142</v>
      </c>
      <c r="X236" s="41">
        <v>146.92765515809899</v>
      </c>
      <c r="Y236" s="41">
        <v>72.256160038447703</v>
      </c>
      <c r="Z236" s="40">
        <v>0</v>
      </c>
      <c r="AA236" s="40">
        <v>2</v>
      </c>
      <c r="AB236" s="40">
        <v>1</v>
      </c>
      <c r="AC236" s="40">
        <v>1</v>
      </c>
      <c r="AD236" s="40">
        <v>10751</v>
      </c>
      <c r="AE236" s="40">
        <v>1</v>
      </c>
      <c r="AF236" s="40" t="s">
        <v>105</v>
      </c>
      <c r="AG236" s="42" t="s">
        <v>44</v>
      </c>
      <c r="AH236" s="1" t="s">
        <v>354</v>
      </c>
      <c r="AI236" s="1" t="s">
        <v>353</v>
      </c>
    </row>
    <row r="237" spans="1:35">
      <c r="A237" s="45">
        <v>234</v>
      </c>
      <c r="B237" s="1">
        <v>5</v>
      </c>
      <c r="D237" s="1">
        <v>2008</v>
      </c>
      <c r="E237" s="6">
        <v>2008</v>
      </c>
      <c r="F237" s="5" t="s">
        <v>170</v>
      </c>
      <c r="G237" s="5" t="s">
        <v>171</v>
      </c>
      <c r="H237" s="5" t="s">
        <v>91</v>
      </c>
      <c r="I237" s="5" t="s">
        <v>91</v>
      </c>
      <c r="J237" s="5" t="s">
        <v>35</v>
      </c>
      <c r="K237" s="5" t="s">
        <v>34</v>
      </c>
      <c r="L237" s="13">
        <v>73</v>
      </c>
      <c r="M237" s="71">
        <f t="shared" si="3"/>
        <v>4.2410696518687223E-2</v>
      </c>
      <c r="N237" s="39">
        <v>2008</v>
      </c>
      <c r="O237" s="40" t="s">
        <v>164</v>
      </c>
      <c r="P237" s="40" t="s">
        <v>275</v>
      </c>
      <c r="Q237" s="40" t="s">
        <v>91</v>
      </c>
      <c r="R237" s="40" t="s">
        <v>91</v>
      </c>
      <c r="S237" s="40" t="s">
        <v>35</v>
      </c>
      <c r="T237" s="40" t="s">
        <v>34</v>
      </c>
      <c r="U237" s="41">
        <v>1721.2638789800201</v>
      </c>
      <c r="V237" s="41">
        <v>539462.56000000797</v>
      </c>
      <c r="W237" s="41" t="s">
        <v>270</v>
      </c>
      <c r="X237" s="41">
        <v>48.576461914242302</v>
      </c>
      <c r="Y237" s="41">
        <v>3.1907012768040799</v>
      </c>
      <c r="Z237" s="40">
        <v>1</v>
      </c>
      <c r="AA237" s="40">
        <v>2</v>
      </c>
      <c r="AB237" s="40">
        <v>1</v>
      </c>
      <c r="AC237" s="40">
        <v>1</v>
      </c>
      <c r="AD237" s="40">
        <v>10612</v>
      </c>
      <c r="AE237" s="40">
        <v>1</v>
      </c>
      <c r="AF237" s="40" t="s">
        <v>105</v>
      </c>
      <c r="AG237" s="42" t="s">
        <v>44</v>
      </c>
      <c r="AH237" s="1" t="s">
        <v>354</v>
      </c>
      <c r="AI237" s="1" t="s">
        <v>353</v>
      </c>
    </row>
    <row r="238" spans="1:35">
      <c r="A238" s="45">
        <v>235</v>
      </c>
      <c r="B238" s="1">
        <v>5</v>
      </c>
      <c r="D238" s="1">
        <v>2008</v>
      </c>
      <c r="E238" s="6">
        <v>2008</v>
      </c>
      <c r="F238" s="5" t="s">
        <v>175</v>
      </c>
      <c r="G238" s="5" t="s">
        <v>176</v>
      </c>
      <c r="H238" s="5" t="s">
        <v>56</v>
      </c>
      <c r="I238" s="5" t="s">
        <v>56</v>
      </c>
      <c r="J238" s="5" t="s">
        <v>35</v>
      </c>
      <c r="K238" s="5" t="s">
        <v>34</v>
      </c>
      <c r="L238" s="13">
        <v>926</v>
      </c>
      <c r="M238" s="71">
        <f t="shared" si="3"/>
        <v>0.88937052340404243</v>
      </c>
      <c r="N238" s="39">
        <v>2009</v>
      </c>
      <c r="O238" s="40" t="s">
        <v>175</v>
      </c>
      <c r="P238" s="40" t="s">
        <v>176</v>
      </c>
      <c r="Q238" s="40" t="s">
        <v>56</v>
      </c>
      <c r="R238" s="40" t="s">
        <v>56</v>
      </c>
      <c r="S238" s="40" t="s">
        <v>35</v>
      </c>
      <c r="T238" s="40" t="s">
        <v>34</v>
      </c>
      <c r="U238" s="41">
        <v>1041.18584508036</v>
      </c>
      <c r="V238" s="41">
        <v>86756.850000000093</v>
      </c>
      <c r="W238" s="41" t="s">
        <v>308</v>
      </c>
      <c r="X238" s="41">
        <v>75.143384873931794</v>
      </c>
      <c r="Y238" s="41">
        <v>12.0011946616361</v>
      </c>
      <c r="Z238" s="40">
        <v>1</v>
      </c>
      <c r="AA238" s="40">
        <v>2</v>
      </c>
      <c r="AB238" s="40">
        <v>1</v>
      </c>
      <c r="AC238" s="40">
        <v>1</v>
      </c>
      <c r="AD238" s="40">
        <v>10790</v>
      </c>
      <c r="AE238" s="40">
        <v>1</v>
      </c>
      <c r="AF238" s="40" t="s">
        <v>105</v>
      </c>
      <c r="AG238" s="42" t="s">
        <v>44</v>
      </c>
      <c r="AH238" s="1" t="s">
        <v>354</v>
      </c>
      <c r="AI238" s="1" t="s">
        <v>353</v>
      </c>
    </row>
    <row r="239" spans="1:35">
      <c r="A239" s="45">
        <v>236</v>
      </c>
      <c r="B239" s="1">
        <v>5</v>
      </c>
      <c r="D239" s="1">
        <v>2008</v>
      </c>
      <c r="E239" s="6">
        <v>2008</v>
      </c>
      <c r="F239" s="5" t="s">
        <v>177</v>
      </c>
      <c r="G239" s="5" t="s">
        <v>178</v>
      </c>
      <c r="H239" s="5" t="s">
        <v>56</v>
      </c>
      <c r="I239" s="5" t="s">
        <v>56</v>
      </c>
      <c r="J239" s="5" t="s">
        <v>35</v>
      </c>
      <c r="K239" s="5" t="s">
        <v>34</v>
      </c>
      <c r="L239" s="13">
        <v>23.283999999999999</v>
      </c>
      <c r="M239" s="71">
        <f t="shared" si="3"/>
        <v>29.908633862583518</v>
      </c>
      <c r="N239" s="39">
        <v>2008</v>
      </c>
      <c r="O239" s="40" t="s">
        <v>160</v>
      </c>
      <c r="P239" s="40" t="s">
        <v>161</v>
      </c>
      <c r="Q239" s="40" t="s">
        <v>56</v>
      </c>
      <c r="R239" s="40" t="s">
        <v>56</v>
      </c>
      <c r="S239" s="40" t="s">
        <v>35</v>
      </c>
      <c r="T239" s="40" t="s">
        <v>34</v>
      </c>
      <c r="U239" s="41">
        <v>0.77850429768806295</v>
      </c>
      <c r="V239" s="41">
        <v>24</v>
      </c>
      <c r="W239" s="41" t="s">
        <v>273</v>
      </c>
      <c r="X239" s="41">
        <v>114.208333333333</v>
      </c>
      <c r="Y239" s="41">
        <v>32.437679070335903</v>
      </c>
      <c r="Z239" s="40">
        <v>0</v>
      </c>
      <c r="AA239" s="40">
        <v>1</v>
      </c>
      <c r="AB239" s="40">
        <v>1</v>
      </c>
      <c r="AC239" s="40">
        <v>1</v>
      </c>
      <c r="AD239" s="40">
        <v>10432</v>
      </c>
      <c r="AE239" s="40">
        <v>1</v>
      </c>
      <c r="AF239" s="40" t="s">
        <v>105</v>
      </c>
      <c r="AG239" s="42" t="s">
        <v>44</v>
      </c>
      <c r="AH239" s="1" t="s">
        <v>354</v>
      </c>
      <c r="AI239" s="1" t="s">
        <v>353</v>
      </c>
    </row>
    <row r="240" spans="1:35">
      <c r="A240" s="45">
        <v>237</v>
      </c>
      <c r="B240" s="1">
        <v>5</v>
      </c>
      <c r="D240" s="1">
        <v>2008</v>
      </c>
      <c r="E240" s="6">
        <v>2008</v>
      </c>
      <c r="F240" s="5" t="s">
        <v>177</v>
      </c>
      <c r="G240" s="5" t="s">
        <v>178</v>
      </c>
      <c r="H240" s="5" t="s">
        <v>36</v>
      </c>
      <c r="I240" s="5" t="s">
        <v>123</v>
      </c>
      <c r="J240" s="5" t="s">
        <v>35</v>
      </c>
      <c r="K240" s="5" t="s">
        <v>34</v>
      </c>
      <c r="L240" s="13">
        <v>177.37799999999999</v>
      </c>
      <c r="M240" s="71">
        <f t="shared" si="3"/>
        <v>9.2092092839472208</v>
      </c>
      <c r="N240" s="6">
        <v>2008</v>
      </c>
      <c r="O240" s="5" t="s">
        <v>177</v>
      </c>
      <c r="P240" s="5" t="s">
        <v>178</v>
      </c>
      <c r="Q240" s="5" t="s">
        <v>36</v>
      </c>
      <c r="R240" s="5" t="s">
        <v>123</v>
      </c>
      <c r="S240" s="5" t="s">
        <v>35</v>
      </c>
      <c r="T240" s="5" t="s">
        <v>34</v>
      </c>
      <c r="U240" s="17">
        <v>19.260937017599499</v>
      </c>
      <c r="V240" s="17">
        <v>298</v>
      </c>
      <c r="W240" s="17" t="s">
        <v>278</v>
      </c>
      <c r="X240" s="17">
        <v>142.12416107382501</v>
      </c>
      <c r="Y240" s="17">
        <v>64.634016837582294</v>
      </c>
      <c r="Z240" s="5">
        <v>0</v>
      </c>
      <c r="AA240" s="5">
        <v>1</v>
      </c>
      <c r="AB240" s="5">
        <v>1</v>
      </c>
      <c r="AC240" s="5">
        <v>1</v>
      </c>
      <c r="AD240" s="5">
        <v>10446</v>
      </c>
      <c r="AE240" s="5">
        <v>1</v>
      </c>
      <c r="AF240" s="5" t="s">
        <v>105</v>
      </c>
      <c r="AG240" s="7" t="s">
        <v>44</v>
      </c>
      <c r="AH240" s="1" t="s">
        <v>1072</v>
      </c>
      <c r="AI240" s="1" t="s">
        <v>345</v>
      </c>
    </row>
    <row r="241" spans="1:35">
      <c r="A241" s="45">
        <v>238</v>
      </c>
      <c r="B241" s="1">
        <v>5</v>
      </c>
      <c r="D241" s="1">
        <v>2008</v>
      </c>
      <c r="E241" s="6">
        <v>2008</v>
      </c>
      <c r="F241" s="5" t="s">
        <v>177</v>
      </c>
      <c r="G241" s="5" t="s">
        <v>178</v>
      </c>
      <c r="H241" s="5" t="s">
        <v>87</v>
      </c>
      <c r="I241" s="5" t="s">
        <v>87</v>
      </c>
      <c r="J241" s="5" t="s">
        <v>35</v>
      </c>
      <c r="K241" s="5" t="s">
        <v>34</v>
      </c>
      <c r="L241" s="13">
        <v>2.262</v>
      </c>
      <c r="M241" s="71">
        <f t="shared" si="3"/>
        <v>0.11743976930785449</v>
      </c>
      <c r="N241" s="39">
        <v>2008</v>
      </c>
      <c r="O241" s="40" t="s">
        <v>177</v>
      </c>
      <c r="P241" s="40" t="s">
        <v>178</v>
      </c>
      <c r="Q241" s="40" t="s">
        <v>36</v>
      </c>
      <c r="R241" s="40" t="s">
        <v>123</v>
      </c>
      <c r="S241" s="40" t="s">
        <v>35</v>
      </c>
      <c r="T241" s="40" t="s">
        <v>34</v>
      </c>
      <c r="U241" s="41">
        <v>19.260937017599499</v>
      </c>
      <c r="V241" s="41">
        <v>298</v>
      </c>
      <c r="W241" s="41" t="s">
        <v>278</v>
      </c>
      <c r="X241" s="41">
        <v>142.12416107382501</v>
      </c>
      <c r="Y241" s="41">
        <v>64.634016837582294</v>
      </c>
      <c r="Z241" s="40">
        <v>0</v>
      </c>
      <c r="AA241" s="40">
        <v>1</v>
      </c>
      <c r="AB241" s="40">
        <v>1</v>
      </c>
      <c r="AC241" s="40">
        <v>1</v>
      </c>
      <c r="AD241" s="40">
        <v>10446</v>
      </c>
      <c r="AE241" s="40">
        <v>1</v>
      </c>
      <c r="AF241" s="40" t="s">
        <v>105</v>
      </c>
      <c r="AG241" s="42" t="s">
        <v>44</v>
      </c>
      <c r="AH241" s="1" t="s">
        <v>354</v>
      </c>
      <c r="AI241" s="1" t="s">
        <v>353</v>
      </c>
    </row>
    <row r="242" spans="1:35">
      <c r="A242" s="45">
        <v>239</v>
      </c>
      <c r="B242" s="1">
        <v>5</v>
      </c>
      <c r="D242" s="1">
        <v>2008</v>
      </c>
      <c r="E242" s="6">
        <v>2008</v>
      </c>
      <c r="F242" s="5" t="s">
        <v>177</v>
      </c>
      <c r="G242" s="5" t="s">
        <v>237</v>
      </c>
      <c r="H242" s="5" t="s">
        <v>36</v>
      </c>
      <c r="I242" s="5" t="s">
        <v>238</v>
      </c>
      <c r="J242" s="5" t="s">
        <v>35</v>
      </c>
      <c r="K242" s="5" t="s">
        <v>34</v>
      </c>
      <c r="L242" s="13">
        <v>21.15</v>
      </c>
      <c r="M242" s="71">
        <f t="shared" si="3"/>
        <v>2.5818143122638251</v>
      </c>
      <c r="N242" s="6">
        <v>2008</v>
      </c>
      <c r="O242" s="5" t="s">
        <v>177</v>
      </c>
      <c r="P242" s="5" t="s">
        <v>237</v>
      </c>
      <c r="Q242" s="5" t="s">
        <v>36</v>
      </c>
      <c r="R242" s="5" t="s">
        <v>238</v>
      </c>
      <c r="S242" s="5" t="s">
        <v>35</v>
      </c>
      <c r="T242" s="5" t="s">
        <v>34</v>
      </c>
      <c r="U242" s="17">
        <v>8.1919136862538107</v>
      </c>
      <c r="V242" s="17">
        <v>154</v>
      </c>
      <c r="W242" s="17" t="s">
        <v>279</v>
      </c>
      <c r="X242" s="17">
        <v>132.597402597403</v>
      </c>
      <c r="Y242" s="17">
        <v>53.194244715933799</v>
      </c>
      <c r="Z242" s="5">
        <v>0</v>
      </c>
      <c r="AA242" s="5">
        <v>1</v>
      </c>
      <c r="AB242" s="5">
        <v>1</v>
      </c>
      <c r="AC242" s="5">
        <v>1</v>
      </c>
      <c r="AD242" s="5">
        <v>10445</v>
      </c>
      <c r="AE242" s="5">
        <v>1</v>
      </c>
      <c r="AF242" s="5" t="s">
        <v>105</v>
      </c>
      <c r="AG242" s="7" t="s">
        <v>44</v>
      </c>
      <c r="AH242" s="1" t="s">
        <v>1072</v>
      </c>
      <c r="AI242" s="1" t="s">
        <v>345</v>
      </c>
    </row>
    <row r="243" spans="1:35">
      <c r="A243" s="45">
        <v>240</v>
      </c>
      <c r="B243" s="1">
        <v>5</v>
      </c>
      <c r="D243" s="1">
        <v>2008</v>
      </c>
      <c r="E243" s="6">
        <v>2008</v>
      </c>
      <c r="F243" s="5" t="s">
        <v>177</v>
      </c>
      <c r="G243" s="5" t="s">
        <v>242</v>
      </c>
      <c r="H243" s="5" t="s">
        <v>36</v>
      </c>
      <c r="I243" s="5" t="s">
        <v>238</v>
      </c>
      <c r="J243" s="5" t="s">
        <v>35</v>
      </c>
      <c r="K243" s="5" t="s">
        <v>34</v>
      </c>
      <c r="L243" s="13">
        <v>1.4950000000000001</v>
      </c>
      <c r="M243" s="71">
        <f t="shared" si="3"/>
        <v>0.18249704003945244</v>
      </c>
      <c r="N243" s="39">
        <v>2008</v>
      </c>
      <c r="O243" s="40" t="s">
        <v>177</v>
      </c>
      <c r="P243" s="40" t="s">
        <v>237</v>
      </c>
      <c r="Q243" s="40" t="s">
        <v>36</v>
      </c>
      <c r="R243" s="40" t="s">
        <v>238</v>
      </c>
      <c r="S243" s="40" t="s">
        <v>35</v>
      </c>
      <c r="T243" s="40" t="s">
        <v>34</v>
      </c>
      <c r="U243" s="41">
        <v>8.1919136862538107</v>
      </c>
      <c r="V243" s="41">
        <v>154</v>
      </c>
      <c r="W243" s="41" t="s">
        <v>279</v>
      </c>
      <c r="X243" s="41">
        <v>132.597402597403</v>
      </c>
      <c r="Y243" s="41">
        <v>53.194244715933799</v>
      </c>
      <c r="Z243" s="40">
        <v>0</v>
      </c>
      <c r="AA243" s="40">
        <v>1</v>
      </c>
      <c r="AB243" s="40">
        <v>1</v>
      </c>
      <c r="AC243" s="40">
        <v>1</v>
      </c>
      <c r="AD243" s="40">
        <v>10445</v>
      </c>
      <c r="AE243" s="40">
        <v>1</v>
      </c>
      <c r="AF243" s="40" t="s">
        <v>105</v>
      </c>
      <c r="AG243" s="42" t="s">
        <v>44</v>
      </c>
      <c r="AH243" s="1" t="s">
        <v>354</v>
      </c>
      <c r="AI243" s="1" t="s">
        <v>353</v>
      </c>
    </row>
    <row r="244" spans="1:35">
      <c r="A244" s="45">
        <v>241</v>
      </c>
      <c r="B244" s="1">
        <v>5</v>
      </c>
      <c r="D244" s="1">
        <v>2008</v>
      </c>
      <c r="E244" s="6">
        <v>2008</v>
      </c>
      <c r="F244" s="5" t="s">
        <v>180</v>
      </c>
      <c r="G244" s="5" t="s">
        <v>181</v>
      </c>
      <c r="H244" s="5" t="s">
        <v>36</v>
      </c>
      <c r="I244" s="5" t="s">
        <v>103</v>
      </c>
      <c r="J244" s="5" t="s">
        <v>35</v>
      </c>
      <c r="K244" s="5" t="s">
        <v>34</v>
      </c>
      <c r="L244" s="13">
        <v>171.012</v>
      </c>
      <c r="M244" s="71">
        <f t="shared" si="3"/>
        <v>1.6375467432246892E-2</v>
      </c>
      <c r="N244" s="39">
        <v>2008</v>
      </c>
      <c r="O244" s="40" t="s">
        <v>101</v>
      </c>
      <c r="P244" s="40" t="s">
        <v>102</v>
      </c>
      <c r="Q244" s="40" t="s">
        <v>36</v>
      </c>
      <c r="R244" s="40" t="s">
        <v>103</v>
      </c>
      <c r="S244" s="40" t="s">
        <v>35</v>
      </c>
      <c r="T244" s="40" t="s">
        <v>34</v>
      </c>
      <c r="U244" s="41">
        <v>10443.182810356901</v>
      </c>
      <c r="V244" s="41">
        <v>144530</v>
      </c>
      <c r="W244" s="41" t="s">
        <v>142</v>
      </c>
      <c r="X244" s="41">
        <v>146.92765515809899</v>
      </c>
      <c r="Y244" s="41">
        <v>72.256160038447703</v>
      </c>
      <c r="Z244" s="40">
        <v>0</v>
      </c>
      <c r="AA244" s="40">
        <v>2</v>
      </c>
      <c r="AB244" s="40">
        <v>1</v>
      </c>
      <c r="AC244" s="40">
        <v>1</v>
      </c>
      <c r="AD244" s="40">
        <v>10751</v>
      </c>
      <c r="AE244" s="40">
        <v>1</v>
      </c>
      <c r="AF244" s="40" t="s">
        <v>105</v>
      </c>
      <c r="AG244" s="42" t="s">
        <v>44</v>
      </c>
      <c r="AH244" s="1" t="s">
        <v>354</v>
      </c>
      <c r="AI244" s="1" t="s">
        <v>353</v>
      </c>
    </row>
    <row r="245" spans="1:35">
      <c r="A245" s="45">
        <v>242</v>
      </c>
      <c r="B245" s="1">
        <v>5</v>
      </c>
      <c r="D245" s="1">
        <v>2008</v>
      </c>
      <c r="E245" s="6">
        <v>2008</v>
      </c>
      <c r="F245" s="5" t="s">
        <v>182</v>
      </c>
      <c r="G245" s="5" t="s">
        <v>183</v>
      </c>
      <c r="H245" s="5" t="s">
        <v>36</v>
      </c>
      <c r="I245" s="5" t="s">
        <v>37</v>
      </c>
      <c r="J245" s="5" t="s">
        <v>35</v>
      </c>
      <c r="K245" s="5" t="s">
        <v>34</v>
      </c>
      <c r="L245" s="13">
        <v>68.539000000000001</v>
      </c>
      <c r="M245" s="71">
        <f t="shared" si="3"/>
        <v>6.5630374613405481E-3</v>
      </c>
      <c r="N245" s="39">
        <v>2008</v>
      </c>
      <c r="O245" s="40" t="s">
        <v>101</v>
      </c>
      <c r="P245" s="40" t="s">
        <v>102</v>
      </c>
      <c r="Q245" s="40" t="s">
        <v>36</v>
      </c>
      <c r="R245" s="40" t="s">
        <v>103</v>
      </c>
      <c r="S245" s="40" t="s">
        <v>35</v>
      </c>
      <c r="T245" s="40" t="s">
        <v>34</v>
      </c>
      <c r="U245" s="41">
        <v>10443.182810356901</v>
      </c>
      <c r="V245" s="41">
        <v>144530</v>
      </c>
      <c r="W245" s="41" t="s">
        <v>142</v>
      </c>
      <c r="X245" s="41">
        <v>146.92765515809899</v>
      </c>
      <c r="Y245" s="41">
        <v>72.256160038447703</v>
      </c>
      <c r="Z245" s="40">
        <v>0</v>
      </c>
      <c r="AA245" s="40">
        <v>2</v>
      </c>
      <c r="AB245" s="40">
        <v>1</v>
      </c>
      <c r="AC245" s="40">
        <v>1</v>
      </c>
      <c r="AD245" s="40">
        <v>10751</v>
      </c>
      <c r="AE245" s="40">
        <v>1</v>
      </c>
      <c r="AF245" s="40" t="s">
        <v>105</v>
      </c>
      <c r="AG245" s="42" t="s">
        <v>44</v>
      </c>
      <c r="AH245" s="1" t="s">
        <v>354</v>
      </c>
      <c r="AI245" s="1" t="s">
        <v>353</v>
      </c>
    </row>
    <row r="246" spans="1:35">
      <c r="A246" s="45">
        <v>243</v>
      </c>
      <c r="B246" s="1">
        <v>5</v>
      </c>
      <c r="D246" s="1">
        <v>2008</v>
      </c>
      <c r="E246" s="6">
        <v>2008</v>
      </c>
      <c r="F246" s="5" t="s">
        <v>184</v>
      </c>
      <c r="G246" s="5" t="s">
        <v>185</v>
      </c>
      <c r="H246" s="5" t="s">
        <v>32</v>
      </c>
      <c r="I246" s="5" t="s">
        <v>33</v>
      </c>
      <c r="J246" s="5" t="s">
        <v>35</v>
      </c>
      <c r="K246" s="5" t="s">
        <v>34</v>
      </c>
      <c r="L246" s="13">
        <v>6.64456913209533</v>
      </c>
      <c r="M246" s="71">
        <f t="shared" si="3"/>
        <v>5.0631080396853889</v>
      </c>
      <c r="N246" s="6">
        <v>2008</v>
      </c>
      <c r="O246" s="5" t="s">
        <v>184</v>
      </c>
      <c r="P246" s="5" t="s">
        <v>185</v>
      </c>
      <c r="Q246" s="5" t="s">
        <v>32</v>
      </c>
      <c r="R246" s="5" t="s">
        <v>33</v>
      </c>
      <c r="S246" s="5" t="s">
        <v>35</v>
      </c>
      <c r="T246" s="5" t="s">
        <v>34</v>
      </c>
      <c r="U246" s="17">
        <v>1.3123498609972799</v>
      </c>
      <c r="V246" s="17">
        <v>18.88</v>
      </c>
      <c r="W246" s="17" t="s">
        <v>282</v>
      </c>
      <c r="X246" s="17">
        <v>145.58686440677999</v>
      </c>
      <c r="Y246" s="17">
        <v>69.510056196890005</v>
      </c>
      <c r="Z246" s="33">
        <v>1</v>
      </c>
      <c r="AA246" s="5">
        <v>1</v>
      </c>
      <c r="AB246" s="5">
        <v>1</v>
      </c>
      <c r="AC246" s="5">
        <v>2</v>
      </c>
      <c r="AD246" s="5">
        <v>10383</v>
      </c>
      <c r="AE246" s="5">
        <v>1</v>
      </c>
      <c r="AF246" s="5" t="s">
        <v>105</v>
      </c>
      <c r="AG246" s="7" t="s">
        <v>44</v>
      </c>
      <c r="AH246" s="1" t="s">
        <v>1072</v>
      </c>
      <c r="AI246" s="1" t="s">
        <v>345</v>
      </c>
    </row>
    <row r="247" spans="1:35">
      <c r="A247" s="45">
        <v>244</v>
      </c>
      <c r="B247" s="1">
        <v>5</v>
      </c>
      <c r="D247" s="1">
        <v>2008</v>
      </c>
      <c r="E247" s="6">
        <v>2008</v>
      </c>
      <c r="F247" s="5" t="s">
        <v>184</v>
      </c>
      <c r="G247" s="5" t="s">
        <v>185</v>
      </c>
      <c r="H247" s="5" t="s">
        <v>36</v>
      </c>
      <c r="I247" s="5" t="s">
        <v>36</v>
      </c>
      <c r="J247" s="5" t="s">
        <v>35</v>
      </c>
      <c r="K247" s="5" t="s">
        <v>34</v>
      </c>
      <c r="L247" s="13">
        <v>427.81635837468599</v>
      </c>
      <c r="M247" s="71">
        <f t="shared" si="3"/>
        <v>0.97744494457036857</v>
      </c>
      <c r="N247" s="6">
        <v>2008</v>
      </c>
      <c r="O247" s="5" t="s">
        <v>184</v>
      </c>
      <c r="P247" s="5" t="s">
        <v>185</v>
      </c>
      <c r="Q247" s="5" t="s">
        <v>36</v>
      </c>
      <c r="R247" s="5" t="s">
        <v>36</v>
      </c>
      <c r="S247" s="5" t="s">
        <v>35</v>
      </c>
      <c r="T247" s="5" t="s">
        <v>34</v>
      </c>
      <c r="U247" s="17">
        <v>437.68844552439799</v>
      </c>
      <c r="V247" s="17">
        <v>11929.55</v>
      </c>
      <c r="W247" s="17" t="s">
        <v>283</v>
      </c>
      <c r="X247" s="17">
        <v>116.733762799099</v>
      </c>
      <c r="Y247" s="17">
        <v>36.689434683152101</v>
      </c>
      <c r="Z247" s="33">
        <v>1</v>
      </c>
      <c r="AA247" s="5">
        <v>1</v>
      </c>
      <c r="AB247" s="5">
        <v>1</v>
      </c>
      <c r="AC247" s="5">
        <v>2</v>
      </c>
      <c r="AD247" s="5">
        <v>10930</v>
      </c>
      <c r="AE247" s="5">
        <v>1</v>
      </c>
      <c r="AF247" s="5" t="s">
        <v>105</v>
      </c>
      <c r="AG247" s="7" t="s">
        <v>44</v>
      </c>
      <c r="AH247" s="1" t="s">
        <v>1072</v>
      </c>
      <c r="AI247" s="1" t="s">
        <v>345</v>
      </c>
    </row>
    <row r="248" spans="1:35">
      <c r="A248" s="45">
        <v>245</v>
      </c>
      <c r="B248" s="1">
        <v>5</v>
      </c>
      <c r="D248" s="1">
        <v>2008</v>
      </c>
      <c r="E248" s="6">
        <v>2008</v>
      </c>
      <c r="F248" s="5" t="s">
        <v>184</v>
      </c>
      <c r="G248" s="5" t="s">
        <v>185</v>
      </c>
      <c r="H248" s="5" t="s">
        <v>81</v>
      </c>
      <c r="I248" s="5" t="s">
        <v>82</v>
      </c>
      <c r="J248" s="5" t="s">
        <v>35</v>
      </c>
      <c r="K248" s="5" t="s">
        <v>34</v>
      </c>
      <c r="L248" s="13">
        <v>0.75693316762072405</v>
      </c>
      <c r="M248" s="71">
        <f t="shared" si="3"/>
        <v>0.57677696330574224</v>
      </c>
      <c r="N248" s="6">
        <v>2008</v>
      </c>
      <c r="O248" s="5" t="s">
        <v>184</v>
      </c>
      <c r="P248" s="5" t="s">
        <v>185</v>
      </c>
      <c r="Q248" s="5" t="s">
        <v>81</v>
      </c>
      <c r="R248" s="5" t="s">
        <v>82</v>
      </c>
      <c r="S248" s="5" t="s">
        <v>35</v>
      </c>
      <c r="T248" s="5" t="s">
        <v>34</v>
      </c>
      <c r="U248" s="17">
        <v>1.3123498609972799</v>
      </c>
      <c r="V248" s="17">
        <v>18.88</v>
      </c>
      <c r="W248" s="17" t="s">
        <v>282</v>
      </c>
      <c r="X248" s="17">
        <v>145.58686440677999</v>
      </c>
      <c r="Y248" s="17">
        <v>69.510056196890005</v>
      </c>
      <c r="Z248" s="33">
        <v>1</v>
      </c>
      <c r="AA248" s="5">
        <v>1</v>
      </c>
      <c r="AB248" s="5">
        <v>1</v>
      </c>
      <c r="AC248" s="5">
        <v>2</v>
      </c>
      <c r="AD248" s="5">
        <v>10931</v>
      </c>
      <c r="AE248" s="5">
        <v>1</v>
      </c>
      <c r="AF248" s="5" t="s">
        <v>105</v>
      </c>
      <c r="AG248" s="7" t="s">
        <v>44</v>
      </c>
      <c r="AH248" s="1" t="s">
        <v>1072</v>
      </c>
      <c r="AI248" s="1" t="s">
        <v>345</v>
      </c>
    </row>
    <row r="249" spans="1:35">
      <c r="A249" s="45">
        <v>246</v>
      </c>
      <c r="B249" s="1">
        <v>5</v>
      </c>
      <c r="D249" s="1">
        <v>2008</v>
      </c>
      <c r="E249" s="6">
        <v>2008</v>
      </c>
      <c r="F249" s="5" t="s">
        <v>184</v>
      </c>
      <c r="G249" s="5" t="s">
        <v>185</v>
      </c>
      <c r="H249" s="5" t="s">
        <v>52</v>
      </c>
      <c r="I249" s="5" t="s">
        <v>53</v>
      </c>
      <c r="J249" s="5" t="s">
        <v>35</v>
      </c>
      <c r="K249" s="5" t="s">
        <v>34</v>
      </c>
      <c r="L249" s="13">
        <v>2.0128185356206498</v>
      </c>
      <c r="M249" s="71">
        <f t="shared" si="3"/>
        <v>3.254752036277498E-2</v>
      </c>
      <c r="N249" s="39">
        <v>2008</v>
      </c>
      <c r="O249" s="40" t="s">
        <v>184</v>
      </c>
      <c r="P249" s="40" t="s">
        <v>190</v>
      </c>
      <c r="Q249" s="40" t="s">
        <v>87</v>
      </c>
      <c r="R249" s="40" t="s">
        <v>87</v>
      </c>
      <c r="S249" s="40" t="s">
        <v>35</v>
      </c>
      <c r="T249" s="40" t="s">
        <v>34</v>
      </c>
      <c r="U249" s="41">
        <v>61.8424541466064</v>
      </c>
      <c r="V249" s="41">
        <v>1105.8</v>
      </c>
      <c r="W249" s="41" t="s">
        <v>284</v>
      </c>
      <c r="X249" s="41">
        <v>135.21052631578999</v>
      </c>
      <c r="Y249" s="41">
        <v>55.925532778627598</v>
      </c>
      <c r="Z249" s="40">
        <v>1</v>
      </c>
      <c r="AA249" s="40">
        <v>1</v>
      </c>
      <c r="AB249" s="40">
        <v>1</v>
      </c>
      <c r="AC249" s="40">
        <v>2</v>
      </c>
      <c r="AD249" s="40">
        <v>10929</v>
      </c>
      <c r="AE249" s="40">
        <v>1</v>
      </c>
      <c r="AF249" s="40" t="s">
        <v>105</v>
      </c>
      <c r="AG249" s="42" t="s">
        <v>44</v>
      </c>
      <c r="AH249" s="1" t="s">
        <v>354</v>
      </c>
      <c r="AI249" s="1" t="s">
        <v>353</v>
      </c>
    </row>
    <row r="250" spans="1:35">
      <c r="A250" s="45">
        <v>247</v>
      </c>
      <c r="B250" s="1">
        <v>5</v>
      </c>
      <c r="D250" s="1">
        <v>2008</v>
      </c>
      <c r="E250" s="6">
        <v>2008</v>
      </c>
      <c r="F250" s="5" t="s">
        <v>184</v>
      </c>
      <c r="G250" s="5" t="s">
        <v>190</v>
      </c>
      <c r="H250" s="5" t="s">
        <v>87</v>
      </c>
      <c r="I250" s="5" t="s">
        <v>87</v>
      </c>
      <c r="J250" s="5" t="s">
        <v>35</v>
      </c>
      <c r="K250" s="5" t="s">
        <v>34</v>
      </c>
      <c r="L250" s="13">
        <v>70.956000000000003</v>
      </c>
      <c r="M250" s="71">
        <f t="shared" si="3"/>
        <v>1.1473671441270528</v>
      </c>
      <c r="N250" s="6">
        <v>2008</v>
      </c>
      <c r="O250" s="5" t="s">
        <v>184</v>
      </c>
      <c r="P250" s="5" t="s">
        <v>190</v>
      </c>
      <c r="Q250" s="5" t="s">
        <v>87</v>
      </c>
      <c r="R250" s="5" t="s">
        <v>87</v>
      </c>
      <c r="S250" s="5" t="s">
        <v>35</v>
      </c>
      <c r="T250" s="5" t="s">
        <v>34</v>
      </c>
      <c r="U250" s="17">
        <v>61.8424541466064</v>
      </c>
      <c r="V250" s="17">
        <v>1105.8</v>
      </c>
      <c r="W250" s="17" t="s">
        <v>284</v>
      </c>
      <c r="X250" s="17">
        <v>135.21052631578999</v>
      </c>
      <c r="Y250" s="17">
        <v>55.925532778627598</v>
      </c>
      <c r="Z250" s="33">
        <v>1</v>
      </c>
      <c r="AA250" s="5">
        <v>1</v>
      </c>
      <c r="AB250" s="5">
        <v>1</v>
      </c>
      <c r="AC250" s="5">
        <v>2</v>
      </c>
      <c r="AD250" s="5">
        <v>10929</v>
      </c>
      <c r="AE250" s="5">
        <v>1</v>
      </c>
      <c r="AF250" s="5" t="s">
        <v>105</v>
      </c>
      <c r="AG250" s="7" t="s">
        <v>44</v>
      </c>
      <c r="AH250" s="1" t="s">
        <v>1072</v>
      </c>
      <c r="AI250" s="1" t="s">
        <v>345</v>
      </c>
    </row>
    <row r="251" spans="1:35">
      <c r="A251" s="45">
        <v>248</v>
      </c>
      <c r="B251" s="1">
        <v>5</v>
      </c>
      <c r="D251" s="1">
        <v>2008</v>
      </c>
      <c r="E251" s="6">
        <v>2008</v>
      </c>
      <c r="F251" s="5" t="s">
        <v>192</v>
      </c>
      <c r="G251" s="5" t="s">
        <v>193</v>
      </c>
      <c r="H251" s="5" t="s">
        <v>87</v>
      </c>
      <c r="I251" s="5" t="s">
        <v>87</v>
      </c>
      <c r="J251" s="5" t="s">
        <v>35</v>
      </c>
      <c r="K251" s="5" t="s">
        <v>34</v>
      </c>
      <c r="L251" s="13">
        <v>28</v>
      </c>
      <c r="M251" s="71">
        <f t="shared" si="3"/>
        <v>2.6978974487912923</v>
      </c>
      <c r="N251" s="39">
        <v>2008</v>
      </c>
      <c r="O251" s="40" t="s">
        <v>160</v>
      </c>
      <c r="P251" s="40" t="s">
        <v>161</v>
      </c>
      <c r="Q251" s="40" t="s">
        <v>36</v>
      </c>
      <c r="R251" s="40" t="s">
        <v>36</v>
      </c>
      <c r="S251" s="40" t="s">
        <v>35</v>
      </c>
      <c r="T251" s="40" t="s">
        <v>34</v>
      </c>
      <c r="U251" s="41">
        <v>10.378452306459801</v>
      </c>
      <c r="V251" s="41">
        <v>175</v>
      </c>
      <c r="W251" s="41" t="s">
        <v>274</v>
      </c>
      <c r="X251" s="41">
        <v>137.831428571429</v>
      </c>
      <c r="Y251" s="41">
        <v>59.305441751198899</v>
      </c>
      <c r="Z251" s="40">
        <v>0</v>
      </c>
      <c r="AA251" s="40">
        <v>1</v>
      </c>
      <c r="AB251" s="40">
        <v>1</v>
      </c>
      <c r="AC251" s="40">
        <v>1</v>
      </c>
      <c r="AD251" s="40">
        <v>10433</v>
      </c>
      <c r="AE251" s="40">
        <v>1</v>
      </c>
      <c r="AF251" s="40" t="s">
        <v>105</v>
      </c>
      <c r="AG251" s="42" t="s">
        <v>44</v>
      </c>
      <c r="AH251" s="1" t="s">
        <v>354</v>
      </c>
      <c r="AI251" s="1" t="s">
        <v>353</v>
      </c>
    </row>
    <row r="252" spans="1:35">
      <c r="A252" s="45">
        <v>249</v>
      </c>
      <c r="B252" s="1">
        <v>5</v>
      </c>
      <c r="D252" s="1">
        <v>2008</v>
      </c>
      <c r="E252" s="6">
        <v>2008</v>
      </c>
      <c r="F252" s="5" t="s">
        <v>194</v>
      </c>
      <c r="G252" s="5" t="s">
        <v>195</v>
      </c>
      <c r="H252" s="5" t="s">
        <v>36</v>
      </c>
      <c r="I252" s="5" t="s">
        <v>37</v>
      </c>
      <c r="J252" s="5" t="s">
        <v>35</v>
      </c>
      <c r="K252" s="5" t="s">
        <v>34</v>
      </c>
      <c r="L252" s="13">
        <v>27.055</v>
      </c>
      <c r="M252" s="71">
        <f t="shared" si="3"/>
        <v>4.6098604414641287</v>
      </c>
      <c r="N252" s="6">
        <v>2008</v>
      </c>
      <c r="O252" s="5" t="s">
        <v>194</v>
      </c>
      <c r="P252" s="5" t="s">
        <v>195</v>
      </c>
      <c r="Q252" s="5" t="s">
        <v>36</v>
      </c>
      <c r="R252" s="5" t="s">
        <v>37</v>
      </c>
      <c r="S252" s="5" t="s">
        <v>35</v>
      </c>
      <c r="T252" s="5" t="s">
        <v>34</v>
      </c>
      <c r="U252" s="17">
        <v>5.8689412279489996</v>
      </c>
      <c r="V252" s="17">
        <v>119</v>
      </c>
      <c r="W252" s="17" t="s">
        <v>285</v>
      </c>
      <c r="X252" s="17">
        <v>128.718487394958</v>
      </c>
      <c r="Y252" s="17">
        <v>49.318833848310803</v>
      </c>
      <c r="Z252" s="5">
        <v>0</v>
      </c>
      <c r="AA252" s="5">
        <v>5</v>
      </c>
      <c r="AB252" s="5">
        <v>1</v>
      </c>
      <c r="AC252" s="5">
        <v>3</v>
      </c>
      <c r="AD252" s="5">
        <v>10457</v>
      </c>
      <c r="AE252" s="5">
        <v>1</v>
      </c>
      <c r="AF252" s="5" t="s">
        <v>105</v>
      </c>
      <c r="AG252" s="7" t="s">
        <v>100</v>
      </c>
      <c r="AH252" s="1" t="s">
        <v>1072</v>
      </c>
      <c r="AI252" s="1" t="s">
        <v>345</v>
      </c>
    </row>
    <row r="253" spans="1:35">
      <c r="A253" s="45">
        <v>250</v>
      </c>
      <c r="B253" s="1">
        <v>5</v>
      </c>
      <c r="D253" s="1">
        <v>2008</v>
      </c>
      <c r="E253" s="6">
        <v>2008</v>
      </c>
      <c r="F253" s="5" t="s">
        <v>197</v>
      </c>
      <c r="G253" s="5" t="s">
        <v>198</v>
      </c>
      <c r="H253" s="5" t="s">
        <v>36</v>
      </c>
      <c r="I253" s="5" t="s">
        <v>36</v>
      </c>
      <c r="J253" s="5" t="s">
        <v>35</v>
      </c>
      <c r="K253" s="5" t="s">
        <v>34</v>
      </c>
      <c r="L253" s="13">
        <v>91.272999999999996</v>
      </c>
      <c r="M253" s="71">
        <f t="shared" si="3"/>
        <v>8.7399599966287191E-3</v>
      </c>
      <c r="N253" s="39">
        <v>2008</v>
      </c>
      <c r="O253" s="40" t="s">
        <v>101</v>
      </c>
      <c r="P253" s="40" t="s">
        <v>102</v>
      </c>
      <c r="Q253" s="40" t="s">
        <v>36</v>
      </c>
      <c r="R253" s="40" t="s">
        <v>103</v>
      </c>
      <c r="S253" s="40" t="s">
        <v>35</v>
      </c>
      <c r="T253" s="40" t="s">
        <v>34</v>
      </c>
      <c r="U253" s="41">
        <v>10443.182810356901</v>
      </c>
      <c r="V253" s="41">
        <v>144530</v>
      </c>
      <c r="W253" s="41" t="s">
        <v>142</v>
      </c>
      <c r="X253" s="41">
        <v>146.92765515809899</v>
      </c>
      <c r="Y253" s="41">
        <v>72.256160038447703</v>
      </c>
      <c r="Z253" s="40">
        <v>0</v>
      </c>
      <c r="AA253" s="40">
        <v>2</v>
      </c>
      <c r="AB253" s="40">
        <v>1</v>
      </c>
      <c r="AC253" s="40">
        <v>1</v>
      </c>
      <c r="AD253" s="40">
        <v>10751</v>
      </c>
      <c r="AE253" s="40">
        <v>1</v>
      </c>
      <c r="AF253" s="40" t="s">
        <v>105</v>
      </c>
      <c r="AG253" s="42" t="s">
        <v>44</v>
      </c>
      <c r="AH253" s="1" t="s">
        <v>354</v>
      </c>
      <c r="AI253" s="1" t="s">
        <v>353</v>
      </c>
    </row>
    <row r="254" spans="1:35">
      <c r="A254" s="45">
        <v>251</v>
      </c>
      <c r="B254" s="1">
        <v>5</v>
      </c>
      <c r="D254" s="1">
        <v>2008</v>
      </c>
      <c r="E254" s="6">
        <v>2008</v>
      </c>
      <c r="F254" s="5" t="s">
        <v>199</v>
      </c>
      <c r="G254" s="5" t="s">
        <v>200</v>
      </c>
      <c r="H254" s="5" t="s">
        <v>56</v>
      </c>
      <c r="I254" s="5" t="s">
        <v>56</v>
      </c>
      <c r="J254" s="5" t="s">
        <v>35</v>
      </c>
      <c r="K254" s="5" t="s">
        <v>34</v>
      </c>
      <c r="L254" s="13">
        <v>14.1814761116547</v>
      </c>
      <c r="M254" s="71">
        <f t="shared" si="3"/>
        <v>5021.7475321557185</v>
      </c>
      <c r="N254" s="6">
        <v>2008</v>
      </c>
      <c r="O254" s="5" t="s">
        <v>199</v>
      </c>
      <c r="P254" s="5" t="s">
        <v>200</v>
      </c>
      <c r="Q254" s="5" t="s">
        <v>56</v>
      </c>
      <c r="R254" s="5" t="s">
        <v>56</v>
      </c>
      <c r="S254" s="5" t="s">
        <v>35</v>
      </c>
      <c r="T254" s="5" t="s">
        <v>34</v>
      </c>
      <c r="U254" s="17">
        <v>2.8240121632651899E-3</v>
      </c>
      <c r="V254" s="17">
        <v>1</v>
      </c>
      <c r="W254" s="17" t="s">
        <v>286</v>
      </c>
      <c r="X254" s="17">
        <v>50.5</v>
      </c>
      <c r="Y254" s="17">
        <v>2.82401216326519</v>
      </c>
      <c r="Z254" s="5">
        <v>0</v>
      </c>
      <c r="AA254" s="5">
        <v>1</v>
      </c>
      <c r="AB254" s="5">
        <v>1</v>
      </c>
      <c r="AC254" s="5">
        <v>1</v>
      </c>
      <c r="AD254" s="5">
        <v>10313</v>
      </c>
      <c r="AE254" s="5">
        <v>1</v>
      </c>
      <c r="AF254" s="5" t="s">
        <v>105</v>
      </c>
      <c r="AG254" s="7" t="s">
        <v>44</v>
      </c>
      <c r="AH254" s="1" t="s">
        <v>1072</v>
      </c>
      <c r="AI254" s="1" t="s">
        <v>345</v>
      </c>
    </row>
    <row r="255" spans="1:35">
      <c r="A255" s="45">
        <v>252</v>
      </c>
      <c r="B255" s="1">
        <v>5</v>
      </c>
      <c r="D255" s="1">
        <v>2008</v>
      </c>
      <c r="E255" s="6">
        <v>2008</v>
      </c>
      <c r="F255" s="5" t="s">
        <v>199</v>
      </c>
      <c r="G255" s="5" t="s">
        <v>200</v>
      </c>
      <c r="H255" s="5" t="s">
        <v>36</v>
      </c>
      <c r="I255" s="5" t="s">
        <v>36</v>
      </c>
      <c r="J255" s="5" t="s">
        <v>35</v>
      </c>
      <c r="K255" s="5" t="s">
        <v>34</v>
      </c>
      <c r="L255" s="13">
        <v>5.6829999999999901</v>
      </c>
      <c r="M255" s="71">
        <f t="shared" si="3"/>
        <v>0.50612400065441265</v>
      </c>
      <c r="N255" s="39">
        <v>2008</v>
      </c>
      <c r="O255" s="40" t="s">
        <v>40</v>
      </c>
      <c r="P255" s="40" t="s">
        <v>59</v>
      </c>
      <c r="Q255" s="40" t="s">
        <v>36</v>
      </c>
      <c r="R255" s="40" t="s">
        <v>36</v>
      </c>
      <c r="S255" s="40" t="s">
        <v>35</v>
      </c>
      <c r="T255" s="40" t="s">
        <v>34</v>
      </c>
      <c r="U255" s="41">
        <v>11.2284736401592</v>
      </c>
      <c r="V255" s="41">
        <v>287</v>
      </c>
      <c r="W255" s="41" t="s">
        <v>258</v>
      </c>
      <c r="X255" s="41">
        <v>118.99303135888501</v>
      </c>
      <c r="Y255" s="41">
        <v>39.123601533655702</v>
      </c>
      <c r="Z255" s="40">
        <v>0</v>
      </c>
      <c r="AA255" s="40">
        <v>2</v>
      </c>
      <c r="AB255" s="40">
        <v>1</v>
      </c>
      <c r="AC255" s="40">
        <v>1</v>
      </c>
      <c r="AD255" s="40">
        <v>10424</v>
      </c>
      <c r="AE255" s="40">
        <v>1</v>
      </c>
      <c r="AF255" s="40" t="s">
        <v>105</v>
      </c>
      <c r="AG255" s="42" t="s">
        <v>44</v>
      </c>
      <c r="AH255" s="1" t="s">
        <v>354</v>
      </c>
      <c r="AI255" s="1" t="s">
        <v>353</v>
      </c>
    </row>
    <row r="256" spans="1:35">
      <c r="A256" s="45">
        <v>253</v>
      </c>
      <c r="B256" s="1">
        <v>5</v>
      </c>
      <c r="D256" s="1">
        <v>2008</v>
      </c>
      <c r="E256" s="6">
        <v>2008</v>
      </c>
      <c r="F256" s="5" t="s">
        <v>199</v>
      </c>
      <c r="G256" s="5" t="s">
        <v>200</v>
      </c>
      <c r="H256" s="5" t="s">
        <v>91</v>
      </c>
      <c r="I256" s="5" t="s">
        <v>91</v>
      </c>
      <c r="J256" s="5" t="s">
        <v>35</v>
      </c>
      <c r="K256" s="5" t="s">
        <v>34</v>
      </c>
      <c r="L256" s="13">
        <v>101.77101318861</v>
      </c>
      <c r="M256" s="71">
        <f t="shared" si="3"/>
        <v>677.40395518292451</v>
      </c>
      <c r="N256" s="6">
        <v>2008</v>
      </c>
      <c r="O256" s="5" t="s">
        <v>199</v>
      </c>
      <c r="P256" s="5" t="s">
        <v>200</v>
      </c>
      <c r="Q256" s="5" t="s">
        <v>91</v>
      </c>
      <c r="R256" s="5" t="s">
        <v>91</v>
      </c>
      <c r="S256" s="5" t="s">
        <v>35</v>
      </c>
      <c r="T256" s="5" t="s">
        <v>34</v>
      </c>
      <c r="U256" s="17">
        <v>0.15023681572855299</v>
      </c>
      <c r="V256" s="17">
        <v>56</v>
      </c>
      <c r="W256" s="17" t="s">
        <v>287</v>
      </c>
      <c r="X256" s="17">
        <v>49.321428571428598</v>
      </c>
      <c r="Y256" s="17">
        <v>2.6828002808670299</v>
      </c>
      <c r="Z256" s="5">
        <v>0</v>
      </c>
      <c r="AA256" s="5">
        <v>1</v>
      </c>
      <c r="AB256" s="5">
        <v>1</v>
      </c>
      <c r="AC256" s="5">
        <v>1</v>
      </c>
      <c r="AD256" s="5">
        <v>10318</v>
      </c>
      <c r="AE256" s="5">
        <v>1</v>
      </c>
      <c r="AF256" s="5" t="s">
        <v>105</v>
      </c>
      <c r="AG256" s="7" t="s">
        <v>44</v>
      </c>
      <c r="AH256" s="1" t="s">
        <v>1072</v>
      </c>
      <c r="AI256" s="1" t="s">
        <v>345</v>
      </c>
    </row>
    <row r="257" spans="1:35">
      <c r="A257" s="45">
        <v>254</v>
      </c>
      <c r="B257" s="1">
        <v>5</v>
      </c>
      <c r="C257" s="1" t="s">
        <v>355</v>
      </c>
      <c r="D257" s="1">
        <v>2009</v>
      </c>
      <c r="E257" s="2">
        <v>2009</v>
      </c>
      <c r="F257" s="3" t="s">
        <v>30</v>
      </c>
      <c r="G257" s="3" t="s">
        <v>31</v>
      </c>
      <c r="H257" s="3" t="s">
        <v>32</v>
      </c>
      <c r="I257" s="3" t="s">
        <v>33</v>
      </c>
      <c r="J257" s="3" t="s">
        <v>35</v>
      </c>
      <c r="K257" s="3" t="s">
        <v>34</v>
      </c>
      <c r="L257" s="12">
        <v>1.728</v>
      </c>
      <c r="M257" s="71">
        <f t="shared" si="3"/>
        <v>611.89538149936482</v>
      </c>
      <c r="N257" s="39">
        <v>2008</v>
      </c>
      <c r="O257" s="40" t="s">
        <v>199</v>
      </c>
      <c r="P257" s="40" t="s">
        <v>200</v>
      </c>
      <c r="Q257" s="40" t="s">
        <v>56</v>
      </c>
      <c r="R257" s="40" t="s">
        <v>56</v>
      </c>
      <c r="S257" s="40" t="s">
        <v>35</v>
      </c>
      <c r="T257" s="40" t="s">
        <v>34</v>
      </c>
      <c r="U257" s="41">
        <v>2.8240121632651899E-3</v>
      </c>
      <c r="V257" s="41">
        <v>1</v>
      </c>
      <c r="W257" s="41" t="s">
        <v>286</v>
      </c>
      <c r="X257" s="41">
        <v>50.5</v>
      </c>
      <c r="Y257" s="41">
        <v>2.82401216326519</v>
      </c>
      <c r="Z257" s="40">
        <v>0</v>
      </c>
      <c r="AA257" s="40">
        <v>1</v>
      </c>
      <c r="AB257" s="40">
        <v>1</v>
      </c>
      <c r="AC257" s="40">
        <v>1</v>
      </c>
      <c r="AD257" s="40">
        <v>10313</v>
      </c>
      <c r="AE257" s="40">
        <v>1</v>
      </c>
      <c r="AF257" s="40" t="s">
        <v>105</v>
      </c>
      <c r="AG257" s="42" t="s">
        <v>44</v>
      </c>
      <c r="AH257" s="1" t="s">
        <v>354</v>
      </c>
      <c r="AI257" s="1" t="s">
        <v>353</v>
      </c>
    </row>
    <row r="258" spans="1:35">
      <c r="A258" s="45">
        <v>255</v>
      </c>
      <c r="B258" s="1">
        <v>5</v>
      </c>
      <c r="D258" s="1">
        <v>2009</v>
      </c>
      <c r="E258" s="6">
        <v>2009</v>
      </c>
      <c r="F258" s="5" t="s">
        <v>30</v>
      </c>
      <c r="G258" s="5" t="s">
        <v>31</v>
      </c>
      <c r="H258" s="5" t="s">
        <v>36</v>
      </c>
      <c r="I258" s="5" t="s">
        <v>37</v>
      </c>
      <c r="J258" s="5" t="s">
        <v>35</v>
      </c>
      <c r="K258" s="5" t="s">
        <v>34</v>
      </c>
      <c r="L258" s="13">
        <v>5.4720000000000004</v>
      </c>
      <c r="M258" s="71">
        <f t="shared" si="3"/>
        <v>4.2328438867350843E-4</v>
      </c>
      <c r="N258" s="39">
        <v>2009</v>
      </c>
      <c r="O258" s="40" t="s">
        <v>101</v>
      </c>
      <c r="P258" s="40" t="s">
        <v>102</v>
      </c>
      <c r="Q258" s="40" t="s">
        <v>36</v>
      </c>
      <c r="R258" s="40" t="s">
        <v>103</v>
      </c>
      <c r="S258" s="40" t="s">
        <v>35</v>
      </c>
      <c r="T258" s="40" t="s">
        <v>34</v>
      </c>
      <c r="U258" s="41">
        <v>12927.4788922601</v>
      </c>
      <c r="V258" s="41">
        <v>185428</v>
      </c>
      <c r="W258" s="41" t="s">
        <v>298</v>
      </c>
      <c r="X258" s="41">
        <v>145.27329205945199</v>
      </c>
      <c r="Y258" s="41">
        <v>69.716973123045605</v>
      </c>
      <c r="Z258" s="40">
        <v>0</v>
      </c>
      <c r="AA258" s="40">
        <v>2</v>
      </c>
      <c r="AB258" s="40">
        <v>1</v>
      </c>
      <c r="AC258" s="40">
        <v>1</v>
      </c>
      <c r="AD258" s="40">
        <v>10752</v>
      </c>
      <c r="AE258" s="40">
        <v>1</v>
      </c>
      <c r="AF258" s="40" t="s">
        <v>105</v>
      </c>
      <c r="AG258" s="42" t="s">
        <v>44</v>
      </c>
      <c r="AH258" s="1" t="s">
        <v>354</v>
      </c>
      <c r="AI258" s="1" t="s">
        <v>353</v>
      </c>
    </row>
    <row r="259" spans="1:35">
      <c r="A259" s="45">
        <v>256</v>
      </c>
      <c r="B259" s="1">
        <v>5</v>
      </c>
      <c r="D259" s="1">
        <v>2009</v>
      </c>
      <c r="E259" s="6">
        <v>2009</v>
      </c>
      <c r="F259" s="5" t="s">
        <v>38</v>
      </c>
      <c r="G259" s="5" t="s">
        <v>39</v>
      </c>
      <c r="H259" s="5" t="s">
        <v>36</v>
      </c>
      <c r="I259" s="5" t="s">
        <v>36</v>
      </c>
      <c r="J259" s="5" t="s">
        <v>35</v>
      </c>
      <c r="K259" s="5" t="s">
        <v>34</v>
      </c>
      <c r="L259" s="13">
        <v>59.704000000000001</v>
      </c>
      <c r="M259" s="71">
        <f t="shared" si="3"/>
        <v>3.0753947445235728</v>
      </c>
      <c r="N259" s="6">
        <v>2009</v>
      </c>
      <c r="O259" s="5" t="s">
        <v>38</v>
      </c>
      <c r="P259" s="5" t="s">
        <v>39</v>
      </c>
      <c r="Q259" s="5" t="s">
        <v>36</v>
      </c>
      <c r="R259" s="5" t="s">
        <v>36</v>
      </c>
      <c r="S259" s="5" t="s">
        <v>35</v>
      </c>
      <c r="T259" s="5" t="s">
        <v>34</v>
      </c>
      <c r="U259" s="17">
        <v>19.413442812932001</v>
      </c>
      <c r="V259" s="17">
        <v>948</v>
      </c>
      <c r="W259" s="17" t="s">
        <v>292</v>
      </c>
      <c r="X259" s="17">
        <v>97.605485232067494</v>
      </c>
      <c r="Y259" s="17">
        <v>20.4783152035148</v>
      </c>
      <c r="Z259" s="5">
        <v>0</v>
      </c>
      <c r="AA259" s="5">
        <v>1</v>
      </c>
      <c r="AB259" s="5">
        <v>1</v>
      </c>
      <c r="AC259" s="5">
        <v>1</v>
      </c>
      <c r="AD259" s="5">
        <v>11149</v>
      </c>
      <c r="AE259" s="5">
        <v>1</v>
      </c>
      <c r="AF259" s="5" t="s">
        <v>105</v>
      </c>
      <c r="AG259" s="7" t="s">
        <v>44</v>
      </c>
      <c r="AH259" s="1" t="s">
        <v>1072</v>
      </c>
      <c r="AI259" s="1" t="s">
        <v>345</v>
      </c>
    </row>
    <row r="260" spans="1:35">
      <c r="A260" s="45">
        <v>257</v>
      </c>
      <c r="B260" s="1">
        <v>5</v>
      </c>
      <c r="D260" s="1">
        <v>2009</v>
      </c>
      <c r="E260" s="6">
        <v>2009</v>
      </c>
      <c r="F260" s="5" t="s">
        <v>40</v>
      </c>
      <c r="G260" s="5" t="s">
        <v>293</v>
      </c>
      <c r="H260" s="5" t="s">
        <v>56</v>
      </c>
      <c r="I260" s="5" t="s">
        <v>56</v>
      </c>
      <c r="J260" s="5" t="s">
        <v>35</v>
      </c>
      <c r="K260" s="5" t="s">
        <v>34</v>
      </c>
      <c r="L260" s="13">
        <v>159.08099999999999</v>
      </c>
      <c r="M260" s="71">
        <f t="shared" si="3"/>
        <v>14.167642468433003</v>
      </c>
      <c r="N260" s="39">
        <v>2008</v>
      </c>
      <c r="O260" s="40" t="s">
        <v>40</v>
      </c>
      <c r="P260" s="40" t="s">
        <v>59</v>
      </c>
      <c r="Q260" s="40" t="s">
        <v>36</v>
      </c>
      <c r="R260" s="40" t="s">
        <v>36</v>
      </c>
      <c r="S260" s="40" t="s">
        <v>35</v>
      </c>
      <c r="T260" s="40" t="s">
        <v>34</v>
      </c>
      <c r="U260" s="41">
        <v>11.2284736401592</v>
      </c>
      <c r="V260" s="41">
        <v>287</v>
      </c>
      <c r="W260" s="41" t="s">
        <v>258</v>
      </c>
      <c r="X260" s="41">
        <v>118.99303135888501</v>
      </c>
      <c r="Y260" s="41">
        <v>39.123601533655702</v>
      </c>
      <c r="Z260" s="40">
        <v>0</v>
      </c>
      <c r="AA260" s="40">
        <v>2</v>
      </c>
      <c r="AB260" s="40">
        <v>1</v>
      </c>
      <c r="AC260" s="40">
        <v>1</v>
      </c>
      <c r="AD260" s="40">
        <v>10424</v>
      </c>
      <c r="AE260" s="40">
        <v>1</v>
      </c>
      <c r="AF260" s="40" t="s">
        <v>105</v>
      </c>
      <c r="AG260" s="42" t="s">
        <v>44</v>
      </c>
      <c r="AH260" s="1" t="s">
        <v>354</v>
      </c>
      <c r="AI260" s="1" t="s">
        <v>353</v>
      </c>
    </row>
    <row r="261" spans="1:35">
      <c r="A261" s="45">
        <v>258</v>
      </c>
      <c r="B261" s="1">
        <v>5</v>
      </c>
      <c r="D261" s="1">
        <v>2009</v>
      </c>
      <c r="E261" s="6">
        <v>2009</v>
      </c>
      <c r="F261" s="5" t="s">
        <v>40</v>
      </c>
      <c r="G261" s="5" t="s">
        <v>293</v>
      </c>
      <c r="H261" s="5" t="s">
        <v>36</v>
      </c>
      <c r="I261" s="5" t="s">
        <v>36</v>
      </c>
      <c r="J261" s="5" t="s">
        <v>35</v>
      </c>
      <c r="K261" s="5" t="s">
        <v>34</v>
      </c>
      <c r="L261" s="13">
        <v>784.76300000000003</v>
      </c>
      <c r="M261" s="71">
        <f t="shared" ref="M261:M297" si="4">+L261/U261</f>
        <v>69.890443273897517</v>
      </c>
      <c r="N261" s="39">
        <v>2008</v>
      </c>
      <c r="O261" s="40" t="s">
        <v>40</v>
      </c>
      <c r="P261" s="40" t="s">
        <v>59</v>
      </c>
      <c r="Q261" s="40" t="s">
        <v>36</v>
      </c>
      <c r="R261" s="40" t="s">
        <v>36</v>
      </c>
      <c r="S261" s="40" t="s">
        <v>35</v>
      </c>
      <c r="T261" s="40" t="s">
        <v>34</v>
      </c>
      <c r="U261" s="41">
        <v>11.2284736401592</v>
      </c>
      <c r="V261" s="41">
        <v>287</v>
      </c>
      <c r="W261" s="41" t="s">
        <v>258</v>
      </c>
      <c r="X261" s="41">
        <v>118.99303135888501</v>
      </c>
      <c r="Y261" s="41">
        <v>39.123601533655702</v>
      </c>
      <c r="Z261" s="40">
        <v>0</v>
      </c>
      <c r="AA261" s="40">
        <v>2</v>
      </c>
      <c r="AB261" s="40">
        <v>1</v>
      </c>
      <c r="AC261" s="40">
        <v>1</v>
      </c>
      <c r="AD261" s="40">
        <v>10424</v>
      </c>
      <c r="AE261" s="40">
        <v>1</v>
      </c>
      <c r="AF261" s="40" t="s">
        <v>105</v>
      </c>
      <c r="AG261" s="42" t="s">
        <v>44</v>
      </c>
      <c r="AH261" s="1" t="s">
        <v>354</v>
      </c>
      <c r="AI261" s="1" t="s">
        <v>353</v>
      </c>
    </row>
    <row r="262" spans="1:35">
      <c r="A262" s="45">
        <v>259</v>
      </c>
      <c r="B262" s="1">
        <v>5</v>
      </c>
      <c r="D262" s="1">
        <v>2009</v>
      </c>
      <c r="E262" s="6">
        <v>2009</v>
      </c>
      <c r="F262" s="5" t="s">
        <v>40</v>
      </c>
      <c r="G262" s="5" t="s">
        <v>293</v>
      </c>
      <c r="H262" s="5" t="s">
        <v>52</v>
      </c>
      <c r="I262" s="5" t="s">
        <v>53</v>
      </c>
      <c r="J262" s="5" t="s">
        <v>35</v>
      </c>
      <c r="K262" s="5" t="s">
        <v>34</v>
      </c>
      <c r="L262" s="13">
        <v>13.657999999999999</v>
      </c>
      <c r="M262" s="71">
        <f t="shared" si="4"/>
        <v>1.2163719164064719</v>
      </c>
      <c r="N262" s="39">
        <v>2008</v>
      </c>
      <c r="O262" s="40" t="s">
        <v>40</v>
      </c>
      <c r="P262" s="40" t="s">
        <v>59</v>
      </c>
      <c r="Q262" s="40" t="s">
        <v>36</v>
      </c>
      <c r="R262" s="40" t="s">
        <v>36</v>
      </c>
      <c r="S262" s="40" t="s">
        <v>35</v>
      </c>
      <c r="T262" s="40" t="s">
        <v>34</v>
      </c>
      <c r="U262" s="41">
        <v>11.2284736401592</v>
      </c>
      <c r="V262" s="41">
        <v>287</v>
      </c>
      <c r="W262" s="41" t="s">
        <v>258</v>
      </c>
      <c r="X262" s="41">
        <v>118.99303135888501</v>
      </c>
      <c r="Y262" s="41">
        <v>39.123601533655702</v>
      </c>
      <c r="Z262" s="40">
        <v>0</v>
      </c>
      <c r="AA262" s="40">
        <v>2</v>
      </c>
      <c r="AB262" s="40">
        <v>1</v>
      </c>
      <c r="AC262" s="40">
        <v>1</v>
      </c>
      <c r="AD262" s="40">
        <v>10424</v>
      </c>
      <c r="AE262" s="40">
        <v>1</v>
      </c>
      <c r="AF262" s="40" t="s">
        <v>105</v>
      </c>
      <c r="AG262" s="42" t="s">
        <v>44</v>
      </c>
      <c r="AH262" s="1" t="s">
        <v>354</v>
      </c>
      <c r="AI262" s="1" t="s">
        <v>353</v>
      </c>
    </row>
    <row r="263" spans="1:35">
      <c r="A263" s="45">
        <v>260</v>
      </c>
      <c r="B263" s="1">
        <v>5</v>
      </c>
      <c r="D263" s="1">
        <v>2009</v>
      </c>
      <c r="E263" s="6">
        <v>2009</v>
      </c>
      <c r="F263" s="5" t="s">
        <v>78</v>
      </c>
      <c r="G263" s="5" t="s">
        <v>79</v>
      </c>
      <c r="H263" s="5" t="s">
        <v>84</v>
      </c>
      <c r="I263" s="5" t="s">
        <v>85</v>
      </c>
      <c r="J263" s="5" t="s">
        <v>35</v>
      </c>
      <c r="K263" s="5" t="s">
        <v>34</v>
      </c>
      <c r="L263" s="13">
        <v>2.52</v>
      </c>
      <c r="M263" s="71">
        <f t="shared" si="4"/>
        <v>4.4012447186514008</v>
      </c>
      <c r="N263" s="6">
        <v>2009</v>
      </c>
      <c r="O263" s="5" t="s">
        <v>78</v>
      </c>
      <c r="P263" s="5" t="s">
        <v>79</v>
      </c>
      <c r="Q263" s="5" t="s">
        <v>84</v>
      </c>
      <c r="R263" s="5" t="s">
        <v>85</v>
      </c>
      <c r="S263" s="5" t="s">
        <v>35</v>
      </c>
      <c r="T263" s="5" t="s">
        <v>34</v>
      </c>
      <c r="U263" s="17">
        <v>0.57256529938470702</v>
      </c>
      <c r="V263" s="17">
        <v>8</v>
      </c>
      <c r="W263" s="17" t="s">
        <v>296</v>
      </c>
      <c r="X263" s="17">
        <v>148.375</v>
      </c>
      <c r="Y263" s="17">
        <v>71.570662423088393</v>
      </c>
      <c r="Z263" s="5">
        <v>0</v>
      </c>
      <c r="AA263" s="5">
        <v>1</v>
      </c>
      <c r="AB263" s="5">
        <v>1</v>
      </c>
      <c r="AC263" s="5">
        <v>1</v>
      </c>
      <c r="AD263" s="5">
        <v>10805</v>
      </c>
      <c r="AE263" s="5">
        <v>1</v>
      </c>
      <c r="AF263" s="5" t="s">
        <v>105</v>
      </c>
      <c r="AG263" s="7" t="s">
        <v>44</v>
      </c>
      <c r="AH263" s="1" t="s">
        <v>1072</v>
      </c>
      <c r="AI263" s="1" t="s">
        <v>345</v>
      </c>
    </row>
    <row r="264" spans="1:35">
      <c r="A264" s="45">
        <v>261</v>
      </c>
      <c r="B264" s="1">
        <v>5</v>
      </c>
      <c r="D264" s="1">
        <v>2009</v>
      </c>
      <c r="E264" s="6">
        <v>2009</v>
      </c>
      <c r="F264" s="5" t="s">
        <v>78</v>
      </c>
      <c r="G264" s="5" t="s">
        <v>79</v>
      </c>
      <c r="H264" s="5" t="s">
        <v>36</v>
      </c>
      <c r="I264" s="5" t="s">
        <v>37</v>
      </c>
      <c r="J264" s="5" t="s">
        <v>35</v>
      </c>
      <c r="K264" s="5" t="s">
        <v>34</v>
      </c>
      <c r="L264" s="13">
        <v>106.53700000000001</v>
      </c>
      <c r="M264" s="71">
        <f t="shared" si="4"/>
        <v>1.0444585502662385</v>
      </c>
      <c r="N264" s="6">
        <v>2009</v>
      </c>
      <c r="O264" s="5" t="s">
        <v>78</v>
      </c>
      <c r="P264" s="5" t="s">
        <v>79</v>
      </c>
      <c r="Q264" s="5" t="s">
        <v>36</v>
      </c>
      <c r="R264" s="5" t="s">
        <v>37</v>
      </c>
      <c r="S264" s="5" t="s">
        <v>35</v>
      </c>
      <c r="T264" s="5" t="s">
        <v>34</v>
      </c>
      <c r="U264" s="17">
        <v>102.002133040936</v>
      </c>
      <c r="V264" s="17">
        <v>2413</v>
      </c>
      <c r="W264" s="17" t="s">
        <v>294</v>
      </c>
      <c r="X264" s="17">
        <v>123.227310401989</v>
      </c>
      <c r="Y264" s="17">
        <v>42.271915889322798</v>
      </c>
      <c r="Z264" s="5">
        <v>0</v>
      </c>
      <c r="AA264" s="5">
        <v>1</v>
      </c>
      <c r="AB264" s="5">
        <v>1</v>
      </c>
      <c r="AC264" s="5">
        <v>1</v>
      </c>
      <c r="AD264" s="5">
        <v>10804</v>
      </c>
      <c r="AE264" s="5">
        <v>1</v>
      </c>
      <c r="AF264" s="5" t="s">
        <v>105</v>
      </c>
      <c r="AG264" s="7" t="s">
        <v>44</v>
      </c>
      <c r="AH264" s="1" t="s">
        <v>1072</v>
      </c>
      <c r="AI264" s="1" t="s">
        <v>345</v>
      </c>
    </row>
    <row r="265" spans="1:35">
      <c r="A265" s="45">
        <v>262</v>
      </c>
      <c r="B265" s="1">
        <v>5</v>
      </c>
      <c r="D265" s="1">
        <v>2009</v>
      </c>
      <c r="E265" s="6">
        <v>2009</v>
      </c>
      <c r="F265" s="5" t="s">
        <v>78</v>
      </c>
      <c r="G265" s="5" t="s">
        <v>79</v>
      </c>
      <c r="H265" s="5" t="s">
        <v>87</v>
      </c>
      <c r="I265" s="5" t="s">
        <v>87</v>
      </c>
      <c r="J265" s="5" t="s">
        <v>35</v>
      </c>
      <c r="K265" s="5" t="s">
        <v>34</v>
      </c>
      <c r="L265" s="13">
        <v>1.859</v>
      </c>
      <c r="M265" s="71">
        <f t="shared" si="4"/>
        <v>10.716721460860827</v>
      </c>
      <c r="N265" s="6">
        <v>2009</v>
      </c>
      <c r="O265" s="5" t="s">
        <v>78</v>
      </c>
      <c r="P265" s="5" t="s">
        <v>79</v>
      </c>
      <c r="Q265" s="5" t="s">
        <v>87</v>
      </c>
      <c r="R265" s="5" t="s">
        <v>87</v>
      </c>
      <c r="S265" s="5" t="s">
        <v>35</v>
      </c>
      <c r="T265" s="5" t="s">
        <v>34</v>
      </c>
      <c r="U265" s="17">
        <v>0.173467231259986</v>
      </c>
      <c r="V265" s="17">
        <v>2</v>
      </c>
      <c r="W265" s="17" t="s">
        <v>297</v>
      </c>
      <c r="X265" s="17">
        <v>159.5</v>
      </c>
      <c r="Y265" s="17">
        <v>86.733615629993096</v>
      </c>
      <c r="Z265" s="5">
        <v>0</v>
      </c>
      <c r="AA265" s="5">
        <v>1</v>
      </c>
      <c r="AB265" s="5">
        <v>1</v>
      </c>
      <c r="AC265" s="5">
        <v>1</v>
      </c>
      <c r="AD265" s="5">
        <v>10806</v>
      </c>
      <c r="AE265" s="5">
        <v>1</v>
      </c>
      <c r="AF265" s="5" t="s">
        <v>105</v>
      </c>
      <c r="AG265" s="7" t="s">
        <v>44</v>
      </c>
      <c r="AH265" s="1" t="s">
        <v>1072</v>
      </c>
      <c r="AI265" s="1" t="s">
        <v>345</v>
      </c>
    </row>
    <row r="266" spans="1:35">
      <c r="A266" s="45">
        <v>263</v>
      </c>
      <c r="B266" s="1">
        <v>5</v>
      </c>
      <c r="D266" s="1">
        <v>2009</v>
      </c>
      <c r="E266" s="6">
        <v>2009</v>
      </c>
      <c r="F266" s="5" t="s">
        <v>78</v>
      </c>
      <c r="G266" s="5" t="s">
        <v>79</v>
      </c>
      <c r="H266" s="5" t="s">
        <v>88</v>
      </c>
      <c r="I266" s="5" t="s">
        <v>88</v>
      </c>
      <c r="J266" s="5" t="s">
        <v>35</v>
      </c>
      <c r="K266" s="5" t="s">
        <v>34</v>
      </c>
      <c r="L266" s="13">
        <v>8.6999999999999994E-2</v>
      </c>
      <c r="M266" s="71">
        <f t="shared" si="4"/>
        <v>0.35811380984190766</v>
      </c>
      <c r="N266" s="6">
        <v>2009</v>
      </c>
      <c r="O266" s="5" t="s">
        <v>78</v>
      </c>
      <c r="P266" s="5" t="s">
        <v>79</v>
      </c>
      <c r="Q266" s="5" t="s">
        <v>81</v>
      </c>
      <c r="R266" s="5" t="s">
        <v>88</v>
      </c>
      <c r="S266" s="5" t="s">
        <v>35</v>
      </c>
      <c r="T266" s="5" t="s">
        <v>34</v>
      </c>
      <c r="U266" s="17">
        <v>0.242939528186324</v>
      </c>
      <c r="V266" s="17">
        <v>3</v>
      </c>
      <c r="W266" s="17" t="s">
        <v>295</v>
      </c>
      <c r="X266" s="17">
        <v>155.5</v>
      </c>
      <c r="Y266" s="17">
        <v>80.979842728774599</v>
      </c>
      <c r="Z266" s="5">
        <v>0</v>
      </c>
      <c r="AA266" s="5">
        <v>1</v>
      </c>
      <c r="AB266" s="5">
        <v>1</v>
      </c>
      <c r="AC266" s="5">
        <v>1</v>
      </c>
      <c r="AD266" s="5">
        <v>10807</v>
      </c>
      <c r="AE266" s="5">
        <v>1</v>
      </c>
      <c r="AF266" s="5" t="s">
        <v>105</v>
      </c>
      <c r="AG266" s="7" t="s">
        <v>44</v>
      </c>
      <c r="AH266" s="1" t="s">
        <v>1072</v>
      </c>
      <c r="AI266" s="1" t="s">
        <v>345</v>
      </c>
    </row>
    <row r="267" spans="1:35">
      <c r="A267" s="45">
        <v>264</v>
      </c>
      <c r="B267" s="1">
        <v>5</v>
      </c>
      <c r="D267" s="1">
        <v>2009</v>
      </c>
      <c r="E267" s="6">
        <v>2009</v>
      </c>
      <c r="F267" s="5" t="s">
        <v>101</v>
      </c>
      <c r="G267" s="5" t="s">
        <v>102</v>
      </c>
      <c r="H267" s="5" t="s">
        <v>36</v>
      </c>
      <c r="I267" s="5" t="s">
        <v>103</v>
      </c>
      <c r="J267" s="5" t="s">
        <v>35</v>
      </c>
      <c r="K267" s="5" t="s">
        <v>34</v>
      </c>
      <c r="L267" s="13">
        <v>13252</v>
      </c>
      <c r="M267" s="71">
        <f t="shared" si="4"/>
        <v>1.0251032015170565</v>
      </c>
      <c r="N267" s="6">
        <v>2009</v>
      </c>
      <c r="O267" s="5" t="s">
        <v>101</v>
      </c>
      <c r="P267" s="5" t="s">
        <v>102</v>
      </c>
      <c r="Q267" s="5" t="s">
        <v>36</v>
      </c>
      <c r="R267" s="5" t="s">
        <v>103</v>
      </c>
      <c r="S267" s="5" t="s">
        <v>35</v>
      </c>
      <c r="T267" s="5" t="s">
        <v>34</v>
      </c>
      <c r="U267" s="17">
        <v>12927.4788922601</v>
      </c>
      <c r="V267" s="17">
        <v>185428</v>
      </c>
      <c r="W267" s="17" t="s">
        <v>298</v>
      </c>
      <c r="X267" s="17">
        <v>145.27329205945199</v>
      </c>
      <c r="Y267" s="17">
        <v>69.716973123045605</v>
      </c>
      <c r="Z267" s="5">
        <v>0</v>
      </c>
      <c r="AA267" s="5">
        <v>2</v>
      </c>
      <c r="AB267" s="5">
        <v>1</v>
      </c>
      <c r="AC267" s="5">
        <v>1</v>
      </c>
      <c r="AD267" s="5">
        <v>10752</v>
      </c>
      <c r="AE267" s="5">
        <v>1</v>
      </c>
      <c r="AF267" s="5" t="s">
        <v>105</v>
      </c>
      <c r="AG267" s="7" t="s">
        <v>44</v>
      </c>
      <c r="AH267" s="1" t="s">
        <v>1072</v>
      </c>
      <c r="AI267" s="1" t="s">
        <v>345</v>
      </c>
    </row>
    <row r="268" spans="1:35">
      <c r="A268" s="45">
        <v>265</v>
      </c>
      <c r="B268" s="1">
        <v>5</v>
      </c>
      <c r="D268" s="1">
        <v>2009</v>
      </c>
      <c r="E268" s="6">
        <v>2009</v>
      </c>
      <c r="F268" s="5" t="s">
        <v>106</v>
      </c>
      <c r="G268" s="5" t="s">
        <v>107</v>
      </c>
      <c r="H268" s="5" t="s">
        <v>56</v>
      </c>
      <c r="I268" s="5" t="s">
        <v>56</v>
      </c>
      <c r="J268" s="5" t="s">
        <v>35</v>
      </c>
      <c r="K268" s="5" t="s">
        <v>34</v>
      </c>
      <c r="L268" s="13">
        <v>3029.8780000000002</v>
      </c>
      <c r="M268" s="71">
        <f t="shared" si="4"/>
        <v>0.99999844944842475</v>
      </c>
      <c r="N268" s="6">
        <v>2009</v>
      </c>
      <c r="O268" s="5" t="s">
        <v>106</v>
      </c>
      <c r="P268" s="5" t="s">
        <v>107</v>
      </c>
      <c r="Q268" s="5" t="s">
        <v>56</v>
      </c>
      <c r="R268" s="5" t="s">
        <v>56</v>
      </c>
      <c r="S268" s="5" t="s">
        <v>35</v>
      </c>
      <c r="T268" s="5" t="s">
        <v>34</v>
      </c>
      <c r="U268" s="17">
        <v>3029.8826979893902</v>
      </c>
      <c r="V268" s="17">
        <v>249742.82071502999</v>
      </c>
      <c r="W268" s="17" t="s">
        <v>300</v>
      </c>
      <c r="X268" s="17">
        <v>78.563822158768701</v>
      </c>
      <c r="Y268" s="17">
        <v>12.132011199820001</v>
      </c>
      <c r="Z268" s="33">
        <v>1</v>
      </c>
      <c r="AA268" s="5">
        <v>1</v>
      </c>
      <c r="AB268" s="5">
        <v>1</v>
      </c>
      <c r="AC268" s="5">
        <v>1</v>
      </c>
      <c r="AD268" s="5">
        <v>10883</v>
      </c>
      <c r="AE268" s="5">
        <v>1</v>
      </c>
      <c r="AF268" s="5" t="s">
        <v>105</v>
      </c>
      <c r="AG268" s="7" t="s">
        <v>44</v>
      </c>
      <c r="AH268" s="60" t="s">
        <v>1069</v>
      </c>
      <c r="AI268" s="60" t="s">
        <v>1070</v>
      </c>
    </row>
    <row r="269" spans="1:35">
      <c r="A269" s="45">
        <v>266</v>
      </c>
      <c r="B269" s="1">
        <v>5</v>
      </c>
      <c r="D269" s="1">
        <v>2009</v>
      </c>
      <c r="E269" s="6">
        <v>2009</v>
      </c>
      <c r="F269" s="5" t="s">
        <v>106</v>
      </c>
      <c r="G269" s="5" t="s">
        <v>109</v>
      </c>
      <c r="H269" s="5" t="s">
        <v>52</v>
      </c>
      <c r="I269" s="5" t="s">
        <v>53</v>
      </c>
      <c r="J269" s="5" t="s">
        <v>35</v>
      </c>
      <c r="K269" s="5" t="s">
        <v>34</v>
      </c>
      <c r="L269" s="13">
        <v>16.434000000000001</v>
      </c>
      <c r="M269" s="71">
        <f t="shared" si="4"/>
        <v>1.1515989644274824</v>
      </c>
      <c r="N269" s="6">
        <v>2009</v>
      </c>
      <c r="O269" s="5" t="s">
        <v>106</v>
      </c>
      <c r="P269" s="5" t="s">
        <v>109</v>
      </c>
      <c r="Q269" s="32" t="s">
        <v>56</v>
      </c>
      <c r="R269" s="32" t="s">
        <v>56</v>
      </c>
      <c r="S269" s="5" t="s">
        <v>35</v>
      </c>
      <c r="T269" s="5" t="s">
        <v>34</v>
      </c>
      <c r="U269" s="17">
        <v>14.2705928953055</v>
      </c>
      <c r="V269" s="17">
        <v>865.00215074837399</v>
      </c>
      <c r="W269" s="17" t="s">
        <v>299</v>
      </c>
      <c r="X269" s="17">
        <v>89.472201649508605</v>
      </c>
      <c r="Y269" s="17">
        <v>16.4977542344363</v>
      </c>
      <c r="Z269" s="33">
        <v>1</v>
      </c>
      <c r="AA269" s="5">
        <v>1</v>
      </c>
      <c r="AB269" s="5">
        <v>1</v>
      </c>
      <c r="AC269" s="5">
        <v>1</v>
      </c>
      <c r="AD269" s="5">
        <v>10746</v>
      </c>
      <c r="AE269" s="5">
        <v>1</v>
      </c>
      <c r="AF269" s="5" t="s">
        <v>105</v>
      </c>
      <c r="AG269" s="7" t="s">
        <v>44</v>
      </c>
      <c r="AH269" s="1" t="s">
        <v>1072</v>
      </c>
      <c r="AI269" s="1" t="s">
        <v>345</v>
      </c>
    </row>
    <row r="270" spans="1:35">
      <c r="A270" s="45">
        <v>267</v>
      </c>
      <c r="B270" s="1">
        <v>5</v>
      </c>
      <c r="D270" s="1">
        <v>2009</v>
      </c>
      <c r="E270" s="6">
        <v>2009</v>
      </c>
      <c r="F270" s="5" t="s">
        <v>106</v>
      </c>
      <c r="G270" s="5" t="s">
        <v>110</v>
      </c>
      <c r="H270" s="5" t="s">
        <v>56</v>
      </c>
      <c r="I270" s="5" t="s">
        <v>56</v>
      </c>
      <c r="J270" s="5" t="s">
        <v>35</v>
      </c>
      <c r="K270" s="5" t="s">
        <v>34</v>
      </c>
      <c r="L270" s="13">
        <v>823.98</v>
      </c>
      <c r="M270" s="71">
        <f t="shared" si="4"/>
        <v>0.99990681596591768</v>
      </c>
      <c r="N270" s="6">
        <v>2009</v>
      </c>
      <c r="O270" s="5" t="s">
        <v>106</v>
      </c>
      <c r="P270" s="5" t="s">
        <v>110</v>
      </c>
      <c r="Q270" s="5" t="s">
        <v>56</v>
      </c>
      <c r="R270" s="5" t="s">
        <v>56</v>
      </c>
      <c r="S270" s="5" t="s">
        <v>35</v>
      </c>
      <c r="T270" s="5" t="s">
        <v>34</v>
      </c>
      <c r="U270" s="17">
        <v>824.05678893590596</v>
      </c>
      <c r="V270" s="17">
        <v>64164.68</v>
      </c>
      <c r="W270" s="17" t="s">
        <v>301</v>
      </c>
      <c r="X270" s="17">
        <v>79.356285732275197</v>
      </c>
      <c r="Y270" s="17">
        <v>12.842841091639601</v>
      </c>
      <c r="Z270" s="33">
        <v>1</v>
      </c>
      <c r="AA270" s="5">
        <v>2</v>
      </c>
      <c r="AB270" s="5">
        <v>1</v>
      </c>
      <c r="AC270" s="5">
        <v>1</v>
      </c>
      <c r="AD270" s="5">
        <v>10841</v>
      </c>
      <c r="AE270" s="5">
        <v>1</v>
      </c>
      <c r="AF270" s="5" t="s">
        <v>105</v>
      </c>
      <c r="AG270" s="7" t="s">
        <v>44</v>
      </c>
      <c r="AH270" s="60" t="s">
        <v>1069</v>
      </c>
      <c r="AI270" s="60" t="s">
        <v>1070</v>
      </c>
    </row>
    <row r="271" spans="1:35">
      <c r="A271" s="45">
        <v>268</v>
      </c>
      <c r="B271" s="1">
        <v>5</v>
      </c>
      <c r="D271" s="1">
        <v>2009</v>
      </c>
      <c r="E271" s="6">
        <v>2009</v>
      </c>
      <c r="F271" s="5" t="s">
        <v>106</v>
      </c>
      <c r="G271" s="5" t="s">
        <v>110</v>
      </c>
      <c r="H271" s="5" t="s">
        <v>91</v>
      </c>
      <c r="I271" s="5" t="s">
        <v>91</v>
      </c>
      <c r="J271" s="5" t="s">
        <v>35</v>
      </c>
      <c r="K271" s="5" t="s">
        <v>34</v>
      </c>
      <c r="L271" s="13">
        <v>7769</v>
      </c>
      <c r="M271" s="71">
        <f t="shared" si="4"/>
        <v>1.0005955367407315</v>
      </c>
      <c r="N271" s="6">
        <v>2009</v>
      </c>
      <c r="O271" s="5" t="s">
        <v>106</v>
      </c>
      <c r="P271" s="5" t="s">
        <v>110</v>
      </c>
      <c r="Q271" s="5" t="s">
        <v>91</v>
      </c>
      <c r="R271" s="5" t="s">
        <v>91</v>
      </c>
      <c r="S271" s="5" t="s">
        <v>35</v>
      </c>
      <c r="T271" s="5" t="s">
        <v>34</v>
      </c>
      <c r="U271" s="17">
        <v>7764.3760288059902</v>
      </c>
      <c r="V271" s="17">
        <v>1843994.9299999799</v>
      </c>
      <c r="W271" s="17" t="s">
        <v>218</v>
      </c>
      <c r="X271" s="17">
        <v>51.186218407878897</v>
      </c>
      <c r="Y271" s="17">
        <v>4.2106276446248598</v>
      </c>
      <c r="Z271" s="33">
        <v>1</v>
      </c>
      <c r="AA271" s="5">
        <v>2</v>
      </c>
      <c r="AB271" s="5">
        <v>1</v>
      </c>
      <c r="AC271" s="5">
        <v>1</v>
      </c>
      <c r="AD271" s="5">
        <v>10840</v>
      </c>
      <c r="AE271" s="5">
        <v>1</v>
      </c>
      <c r="AF271" s="5" t="s">
        <v>105</v>
      </c>
      <c r="AG271" s="7" t="s">
        <v>44</v>
      </c>
      <c r="AH271" s="60" t="s">
        <v>1069</v>
      </c>
      <c r="AI271" s="60" t="s">
        <v>1070</v>
      </c>
    </row>
    <row r="272" spans="1:35">
      <c r="A272" s="45">
        <v>269</v>
      </c>
      <c r="B272" s="1">
        <v>5</v>
      </c>
      <c r="D272" s="1">
        <v>2009</v>
      </c>
      <c r="E272" s="6">
        <v>2009</v>
      </c>
      <c r="F272" s="5" t="s">
        <v>114</v>
      </c>
      <c r="G272" s="5" t="s">
        <v>118</v>
      </c>
      <c r="H272" s="5" t="s">
        <v>56</v>
      </c>
      <c r="I272" s="5" t="s">
        <v>56</v>
      </c>
      <c r="J272" s="5" t="s">
        <v>35</v>
      </c>
      <c r="K272" s="5" t="s">
        <v>34</v>
      </c>
      <c r="L272" s="13">
        <v>269.02</v>
      </c>
      <c r="M272" s="71">
        <f t="shared" si="4"/>
        <v>0.9998819750437492</v>
      </c>
      <c r="N272" s="6">
        <v>2009</v>
      </c>
      <c r="O272" s="5" t="s">
        <v>114</v>
      </c>
      <c r="P272" s="5" t="s">
        <v>118</v>
      </c>
      <c r="Q272" s="5" t="s">
        <v>56</v>
      </c>
      <c r="R272" s="5" t="s">
        <v>56</v>
      </c>
      <c r="S272" s="5" t="s">
        <v>35</v>
      </c>
      <c r="T272" s="5" t="s">
        <v>34</v>
      </c>
      <c r="U272" s="17">
        <v>269.051754821592</v>
      </c>
      <c r="V272" s="17">
        <v>26307.3</v>
      </c>
      <c r="W272" s="17" t="s">
        <v>302</v>
      </c>
      <c r="X272" s="17">
        <v>74.209096334477493</v>
      </c>
      <c r="Y272" s="17">
        <v>10.2272659992319</v>
      </c>
      <c r="Z272" s="33">
        <v>1</v>
      </c>
      <c r="AA272" s="5">
        <v>2</v>
      </c>
      <c r="AB272" s="5">
        <v>1</v>
      </c>
      <c r="AC272" s="5">
        <v>1</v>
      </c>
      <c r="AD272" s="5">
        <v>10850</v>
      </c>
      <c r="AE272" s="5">
        <v>1</v>
      </c>
      <c r="AF272" s="5" t="s">
        <v>105</v>
      </c>
      <c r="AG272" s="7" t="s">
        <v>44</v>
      </c>
      <c r="AH272" s="60" t="s">
        <v>1069</v>
      </c>
      <c r="AI272" s="60" t="s">
        <v>1070</v>
      </c>
    </row>
    <row r="273" spans="1:35">
      <c r="A273" s="45">
        <v>270</v>
      </c>
      <c r="B273" s="1">
        <v>5</v>
      </c>
      <c r="D273" s="1">
        <v>2009</v>
      </c>
      <c r="E273" s="6">
        <v>2009</v>
      </c>
      <c r="F273" s="5" t="s">
        <v>114</v>
      </c>
      <c r="G273" s="5" t="s">
        <v>118</v>
      </c>
      <c r="H273" s="5" t="s">
        <v>91</v>
      </c>
      <c r="I273" s="5" t="s">
        <v>91</v>
      </c>
      <c r="J273" s="5" t="s">
        <v>35</v>
      </c>
      <c r="K273" s="5" t="s">
        <v>34</v>
      </c>
      <c r="L273" s="13">
        <v>1935.86</v>
      </c>
      <c r="M273" s="71">
        <f t="shared" si="4"/>
        <v>0.99996614870300893</v>
      </c>
      <c r="N273" s="6">
        <v>2009</v>
      </c>
      <c r="O273" s="5" t="s">
        <v>114</v>
      </c>
      <c r="P273" s="5" t="s">
        <v>118</v>
      </c>
      <c r="Q273" s="5" t="s">
        <v>91</v>
      </c>
      <c r="R273" s="5" t="s">
        <v>91</v>
      </c>
      <c r="S273" s="5" t="s">
        <v>35</v>
      </c>
      <c r="T273" s="5" t="s">
        <v>34</v>
      </c>
      <c r="U273" s="17">
        <v>1935.9255335901901</v>
      </c>
      <c r="V273" s="17">
        <v>305417.94000000099</v>
      </c>
      <c r="W273" s="17" t="s">
        <v>218</v>
      </c>
      <c r="X273" s="17">
        <v>53.886307202517202</v>
      </c>
      <c r="Y273" s="17">
        <v>6.3386110638758897</v>
      </c>
      <c r="Z273" s="33">
        <v>1</v>
      </c>
      <c r="AA273" s="5">
        <v>2</v>
      </c>
      <c r="AB273" s="5">
        <v>1</v>
      </c>
      <c r="AC273" s="5">
        <v>1</v>
      </c>
      <c r="AD273" s="5">
        <v>10849</v>
      </c>
      <c r="AE273" s="5">
        <v>1</v>
      </c>
      <c r="AF273" s="5" t="s">
        <v>105</v>
      </c>
      <c r="AG273" s="7" t="s">
        <v>44</v>
      </c>
      <c r="AH273" s="60" t="s">
        <v>1069</v>
      </c>
      <c r="AI273" s="60" t="s">
        <v>1070</v>
      </c>
    </row>
    <row r="274" spans="1:35">
      <c r="A274" s="45">
        <v>271</v>
      </c>
      <c r="B274" s="1">
        <v>5</v>
      </c>
      <c r="D274" s="1">
        <v>2009</v>
      </c>
      <c r="E274" s="6">
        <v>2009</v>
      </c>
      <c r="F274" s="5" t="s">
        <v>120</v>
      </c>
      <c r="G274" s="5" t="s">
        <v>121</v>
      </c>
      <c r="H274" s="5" t="s">
        <v>56</v>
      </c>
      <c r="I274" s="5" t="s">
        <v>56</v>
      </c>
      <c r="J274" s="5" t="s">
        <v>35</v>
      </c>
      <c r="K274" s="5" t="s">
        <v>34</v>
      </c>
      <c r="L274" s="13">
        <v>4045.4608499999999</v>
      </c>
      <c r="M274" s="71">
        <f t="shared" si="4"/>
        <v>1.4714091448474798</v>
      </c>
      <c r="N274" s="6">
        <v>2009</v>
      </c>
      <c r="O274" s="5" t="s">
        <v>120</v>
      </c>
      <c r="P274" s="5" t="s">
        <v>121</v>
      </c>
      <c r="Q274" s="67" t="s">
        <v>56</v>
      </c>
      <c r="R274" s="67" t="s">
        <v>56</v>
      </c>
      <c r="S274" s="5" t="s">
        <v>35</v>
      </c>
      <c r="T274" s="5" t="s">
        <v>34</v>
      </c>
      <c r="U274" s="17">
        <v>2749.3786239987899</v>
      </c>
      <c r="V274" s="17">
        <v>108449</v>
      </c>
      <c r="W274" s="17" t="s">
        <v>303</v>
      </c>
      <c r="X274" s="17">
        <v>100.959773718522</v>
      </c>
      <c r="Y274" s="17">
        <v>25.3518116718346</v>
      </c>
      <c r="Z274" s="33">
        <v>1</v>
      </c>
      <c r="AA274" s="5">
        <v>1</v>
      </c>
      <c r="AB274" s="5">
        <v>1</v>
      </c>
      <c r="AC274" s="5">
        <v>1</v>
      </c>
      <c r="AD274" s="5">
        <v>10927</v>
      </c>
      <c r="AE274" s="5">
        <v>1</v>
      </c>
      <c r="AF274" s="5" t="s">
        <v>105</v>
      </c>
      <c r="AG274" s="7" t="s">
        <v>44</v>
      </c>
      <c r="AH274" s="1" t="s">
        <v>1072</v>
      </c>
      <c r="AI274" s="1" t="s">
        <v>345</v>
      </c>
    </row>
    <row r="275" spans="1:35">
      <c r="A275" s="45">
        <v>272</v>
      </c>
      <c r="B275" s="1">
        <v>5</v>
      </c>
      <c r="D275" s="1">
        <v>2009</v>
      </c>
      <c r="E275" s="6">
        <v>2009</v>
      </c>
      <c r="F275" s="5" t="s">
        <v>120</v>
      </c>
      <c r="G275" s="5" t="s">
        <v>124</v>
      </c>
      <c r="H275" s="5" t="s">
        <v>36</v>
      </c>
      <c r="I275" s="5" t="s">
        <v>37</v>
      </c>
      <c r="J275" s="5" t="s">
        <v>35</v>
      </c>
      <c r="K275" s="5" t="s">
        <v>34</v>
      </c>
      <c r="L275" s="13">
        <v>962.64440000000002</v>
      </c>
      <c r="M275" s="71">
        <f t="shared" si="4"/>
        <v>0.3501316230501193</v>
      </c>
      <c r="N275" s="39">
        <v>2009</v>
      </c>
      <c r="O275" s="40" t="s">
        <v>120</v>
      </c>
      <c r="P275" s="40" t="s">
        <v>121</v>
      </c>
      <c r="Q275" s="40" t="s">
        <v>56</v>
      </c>
      <c r="R275" s="40" t="s">
        <v>56</v>
      </c>
      <c r="S275" s="40" t="s">
        <v>35</v>
      </c>
      <c r="T275" s="40" t="s">
        <v>34</v>
      </c>
      <c r="U275" s="41">
        <v>2749.3786239987899</v>
      </c>
      <c r="V275" s="41">
        <v>108449</v>
      </c>
      <c r="W275" s="41" t="s">
        <v>303</v>
      </c>
      <c r="X275" s="41">
        <v>100.959773718522</v>
      </c>
      <c r="Y275" s="41">
        <v>25.3518116718346</v>
      </c>
      <c r="Z275" s="40">
        <v>1</v>
      </c>
      <c r="AA275" s="40">
        <v>1</v>
      </c>
      <c r="AB275" s="40">
        <v>1</v>
      </c>
      <c r="AC275" s="40">
        <v>1</v>
      </c>
      <c r="AD275" s="40">
        <v>10927</v>
      </c>
      <c r="AE275" s="40">
        <v>1</v>
      </c>
      <c r="AF275" s="40" t="s">
        <v>105</v>
      </c>
      <c r="AG275" s="42" t="s">
        <v>44</v>
      </c>
      <c r="AH275" s="1" t="s">
        <v>354</v>
      </c>
      <c r="AI275" s="1" t="s">
        <v>353</v>
      </c>
    </row>
    <row r="276" spans="1:35">
      <c r="A276" s="45">
        <v>273</v>
      </c>
      <c r="B276" s="1">
        <v>5</v>
      </c>
      <c r="D276" s="1">
        <v>2009</v>
      </c>
      <c r="E276" s="6">
        <v>2009</v>
      </c>
      <c r="F276" s="5" t="s">
        <v>120</v>
      </c>
      <c r="G276" s="5" t="s">
        <v>127</v>
      </c>
      <c r="H276" s="5" t="s">
        <v>36</v>
      </c>
      <c r="I276" s="5" t="s">
        <v>37</v>
      </c>
      <c r="J276" s="5" t="s">
        <v>35</v>
      </c>
      <c r="K276" s="5" t="s">
        <v>34</v>
      </c>
      <c r="L276" s="13">
        <v>489.50549999999998</v>
      </c>
      <c r="M276" s="71">
        <f t="shared" si="4"/>
        <v>44.408698954317686</v>
      </c>
      <c r="N276" s="6">
        <v>2009</v>
      </c>
      <c r="O276" s="5" t="s">
        <v>120</v>
      </c>
      <c r="P276" s="5" t="s">
        <v>127</v>
      </c>
      <c r="Q276" s="5" t="s">
        <v>36</v>
      </c>
      <c r="R276" s="5" t="s">
        <v>37</v>
      </c>
      <c r="S276" s="5" t="s">
        <v>35</v>
      </c>
      <c r="T276" s="5" t="s">
        <v>34</v>
      </c>
      <c r="U276" s="17">
        <v>11.022739047220099</v>
      </c>
      <c r="V276" s="17">
        <v>281</v>
      </c>
      <c r="W276" s="17" t="s">
        <v>304</v>
      </c>
      <c r="X276" s="17">
        <v>119.341637010676</v>
      </c>
      <c r="Y276" s="17">
        <v>39.226829349537603</v>
      </c>
      <c r="Z276" s="5">
        <v>0</v>
      </c>
      <c r="AA276" s="5">
        <v>2</v>
      </c>
      <c r="AB276" s="5">
        <v>1</v>
      </c>
      <c r="AC276" s="5">
        <v>1</v>
      </c>
      <c r="AD276" s="5">
        <v>10923</v>
      </c>
      <c r="AE276" s="5">
        <v>1</v>
      </c>
      <c r="AF276" s="5" t="s">
        <v>105</v>
      </c>
      <c r="AG276" s="7" t="s">
        <v>44</v>
      </c>
      <c r="AH276" s="1" t="s">
        <v>1072</v>
      </c>
      <c r="AI276" s="1" t="s">
        <v>345</v>
      </c>
    </row>
    <row r="277" spans="1:35">
      <c r="A277" s="45">
        <v>274</v>
      </c>
      <c r="B277" s="1">
        <v>5</v>
      </c>
      <c r="D277" s="1">
        <v>2009</v>
      </c>
      <c r="E277" s="6">
        <v>2009</v>
      </c>
      <c r="F277" s="5" t="s">
        <v>134</v>
      </c>
      <c r="G277" s="5" t="s">
        <v>135</v>
      </c>
      <c r="H277" s="5" t="s">
        <v>56</v>
      </c>
      <c r="I277" s="5" t="s">
        <v>56</v>
      </c>
      <c r="J277" s="5" t="s">
        <v>35</v>
      </c>
      <c r="K277" s="5" t="s">
        <v>34</v>
      </c>
      <c r="L277" s="13">
        <v>4465.4930000000004</v>
      </c>
      <c r="M277" s="71">
        <f t="shared" si="4"/>
        <v>3034.4619338188695</v>
      </c>
      <c r="N277" s="6">
        <v>2009</v>
      </c>
      <c r="O277" s="5" t="s">
        <v>134</v>
      </c>
      <c r="P277" s="5" t="s">
        <v>135</v>
      </c>
      <c r="Q277" s="5" t="s">
        <v>56</v>
      </c>
      <c r="R277" s="5" t="s">
        <v>56</v>
      </c>
      <c r="S277" s="5" t="s">
        <v>35</v>
      </c>
      <c r="T277" s="5" t="s">
        <v>34</v>
      </c>
      <c r="U277" s="17">
        <v>1.4715930195836</v>
      </c>
      <c r="V277" s="5">
        <v>310</v>
      </c>
      <c r="W277" s="17" t="s">
        <v>346</v>
      </c>
      <c r="X277" s="5">
        <v>56.251612903225798</v>
      </c>
      <c r="Y277" s="5">
        <v>4.7470742567212802</v>
      </c>
      <c r="Z277" s="5">
        <v>0</v>
      </c>
      <c r="AA277" s="5">
        <v>1</v>
      </c>
      <c r="AB277" s="5">
        <v>1</v>
      </c>
      <c r="AC277" s="5">
        <v>1</v>
      </c>
      <c r="AD277" s="5">
        <v>11191</v>
      </c>
      <c r="AE277" s="5">
        <v>1</v>
      </c>
      <c r="AF277" s="5" t="s">
        <v>105</v>
      </c>
      <c r="AG277" s="7" t="s">
        <v>44</v>
      </c>
      <c r="AH277" s="1" t="s">
        <v>1072</v>
      </c>
      <c r="AI277" s="1" t="s">
        <v>345</v>
      </c>
    </row>
    <row r="278" spans="1:35">
      <c r="A278" s="45">
        <v>275</v>
      </c>
      <c r="B278" s="1">
        <v>5</v>
      </c>
      <c r="D278" s="1">
        <v>2009</v>
      </c>
      <c r="E278" s="6">
        <v>2009</v>
      </c>
      <c r="F278" s="5" t="s">
        <v>134</v>
      </c>
      <c r="G278" s="5" t="s">
        <v>135</v>
      </c>
      <c r="H278" s="5" t="s">
        <v>91</v>
      </c>
      <c r="I278" s="5" t="s">
        <v>91</v>
      </c>
      <c r="J278" s="5" t="s">
        <v>35</v>
      </c>
      <c r="K278" s="5" t="s">
        <v>34</v>
      </c>
      <c r="L278" s="13">
        <v>6088.9070000000002</v>
      </c>
      <c r="M278" s="71">
        <f t="shared" si="4"/>
        <v>882.85913387840696</v>
      </c>
      <c r="N278" s="6">
        <v>2009</v>
      </c>
      <c r="O278" s="5" t="s">
        <v>134</v>
      </c>
      <c r="P278" s="5" t="s">
        <v>135</v>
      </c>
      <c r="Q278" s="5" t="s">
        <v>91</v>
      </c>
      <c r="R278" s="5" t="s">
        <v>91</v>
      </c>
      <c r="S278" s="5" t="s">
        <v>35</v>
      </c>
      <c r="T278" s="5" t="s">
        <v>34</v>
      </c>
      <c r="U278" s="17">
        <v>6.8968046728489796</v>
      </c>
      <c r="V278" s="5">
        <v>1327</v>
      </c>
      <c r="W278" s="17" t="s">
        <v>347</v>
      </c>
      <c r="X278" s="5">
        <v>58.564807837226802</v>
      </c>
      <c r="Y278" s="5">
        <v>5.1972906351537196</v>
      </c>
      <c r="Z278" s="5">
        <v>0</v>
      </c>
      <c r="AA278" s="5">
        <v>1</v>
      </c>
      <c r="AB278" s="5">
        <v>1</v>
      </c>
      <c r="AC278" s="5">
        <v>1</v>
      </c>
      <c r="AD278" s="5">
        <v>11192</v>
      </c>
      <c r="AE278" s="5">
        <v>1</v>
      </c>
      <c r="AF278" s="5" t="s">
        <v>105</v>
      </c>
      <c r="AG278" s="7" t="s">
        <v>44</v>
      </c>
      <c r="AH278" s="1" t="s">
        <v>1072</v>
      </c>
      <c r="AI278" s="1" t="s">
        <v>345</v>
      </c>
    </row>
    <row r="279" spans="1:35">
      <c r="A279" s="45">
        <v>276</v>
      </c>
      <c r="B279" s="1">
        <v>5</v>
      </c>
      <c r="D279" s="1">
        <v>2009</v>
      </c>
      <c r="E279" s="6">
        <v>2009</v>
      </c>
      <c r="F279" s="5" t="s">
        <v>305</v>
      </c>
      <c r="G279" s="5" t="s">
        <v>307</v>
      </c>
      <c r="H279" s="5" t="s">
        <v>32</v>
      </c>
      <c r="I279" s="5" t="s">
        <v>33</v>
      </c>
      <c r="J279" s="5" t="s">
        <v>35</v>
      </c>
      <c r="K279" s="5" t="s">
        <v>34</v>
      </c>
      <c r="L279" s="13">
        <v>50</v>
      </c>
      <c r="M279" s="71">
        <f t="shared" si="4"/>
        <v>33.976785248782939</v>
      </c>
      <c r="N279" s="39">
        <v>2009</v>
      </c>
      <c r="O279" s="40" t="s">
        <v>134</v>
      </c>
      <c r="P279" s="40" t="s">
        <v>135</v>
      </c>
      <c r="Q279" s="40" t="s">
        <v>56</v>
      </c>
      <c r="R279" s="40" t="s">
        <v>56</v>
      </c>
      <c r="S279" s="40" t="s">
        <v>35</v>
      </c>
      <c r="T279" s="40" t="s">
        <v>34</v>
      </c>
      <c r="U279" s="41">
        <v>1.4715930195836</v>
      </c>
      <c r="V279" s="40">
        <v>310</v>
      </c>
      <c r="W279" s="41" t="s">
        <v>346</v>
      </c>
      <c r="X279" s="40">
        <v>56.251612903225798</v>
      </c>
      <c r="Y279" s="40">
        <v>4.7470742567212802</v>
      </c>
      <c r="Z279" s="40">
        <v>0</v>
      </c>
      <c r="AA279" s="40">
        <v>1</v>
      </c>
      <c r="AB279" s="40">
        <v>1</v>
      </c>
      <c r="AC279" s="40">
        <v>1</v>
      </c>
      <c r="AD279" s="40">
        <v>11191</v>
      </c>
      <c r="AE279" s="40">
        <v>1</v>
      </c>
      <c r="AF279" s="40" t="s">
        <v>105</v>
      </c>
      <c r="AG279" s="42" t="s">
        <v>44</v>
      </c>
      <c r="AH279" s="1" t="s">
        <v>354</v>
      </c>
      <c r="AI279" s="1" t="s">
        <v>353</v>
      </c>
    </row>
    <row r="280" spans="1:35">
      <c r="A280" s="45">
        <v>277</v>
      </c>
      <c r="B280" s="1">
        <v>5</v>
      </c>
      <c r="D280" s="1">
        <v>2009</v>
      </c>
      <c r="E280" s="6">
        <v>2009</v>
      </c>
      <c r="F280" s="5" t="s">
        <v>140</v>
      </c>
      <c r="G280" s="5" t="s">
        <v>141</v>
      </c>
      <c r="H280" s="5" t="s">
        <v>36</v>
      </c>
      <c r="I280" s="5" t="s">
        <v>37</v>
      </c>
      <c r="J280" s="5" t="s">
        <v>35</v>
      </c>
      <c r="K280" s="5" t="s">
        <v>34</v>
      </c>
      <c r="L280" s="13">
        <v>20793.137999999999</v>
      </c>
      <c r="M280" s="71">
        <f t="shared" si="4"/>
        <v>31.52042521562732</v>
      </c>
      <c r="N280" s="39">
        <v>2008</v>
      </c>
      <c r="O280" s="40" t="s">
        <v>140</v>
      </c>
      <c r="P280" s="40" t="s">
        <v>141</v>
      </c>
      <c r="Q280" s="40" t="s">
        <v>36</v>
      </c>
      <c r="R280" s="40" t="s">
        <v>37</v>
      </c>
      <c r="S280" s="40" t="s">
        <v>35</v>
      </c>
      <c r="T280" s="40" t="s">
        <v>34</v>
      </c>
      <c r="U280" s="41">
        <v>659.67187491148104</v>
      </c>
      <c r="V280" s="41">
        <v>9882</v>
      </c>
      <c r="W280" s="41" t="s">
        <v>271</v>
      </c>
      <c r="X280" s="41">
        <v>143.362173649059</v>
      </c>
      <c r="Y280" s="41">
        <v>66.754895255158999</v>
      </c>
      <c r="Z280" s="40">
        <v>0</v>
      </c>
      <c r="AA280" s="40">
        <v>1</v>
      </c>
      <c r="AB280" s="40">
        <v>1</v>
      </c>
      <c r="AC280" s="40">
        <v>3</v>
      </c>
      <c r="AD280" s="40">
        <v>10815</v>
      </c>
      <c r="AE280" s="40">
        <v>1</v>
      </c>
      <c r="AF280" s="40" t="s">
        <v>105</v>
      </c>
      <c r="AG280" s="42" t="s">
        <v>100</v>
      </c>
      <c r="AH280" s="1" t="s">
        <v>354</v>
      </c>
      <c r="AI280" s="1" t="s">
        <v>353</v>
      </c>
    </row>
    <row r="281" spans="1:35">
      <c r="A281" s="45">
        <v>278</v>
      </c>
      <c r="B281" s="1">
        <v>5</v>
      </c>
      <c r="D281" s="1">
        <v>2009</v>
      </c>
      <c r="E281" s="6">
        <v>2009</v>
      </c>
      <c r="F281" s="5" t="s">
        <v>148</v>
      </c>
      <c r="G281" s="5" t="s">
        <v>149</v>
      </c>
      <c r="H281" s="5" t="s">
        <v>36</v>
      </c>
      <c r="I281" s="5" t="s">
        <v>36</v>
      </c>
      <c r="J281" s="5" t="s">
        <v>35</v>
      </c>
      <c r="K281" s="5" t="s">
        <v>34</v>
      </c>
      <c r="L281" s="46">
        <v>65</v>
      </c>
      <c r="M281" s="71">
        <f t="shared" si="4"/>
        <v>1.0022513704103893</v>
      </c>
      <c r="N281" s="6">
        <v>2009</v>
      </c>
      <c r="O281" s="5" t="s">
        <v>148</v>
      </c>
      <c r="P281" s="5" t="s">
        <v>149</v>
      </c>
      <c r="Q281" s="5" t="s">
        <v>36</v>
      </c>
      <c r="R281" s="5" t="s">
        <v>36</v>
      </c>
      <c r="S281" s="5" t="s">
        <v>35</v>
      </c>
      <c r="T281" s="5" t="s">
        <v>34</v>
      </c>
      <c r="U281" s="17">
        <v>64.8539896467137</v>
      </c>
      <c r="V281" s="17">
        <v>4448</v>
      </c>
      <c r="W281" s="17" t="s">
        <v>312</v>
      </c>
      <c r="X281" s="17">
        <v>85.837230215827304</v>
      </c>
      <c r="Y281" s="17">
        <v>14.580483283883501</v>
      </c>
      <c r="Z281" s="5">
        <v>0</v>
      </c>
      <c r="AA281" s="5">
        <v>1</v>
      </c>
      <c r="AB281" s="5">
        <v>1</v>
      </c>
      <c r="AC281" s="5">
        <v>1</v>
      </c>
      <c r="AD281" s="5">
        <v>10919</v>
      </c>
      <c r="AE281" s="5">
        <v>1</v>
      </c>
      <c r="AF281" s="5" t="s">
        <v>105</v>
      </c>
      <c r="AG281" s="7" t="s">
        <v>44</v>
      </c>
      <c r="AH281" s="1" t="s">
        <v>1071</v>
      </c>
      <c r="AI281" s="1" t="s">
        <v>1070</v>
      </c>
    </row>
    <row r="282" spans="1:35">
      <c r="A282" s="45">
        <v>279</v>
      </c>
      <c r="B282" s="1">
        <v>5</v>
      </c>
      <c r="D282" s="1">
        <v>2009</v>
      </c>
      <c r="E282" s="6">
        <v>2009</v>
      </c>
      <c r="F282" s="5" t="s">
        <v>164</v>
      </c>
      <c r="G282" s="5" t="s">
        <v>275</v>
      </c>
      <c r="H282" s="5" t="s">
        <v>91</v>
      </c>
      <c r="I282" s="5" t="s">
        <v>91</v>
      </c>
      <c r="J282" s="5" t="s">
        <v>35</v>
      </c>
      <c r="K282" s="5" t="s">
        <v>34</v>
      </c>
      <c r="L282" s="13">
        <v>2348</v>
      </c>
      <c r="M282" s="71">
        <f t="shared" si="4"/>
        <v>1.024118670423823</v>
      </c>
      <c r="N282" s="6">
        <v>2009</v>
      </c>
      <c r="O282" s="5" t="s">
        <v>164</v>
      </c>
      <c r="P282" s="5" t="s">
        <v>275</v>
      </c>
      <c r="Q282" s="5" t="s">
        <v>91</v>
      </c>
      <c r="R282" s="5" t="s">
        <v>91</v>
      </c>
      <c r="S282" s="5" t="s">
        <v>35</v>
      </c>
      <c r="T282" s="5" t="s">
        <v>34</v>
      </c>
      <c r="U282" s="17">
        <v>2292.7030507395202</v>
      </c>
      <c r="V282" s="17">
        <v>633172.29000001994</v>
      </c>
      <c r="W282" s="17" t="s">
        <v>218</v>
      </c>
      <c r="X282" s="17">
        <v>50.284060835951898</v>
      </c>
      <c r="Y282" s="17">
        <v>3.6209781870578199</v>
      </c>
      <c r="Z282" s="33">
        <v>1</v>
      </c>
      <c r="AA282" s="5">
        <v>2</v>
      </c>
      <c r="AB282" s="5">
        <v>1</v>
      </c>
      <c r="AC282" s="5">
        <v>1</v>
      </c>
      <c r="AD282" s="5">
        <v>10780</v>
      </c>
      <c r="AE282" s="5">
        <v>1</v>
      </c>
      <c r="AF282" s="5" t="s">
        <v>105</v>
      </c>
      <c r="AG282" s="7" t="s">
        <v>44</v>
      </c>
      <c r="AH282" s="1" t="s">
        <v>1072</v>
      </c>
      <c r="AI282" s="1" t="s">
        <v>345</v>
      </c>
    </row>
    <row r="283" spans="1:35">
      <c r="A283" s="45">
        <v>280</v>
      </c>
      <c r="B283" s="1">
        <v>5</v>
      </c>
      <c r="D283" s="1">
        <v>2009</v>
      </c>
      <c r="E283" s="6">
        <v>2009</v>
      </c>
      <c r="F283" s="5" t="s">
        <v>166</v>
      </c>
      <c r="G283" s="5" t="s">
        <v>167</v>
      </c>
      <c r="H283" s="5" t="s">
        <v>91</v>
      </c>
      <c r="I283" s="5" t="s">
        <v>91</v>
      </c>
      <c r="J283" s="5" t="s">
        <v>35</v>
      </c>
      <c r="K283" s="5" t="s">
        <v>34</v>
      </c>
      <c r="L283" s="13">
        <v>2404.63</v>
      </c>
      <c r="M283" s="71">
        <f t="shared" si="4"/>
        <v>1.0344566281378482</v>
      </c>
      <c r="N283" s="6">
        <v>2009</v>
      </c>
      <c r="O283" s="5" t="s">
        <v>166</v>
      </c>
      <c r="P283" s="32" t="s">
        <v>276</v>
      </c>
      <c r="Q283" s="5" t="s">
        <v>91</v>
      </c>
      <c r="R283" s="5" t="s">
        <v>91</v>
      </c>
      <c r="S283" s="5" t="s">
        <v>35</v>
      </c>
      <c r="T283" s="5" t="s">
        <v>34</v>
      </c>
      <c r="U283" s="17">
        <v>2324.5343831656201</v>
      </c>
      <c r="V283" s="17">
        <v>657990.30000001902</v>
      </c>
      <c r="W283" s="17" t="s">
        <v>218</v>
      </c>
      <c r="X283" s="17">
        <v>50.004765510979801</v>
      </c>
      <c r="Y283" s="17">
        <v>3.53277910504996</v>
      </c>
      <c r="Z283" s="33">
        <v>1</v>
      </c>
      <c r="AA283" s="5">
        <v>2</v>
      </c>
      <c r="AB283" s="5">
        <v>1</v>
      </c>
      <c r="AC283" s="5">
        <v>1</v>
      </c>
      <c r="AD283" s="5">
        <v>10868</v>
      </c>
      <c r="AE283" s="5">
        <v>1</v>
      </c>
      <c r="AF283" s="5" t="s">
        <v>105</v>
      </c>
      <c r="AG283" s="7" t="s">
        <v>44</v>
      </c>
      <c r="AH283" s="1" t="s">
        <v>1072</v>
      </c>
      <c r="AI283" s="1" t="s">
        <v>345</v>
      </c>
    </row>
    <row r="284" spans="1:35">
      <c r="A284" s="45">
        <v>281</v>
      </c>
      <c r="B284" s="1">
        <v>5</v>
      </c>
      <c r="D284" s="1">
        <v>2009</v>
      </c>
      <c r="E284" s="6">
        <v>2009</v>
      </c>
      <c r="F284" s="5" t="s">
        <v>168</v>
      </c>
      <c r="G284" s="5" t="s">
        <v>277</v>
      </c>
      <c r="H284" s="5" t="s">
        <v>36</v>
      </c>
      <c r="I284" s="5" t="s">
        <v>36</v>
      </c>
      <c r="J284" s="5" t="s">
        <v>35</v>
      </c>
      <c r="K284" s="5" t="s">
        <v>34</v>
      </c>
      <c r="L284" s="13">
        <v>1880.009</v>
      </c>
      <c r="M284" s="71">
        <f t="shared" si="4"/>
        <v>0.145427350194754</v>
      </c>
      <c r="N284" s="39">
        <v>2009</v>
      </c>
      <c r="O284" s="40" t="s">
        <v>101</v>
      </c>
      <c r="P284" s="40" t="s">
        <v>102</v>
      </c>
      <c r="Q284" s="40" t="s">
        <v>36</v>
      </c>
      <c r="R284" s="40" t="s">
        <v>103</v>
      </c>
      <c r="S284" s="40" t="s">
        <v>35</v>
      </c>
      <c r="T284" s="40" t="s">
        <v>34</v>
      </c>
      <c r="U284" s="41">
        <v>12927.4788922601</v>
      </c>
      <c r="V284" s="41">
        <v>185428</v>
      </c>
      <c r="W284" s="41" t="s">
        <v>298</v>
      </c>
      <c r="X284" s="41">
        <v>145.27329205945199</v>
      </c>
      <c r="Y284" s="41">
        <v>69.716973123045605</v>
      </c>
      <c r="Z284" s="40">
        <v>0</v>
      </c>
      <c r="AA284" s="40">
        <v>2</v>
      </c>
      <c r="AB284" s="40">
        <v>1</v>
      </c>
      <c r="AC284" s="40">
        <v>1</v>
      </c>
      <c r="AD284" s="40">
        <v>10752</v>
      </c>
      <c r="AE284" s="40">
        <v>1</v>
      </c>
      <c r="AF284" s="40" t="s">
        <v>105</v>
      </c>
      <c r="AG284" s="42" t="s">
        <v>44</v>
      </c>
      <c r="AH284" s="1" t="s">
        <v>354</v>
      </c>
      <c r="AI284" s="1" t="s">
        <v>353</v>
      </c>
    </row>
    <row r="285" spans="1:35">
      <c r="A285" s="45">
        <v>282</v>
      </c>
      <c r="B285" s="1">
        <v>5</v>
      </c>
      <c r="D285" s="1">
        <v>2009</v>
      </c>
      <c r="E285" s="6">
        <v>2009</v>
      </c>
      <c r="F285" s="5" t="s">
        <v>170</v>
      </c>
      <c r="G285" s="5" t="s">
        <v>171</v>
      </c>
      <c r="H285" s="5" t="s">
        <v>91</v>
      </c>
      <c r="I285" s="5" t="s">
        <v>91</v>
      </c>
      <c r="J285" s="5" t="s">
        <v>35</v>
      </c>
      <c r="K285" s="5" t="s">
        <v>34</v>
      </c>
      <c r="L285" s="13">
        <v>43</v>
      </c>
      <c r="M285" s="71">
        <f t="shared" si="4"/>
        <v>1.8755154526501016E-2</v>
      </c>
      <c r="N285" s="39">
        <v>2009</v>
      </c>
      <c r="O285" s="40" t="s">
        <v>164</v>
      </c>
      <c r="P285" s="40" t="s">
        <v>275</v>
      </c>
      <c r="Q285" s="40" t="s">
        <v>91</v>
      </c>
      <c r="R285" s="40" t="s">
        <v>91</v>
      </c>
      <c r="S285" s="40" t="s">
        <v>35</v>
      </c>
      <c r="T285" s="40" t="s">
        <v>34</v>
      </c>
      <c r="U285" s="41">
        <v>2292.7030507395202</v>
      </c>
      <c r="V285" s="41">
        <v>633172.29000001994</v>
      </c>
      <c r="W285" s="41" t="s">
        <v>218</v>
      </c>
      <c r="X285" s="41">
        <v>50.284060835951898</v>
      </c>
      <c r="Y285" s="41">
        <v>3.6209781870578199</v>
      </c>
      <c r="Z285" s="40">
        <v>1</v>
      </c>
      <c r="AA285" s="40">
        <v>2</v>
      </c>
      <c r="AB285" s="40">
        <v>1</v>
      </c>
      <c r="AC285" s="40">
        <v>1</v>
      </c>
      <c r="AD285" s="40">
        <v>10780</v>
      </c>
      <c r="AE285" s="40">
        <v>1</v>
      </c>
      <c r="AF285" s="40" t="s">
        <v>105</v>
      </c>
      <c r="AG285" s="42" t="s">
        <v>44</v>
      </c>
      <c r="AH285" s="1" t="s">
        <v>354</v>
      </c>
      <c r="AI285" s="1" t="s">
        <v>353</v>
      </c>
    </row>
    <row r="286" spans="1:35">
      <c r="A286" s="45">
        <v>283</v>
      </c>
      <c r="B286" s="1">
        <v>5</v>
      </c>
      <c r="D286" s="1">
        <v>2009</v>
      </c>
      <c r="E286" s="6">
        <v>2009</v>
      </c>
      <c r="F286" s="5" t="s">
        <v>175</v>
      </c>
      <c r="G286" s="5" t="s">
        <v>176</v>
      </c>
      <c r="H286" s="5" t="s">
        <v>56</v>
      </c>
      <c r="I286" s="5" t="s">
        <v>56</v>
      </c>
      <c r="J286" s="5" t="s">
        <v>35</v>
      </c>
      <c r="K286" s="5" t="s">
        <v>34</v>
      </c>
      <c r="L286" s="13">
        <v>1041</v>
      </c>
      <c r="M286" s="71">
        <f t="shared" si="4"/>
        <v>0.99982150633219025</v>
      </c>
      <c r="N286" s="6">
        <v>2009</v>
      </c>
      <c r="O286" s="5" t="s">
        <v>175</v>
      </c>
      <c r="P286" s="5" t="s">
        <v>176</v>
      </c>
      <c r="Q286" s="5" t="s">
        <v>56</v>
      </c>
      <c r="R286" s="5" t="s">
        <v>56</v>
      </c>
      <c r="S286" s="5" t="s">
        <v>35</v>
      </c>
      <c r="T286" s="5" t="s">
        <v>34</v>
      </c>
      <c r="U286" s="17">
        <v>1041.18584508036</v>
      </c>
      <c r="V286" s="17">
        <v>86756.850000000093</v>
      </c>
      <c r="W286" s="17" t="s">
        <v>308</v>
      </c>
      <c r="X286" s="17">
        <v>75.143384873931794</v>
      </c>
      <c r="Y286" s="17">
        <v>12.0011946616361</v>
      </c>
      <c r="Z286" s="33">
        <v>1</v>
      </c>
      <c r="AA286" s="5">
        <v>2</v>
      </c>
      <c r="AB286" s="5">
        <v>1</v>
      </c>
      <c r="AC286" s="5">
        <v>1</v>
      </c>
      <c r="AD286" s="5">
        <v>10790</v>
      </c>
      <c r="AE286" s="5">
        <v>1</v>
      </c>
      <c r="AF286" s="5" t="s">
        <v>105</v>
      </c>
      <c r="AG286" s="7" t="s">
        <v>44</v>
      </c>
      <c r="AH286" s="60" t="s">
        <v>1069</v>
      </c>
      <c r="AI286" s="60" t="s">
        <v>1070</v>
      </c>
    </row>
    <row r="287" spans="1:35">
      <c r="A287" s="45">
        <v>284</v>
      </c>
      <c r="B287" s="1">
        <v>5</v>
      </c>
      <c r="D287" s="1">
        <v>2009</v>
      </c>
      <c r="E287" s="6">
        <v>2009</v>
      </c>
      <c r="F287" s="5" t="s">
        <v>184</v>
      </c>
      <c r="G287" s="5" t="s">
        <v>185</v>
      </c>
      <c r="H287" s="5" t="s">
        <v>32</v>
      </c>
      <c r="I287" s="5" t="s">
        <v>33</v>
      </c>
      <c r="J287" s="5" t="s">
        <v>35</v>
      </c>
      <c r="K287" s="5" t="s">
        <v>34</v>
      </c>
      <c r="L287" s="13">
        <v>4.6549972330832503</v>
      </c>
      <c r="M287" s="71">
        <f t="shared" si="4"/>
        <v>4.368270085024279</v>
      </c>
      <c r="N287" s="6">
        <v>2009</v>
      </c>
      <c r="O287" s="5" t="s">
        <v>184</v>
      </c>
      <c r="P287" s="5" t="s">
        <v>185</v>
      </c>
      <c r="Q287" s="5" t="s">
        <v>32</v>
      </c>
      <c r="R287" s="5" t="s">
        <v>33</v>
      </c>
      <c r="S287" s="5" t="s">
        <v>35</v>
      </c>
      <c r="T287" s="5" t="s">
        <v>34</v>
      </c>
      <c r="U287" s="17">
        <v>1.0656386034924801</v>
      </c>
      <c r="V287" s="5">
        <v>18.440000000000001</v>
      </c>
      <c r="W287" s="17" t="s">
        <v>348</v>
      </c>
      <c r="X287" s="5">
        <v>139</v>
      </c>
      <c r="Y287" s="5">
        <v>57.789512119982703</v>
      </c>
      <c r="Z287" s="33">
        <v>1</v>
      </c>
      <c r="AA287" s="5">
        <v>1</v>
      </c>
      <c r="AB287" s="5">
        <v>1</v>
      </c>
      <c r="AC287" s="5">
        <v>2</v>
      </c>
      <c r="AD287" s="5">
        <v>11177</v>
      </c>
      <c r="AE287" s="5">
        <v>1</v>
      </c>
      <c r="AF287" s="5" t="s">
        <v>105</v>
      </c>
      <c r="AG287" s="7" t="s">
        <v>44</v>
      </c>
      <c r="AH287" s="1" t="s">
        <v>1072</v>
      </c>
      <c r="AI287" s="1" t="s">
        <v>345</v>
      </c>
    </row>
    <row r="288" spans="1:35">
      <c r="A288" s="45">
        <v>285</v>
      </c>
      <c r="B288" s="1">
        <v>5</v>
      </c>
      <c r="D288" s="1">
        <v>2009</v>
      </c>
      <c r="E288" s="6">
        <v>2009</v>
      </c>
      <c r="F288" s="5" t="s">
        <v>184</v>
      </c>
      <c r="G288" s="5" t="s">
        <v>185</v>
      </c>
      <c r="H288" s="5" t="s">
        <v>36</v>
      </c>
      <c r="I288" s="5" t="s">
        <v>36</v>
      </c>
      <c r="J288" s="5" t="s">
        <v>35</v>
      </c>
      <c r="K288" s="5" t="s">
        <v>34</v>
      </c>
      <c r="L288" s="13">
        <v>431.497831825893</v>
      </c>
      <c r="M288" s="71">
        <f t="shared" si="4"/>
        <v>1.0026102560001282</v>
      </c>
      <c r="N288" s="6">
        <v>2009</v>
      </c>
      <c r="O288" s="5" t="s">
        <v>184</v>
      </c>
      <c r="P288" s="5" t="s">
        <v>185</v>
      </c>
      <c r="Q288" s="5" t="s">
        <v>36</v>
      </c>
      <c r="R288" s="5" t="s">
        <v>36</v>
      </c>
      <c r="S288" s="5" t="s">
        <v>35</v>
      </c>
      <c r="T288" s="5" t="s">
        <v>34</v>
      </c>
      <c r="U288" s="17">
        <v>430.37444435022599</v>
      </c>
      <c r="V288" s="5">
        <v>11290.96</v>
      </c>
      <c r="W288" s="17" t="s">
        <v>349</v>
      </c>
      <c r="X288" s="17">
        <v>117.60969926383601</v>
      </c>
      <c r="Y288" s="17">
        <v>38.116727395210397</v>
      </c>
      <c r="Z288" s="33">
        <v>1</v>
      </c>
      <c r="AA288" s="5">
        <v>1</v>
      </c>
      <c r="AB288" s="5">
        <v>1</v>
      </c>
      <c r="AC288" s="5">
        <v>2</v>
      </c>
      <c r="AD288" s="5">
        <v>11176</v>
      </c>
      <c r="AE288" s="5">
        <v>1</v>
      </c>
      <c r="AF288" s="5" t="s">
        <v>105</v>
      </c>
      <c r="AG288" s="7" t="s">
        <v>44</v>
      </c>
      <c r="AH288" s="60" t="s">
        <v>1069</v>
      </c>
      <c r="AI288" s="60" t="s">
        <v>1070</v>
      </c>
    </row>
    <row r="289" spans="1:35">
      <c r="A289" s="45">
        <v>286</v>
      </c>
      <c r="B289" s="1">
        <v>5</v>
      </c>
      <c r="D289" s="1">
        <v>2009</v>
      </c>
      <c r="E289" s="6">
        <v>2009</v>
      </c>
      <c r="F289" s="5" t="s">
        <v>184</v>
      </c>
      <c r="G289" s="5" t="s">
        <v>185</v>
      </c>
      <c r="H289" s="5" t="s">
        <v>81</v>
      </c>
      <c r="I289" s="5" t="s">
        <v>82</v>
      </c>
      <c r="J289" s="5" t="s">
        <v>35</v>
      </c>
      <c r="K289" s="5" t="s">
        <v>34</v>
      </c>
      <c r="L289" s="13">
        <v>0.55395034064827497</v>
      </c>
      <c r="M289" s="71">
        <f t="shared" si="4"/>
        <v>0.52706778595664561</v>
      </c>
      <c r="N289" s="6">
        <v>2009</v>
      </c>
      <c r="O289" s="5" t="s">
        <v>184</v>
      </c>
      <c r="P289" s="5" t="s">
        <v>185</v>
      </c>
      <c r="Q289" s="5" t="s">
        <v>81</v>
      </c>
      <c r="R289" s="5" t="s">
        <v>82</v>
      </c>
      <c r="S289" s="5" t="s">
        <v>35</v>
      </c>
      <c r="T289" s="5" t="s">
        <v>34</v>
      </c>
      <c r="U289" s="17">
        <v>1.0510039797686299</v>
      </c>
      <c r="V289" s="5">
        <v>9.56</v>
      </c>
      <c r="W289" s="17" t="s">
        <v>350</v>
      </c>
      <c r="X289" s="17">
        <v>172.28661087866101</v>
      </c>
      <c r="Y289" s="17">
        <v>109.93765478751401</v>
      </c>
      <c r="Z289" s="33">
        <v>1</v>
      </c>
      <c r="AA289" s="5">
        <v>1</v>
      </c>
      <c r="AB289" s="5">
        <v>1</v>
      </c>
      <c r="AC289" s="5">
        <v>2</v>
      </c>
      <c r="AD289" s="5">
        <v>11179</v>
      </c>
      <c r="AE289" s="5">
        <v>1</v>
      </c>
      <c r="AF289" s="5" t="s">
        <v>105</v>
      </c>
      <c r="AG289" s="7" t="s">
        <v>44</v>
      </c>
      <c r="AH289" s="1" t="s">
        <v>1072</v>
      </c>
      <c r="AI289" s="1" t="s">
        <v>345</v>
      </c>
    </row>
    <row r="290" spans="1:35">
      <c r="A290" s="45">
        <v>287</v>
      </c>
      <c r="B290" s="1">
        <v>5</v>
      </c>
      <c r="D290" s="1">
        <v>2009</v>
      </c>
      <c r="E290" s="6">
        <v>2009</v>
      </c>
      <c r="F290" s="5" t="s">
        <v>184</v>
      </c>
      <c r="G290" s="5" t="s">
        <v>185</v>
      </c>
      <c r="H290" s="5" t="s">
        <v>52</v>
      </c>
      <c r="I290" s="5" t="s">
        <v>53</v>
      </c>
      <c r="J290" s="5" t="s">
        <v>35</v>
      </c>
      <c r="K290" s="5" t="s">
        <v>34</v>
      </c>
      <c r="L290" s="13">
        <v>1.8705037602852199</v>
      </c>
      <c r="M290" s="71">
        <f t="shared" si="4"/>
        <v>2.5817269673699519</v>
      </c>
      <c r="N290" s="6">
        <v>2009</v>
      </c>
      <c r="O290" s="5" t="s">
        <v>184</v>
      </c>
      <c r="P290" s="5" t="s">
        <v>185</v>
      </c>
      <c r="Q290" s="5" t="s">
        <v>116</v>
      </c>
      <c r="R290" s="5" t="s">
        <v>117</v>
      </c>
      <c r="S290" s="5" t="s">
        <v>35</v>
      </c>
      <c r="T290" s="5" t="s">
        <v>34</v>
      </c>
      <c r="U290" s="17">
        <v>0.72451648990239004</v>
      </c>
      <c r="V290" s="5">
        <v>8.2799999999999994</v>
      </c>
      <c r="W290" s="17" t="s">
        <v>351</v>
      </c>
      <c r="X290" s="17">
        <v>159.96618357487901</v>
      </c>
      <c r="Y290" s="17">
        <v>87.501991534105102</v>
      </c>
      <c r="Z290" s="33">
        <v>1</v>
      </c>
      <c r="AA290" s="5">
        <v>1</v>
      </c>
      <c r="AB290" s="5">
        <v>1</v>
      </c>
      <c r="AC290" s="5">
        <v>2</v>
      </c>
      <c r="AD290" s="5">
        <v>11178</v>
      </c>
      <c r="AE290" s="5">
        <v>1</v>
      </c>
      <c r="AF290" s="5" t="s">
        <v>105</v>
      </c>
      <c r="AG290" s="7" t="s">
        <v>44</v>
      </c>
      <c r="AH290" s="1" t="s">
        <v>1072</v>
      </c>
      <c r="AI290" s="1" t="s">
        <v>345</v>
      </c>
    </row>
    <row r="291" spans="1:35">
      <c r="A291" s="45">
        <v>288</v>
      </c>
      <c r="B291" s="1">
        <v>5</v>
      </c>
      <c r="D291" s="1">
        <v>2009</v>
      </c>
      <c r="E291" s="6">
        <v>2009</v>
      </c>
      <c r="F291" s="5" t="s">
        <v>184</v>
      </c>
      <c r="G291" s="5" t="s">
        <v>190</v>
      </c>
      <c r="H291" s="5" t="s">
        <v>87</v>
      </c>
      <c r="I291" s="5" t="s">
        <v>87</v>
      </c>
      <c r="J291" s="5" t="s">
        <v>35</v>
      </c>
      <c r="K291" s="5" t="s">
        <v>34</v>
      </c>
      <c r="L291" s="13">
        <v>77.64</v>
      </c>
      <c r="M291" s="71">
        <f t="shared" si="4"/>
        <v>1.0155122961661396</v>
      </c>
      <c r="N291" s="6">
        <v>2009</v>
      </c>
      <c r="O291" s="5" t="s">
        <v>184</v>
      </c>
      <c r="P291" s="5" t="s">
        <v>190</v>
      </c>
      <c r="Q291" s="5" t="s">
        <v>87</v>
      </c>
      <c r="R291" s="5" t="s">
        <v>87</v>
      </c>
      <c r="S291" s="5" t="s">
        <v>35</v>
      </c>
      <c r="T291" s="5" t="s">
        <v>34</v>
      </c>
      <c r="U291" s="17">
        <v>76.454022558972497</v>
      </c>
      <c r="V291" s="5">
        <v>1304.5999999999999</v>
      </c>
      <c r="W291" s="17" t="s">
        <v>352</v>
      </c>
      <c r="X291" s="17">
        <v>135.39690326536899</v>
      </c>
      <c r="Y291" s="17">
        <v>58.603420633889698</v>
      </c>
      <c r="Z291" s="33">
        <v>1</v>
      </c>
      <c r="AA291" s="5">
        <v>1</v>
      </c>
      <c r="AB291" s="5">
        <v>1</v>
      </c>
      <c r="AC291" s="5">
        <v>2</v>
      </c>
      <c r="AD291" s="5">
        <v>11180</v>
      </c>
      <c r="AE291" s="5">
        <v>1</v>
      </c>
      <c r="AF291" s="5" t="s">
        <v>105</v>
      </c>
      <c r="AG291" s="7" t="s">
        <v>44</v>
      </c>
      <c r="AH291" s="1" t="s">
        <v>1072</v>
      </c>
      <c r="AI291" s="1" t="s">
        <v>345</v>
      </c>
    </row>
    <row r="292" spans="1:35">
      <c r="A292" s="45">
        <v>289</v>
      </c>
      <c r="B292" s="1">
        <v>5</v>
      </c>
      <c r="D292" s="1">
        <v>2009</v>
      </c>
      <c r="E292" s="6">
        <v>2009</v>
      </c>
      <c r="F292" s="5" t="s">
        <v>192</v>
      </c>
      <c r="G292" s="5" t="s">
        <v>193</v>
      </c>
      <c r="H292" s="5" t="s">
        <v>87</v>
      </c>
      <c r="I292" s="5" t="s">
        <v>87</v>
      </c>
      <c r="J292" s="5" t="s">
        <v>35</v>
      </c>
      <c r="K292" s="5" t="s">
        <v>34</v>
      </c>
      <c r="L292" s="15">
        <v>17.13</v>
      </c>
      <c r="M292" s="71">
        <f t="shared" si="4"/>
        <v>1.6505351177783869</v>
      </c>
      <c r="N292" s="39">
        <v>2008</v>
      </c>
      <c r="O292" s="40" t="s">
        <v>160</v>
      </c>
      <c r="P292" s="40" t="s">
        <v>161</v>
      </c>
      <c r="Q292" s="40" t="s">
        <v>36</v>
      </c>
      <c r="R292" s="40" t="s">
        <v>36</v>
      </c>
      <c r="S292" s="40" t="s">
        <v>35</v>
      </c>
      <c r="T292" s="40" t="s">
        <v>34</v>
      </c>
      <c r="U292" s="41">
        <v>10.378452306459801</v>
      </c>
      <c r="V292" s="41">
        <v>175</v>
      </c>
      <c r="W292" s="41" t="s">
        <v>274</v>
      </c>
      <c r="X292" s="41">
        <v>137.831428571429</v>
      </c>
      <c r="Y292" s="41">
        <v>59.305441751198899</v>
      </c>
      <c r="Z292" s="40">
        <v>0</v>
      </c>
      <c r="AA292" s="40">
        <v>1</v>
      </c>
      <c r="AB292" s="40">
        <v>1</v>
      </c>
      <c r="AC292" s="40">
        <v>1</v>
      </c>
      <c r="AD292" s="40">
        <v>10433</v>
      </c>
      <c r="AE292" s="40">
        <v>1</v>
      </c>
      <c r="AF292" s="40" t="s">
        <v>105</v>
      </c>
      <c r="AG292" s="42" t="s">
        <v>44</v>
      </c>
      <c r="AH292" s="1" t="s">
        <v>354</v>
      </c>
      <c r="AI292" s="1" t="s">
        <v>353</v>
      </c>
    </row>
    <row r="293" spans="1:35">
      <c r="A293" s="45">
        <v>290</v>
      </c>
      <c r="B293" s="1">
        <v>5</v>
      </c>
      <c r="D293" s="1">
        <v>2009</v>
      </c>
      <c r="E293" s="6">
        <v>2009</v>
      </c>
      <c r="F293" s="5" t="s">
        <v>194</v>
      </c>
      <c r="G293" s="5" t="s">
        <v>195</v>
      </c>
      <c r="H293" s="5" t="s">
        <v>36</v>
      </c>
      <c r="I293" s="5" t="s">
        <v>37</v>
      </c>
      <c r="J293" s="5" t="s">
        <v>35</v>
      </c>
      <c r="K293" s="5" t="s">
        <v>34</v>
      </c>
      <c r="L293" s="13">
        <v>200.86799999999999</v>
      </c>
      <c r="M293" s="71">
        <f t="shared" si="4"/>
        <v>2.0347974537384914</v>
      </c>
      <c r="N293" s="6">
        <v>2009</v>
      </c>
      <c r="O293" s="5" t="s">
        <v>194</v>
      </c>
      <c r="P293" s="5" t="s">
        <v>195</v>
      </c>
      <c r="Q293" s="5" t="s">
        <v>36</v>
      </c>
      <c r="R293" s="5" t="s">
        <v>37</v>
      </c>
      <c r="S293" s="5" t="s">
        <v>35</v>
      </c>
      <c r="T293" s="5" t="s">
        <v>34</v>
      </c>
      <c r="U293" s="17">
        <v>98.716459287360195</v>
      </c>
      <c r="V293" s="17">
        <v>1467</v>
      </c>
      <c r="W293" s="17" t="s">
        <v>311</v>
      </c>
      <c r="X293" s="17">
        <v>143.93490115882801</v>
      </c>
      <c r="Y293" s="17">
        <v>67.291383290634101</v>
      </c>
      <c r="Z293" s="5">
        <v>0</v>
      </c>
      <c r="AA293" s="5">
        <v>5</v>
      </c>
      <c r="AB293" s="5">
        <v>1</v>
      </c>
      <c r="AC293" s="5">
        <v>3</v>
      </c>
      <c r="AD293" s="5">
        <v>10789</v>
      </c>
      <c r="AE293" s="5">
        <v>1</v>
      </c>
      <c r="AF293" s="5" t="s">
        <v>105</v>
      </c>
      <c r="AG293" s="7" t="s">
        <v>44</v>
      </c>
      <c r="AH293" s="1" t="s">
        <v>1072</v>
      </c>
      <c r="AI293" s="1" t="s">
        <v>345</v>
      </c>
    </row>
    <row r="294" spans="1:35">
      <c r="A294" s="45">
        <v>291</v>
      </c>
      <c r="B294" s="1">
        <v>5</v>
      </c>
      <c r="D294" s="1">
        <v>2009</v>
      </c>
      <c r="E294" s="6">
        <v>2009</v>
      </c>
      <c r="F294" s="5" t="s">
        <v>197</v>
      </c>
      <c r="G294" s="5" t="s">
        <v>198</v>
      </c>
      <c r="H294" s="5" t="s">
        <v>36</v>
      </c>
      <c r="I294" s="5" t="s">
        <v>36</v>
      </c>
      <c r="J294" s="5" t="s">
        <v>35</v>
      </c>
      <c r="K294" s="5" t="s">
        <v>34</v>
      </c>
      <c r="L294" s="13">
        <v>34.1</v>
      </c>
      <c r="M294" s="71">
        <f t="shared" si="4"/>
        <v>2.6377919688901018E-3</v>
      </c>
      <c r="N294" s="39">
        <v>2009</v>
      </c>
      <c r="O294" s="40" t="s">
        <v>101</v>
      </c>
      <c r="P294" s="40" t="s">
        <v>102</v>
      </c>
      <c r="Q294" s="40" t="s">
        <v>36</v>
      </c>
      <c r="R294" s="40" t="s">
        <v>103</v>
      </c>
      <c r="S294" s="40" t="s">
        <v>35</v>
      </c>
      <c r="T294" s="40" t="s">
        <v>34</v>
      </c>
      <c r="U294" s="41">
        <v>12927.4788922601</v>
      </c>
      <c r="V294" s="41">
        <v>185428</v>
      </c>
      <c r="W294" s="41" t="s">
        <v>298</v>
      </c>
      <c r="X294" s="41">
        <v>145.27329205945199</v>
      </c>
      <c r="Y294" s="41">
        <v>69.716973123045605</v>
      </c>
      <c r="Z294" s="40">
        <v>0</v>
      </c>
      <c r="AA294" s="40">
        <v>2</v>
      </c>
      <c r="AB294" s="40">
        <v>1</v>
      </c>
      <c r="AC294" s="40">
        <v>1</v>
      </c>
      <c r="AD294" s="40">
        <v>10752</v>
      </c>
      <c r="AE294" s="40">
        <v>1</v>
      </c>
      <c r="AF294" s="40" t="s">
        <v>105</v>
      </c>
      <c r="AG294" s="42" t="s">
        <v>44</v>
      </c>
      <c r="AH294" s="1" t="s">
        <v>354</v>
      </c>
      <c r="AI294" s="1" t="s">
        <v>353</v>
      </c>
    </row>
    <row r="295" spans="1:35">
      <c r="A295" s="45">
        <v>292</v>
      </c>
      <c r="B295" s="1">
        <v>5</v>
      </c>
      <c r="D295" s="1">
        <v>2009</v>
      </c>
      <c r="E295" s="6">
        <v>2009</v>
      </c>
      <c r="F295" s="5" t="s">
        <v>199</v>
      </c>
      <c r="G295" s="5" t="s">
        <v>200</v>
      </c>
      <c r="H295" s="5" t="s">
        <v>56</v>
      </c>
      <c r="I295" s="5" t="s">
        <v>56</v>
      </c>
      <c r="J295" s="5" t="s">
        <v>35</v>
      </c>
      <c r="K295" s="5" t="s">
        <v>34</v>
      </c>
      <c r="L295" s="13">
        <v>6</v>
      </c>
      <c r="M295" s="71">
        <f t="shared" si="4"/>
        <v>2124.6367413172393</v>
      </c>
      <c r="N295" s="39">
        <v>2008</v>
      </c>
      <c r="O295" s="40" t="s">
        <v>199</v>
      </c>
      <c r="P295" s="40" t="s">
        <v>200</v>
      </c>
      <c r="Q295" s="40" t="s">
        <v>56</v>
      </c>
      <c r="R295" s="40" t="s">
        <v>56</v>
      </c>
      <c r="S295" s="40" t="s">
        <v>35</v>
      </c>
      <c r="T295" s="40" t="s">
        <v>34</v>
      </c>
      <c r="U295" s="41">
        <v>2.8240121632651899E-3</v>
      </c>
      <c r="V295" s="41">
        <v>1</v>
      </c>
      <c r="W295" s="41" t="s">
        <v>286</v>
      </c>
      <c r="X295" s="41">
        <v>50.5</v>
      </c>
      <c r="Y295" s="41">
        <v>2.82401216326519</v>
      </c>
      <c r="Z295" s="40">
        <v>0</v>
      </c>
      <c r="AA295" s="40">
        <v>1</v>
      </c>
      <c r="AB295" s="40">
        <v>1</v>
      </c>
      <c r="AC295" s="40">
        <v>1</v>
      </c>
      <c r="AD295" s="40">
        <v>10313</v>
      </c>
      <c r="AE295" s="40">
        <v>1</v>
      </c>
      <c r="AF295" s="40" t="s">
        <v>105</v>
      </c>
      <c r="AG295" s="42" t="s">
        <v>44</v>
      </c>
      <c r="AH295" s="1" t="s">
        <v>354</v>
      </c>
      <c r="AI295" s="1" t="s">
        <v>353</v>
      </c>
    </row>
    <row r="296" spans="1:35">
      <c r="A296" s="45">
        <v>293</v>
      </c>
      <c r="B296" s="1">
        <v>5</v>
      </c>
      <c r="D296" s="1">
        <v>2009</v>
      </c>
      <c r="E296" s="6">
        <v>2009</v>
      </c>
      <c r="F296" s="5" t="s">
        <v>199</v>
      </c>
      <c r="G296" s="5" t="s">
        <v>200</v>
      </c>
      <c r="H296" s="5" t="s">
        <v>36</v>
      </c>
      <c r="I296" s="5" t="s">
        <v>36</v>
      </c>
      <c r="J296" s="5" t="s">
        <v>35</v>
      </c>
      <c r="K296" s="5" t="s">
        <v>34</v>
      </c>
      <c r="L296" s="13">
        <v>101.149</v>
      </c>
      <c r="M296" s="71">
        <f t="shared" si="4"/>
        <v>7.8243407583948651E-3</v>
      </c>
      <c r="N296" s="39">
        <v>2009</v>
      </c>
      <c r="O296" s="40" t="s">
        <v>101</v>
      </c>
      <c r="P296" s="40" t="s">
        <v>102</v>
      </c>
      <c r="Q296" s="40" t="s">
        <v>36</v>
      </c>
      <c r="R296" s="40" t="s">
        <v>103</v>
      </c>
      <c r="S296" s="40" t="s">
        <v>35</v>
      </c>
      <c r="T296" s="40" t="s">
        <v>34</v>
      </c>
      <c r="U296" s="41">
        <v>12927.4788922601</v>
      </c>
      <c r="V296" s="41">
        <v>185428</v>
      </c>
      <c r="W296" s="41" t="s">
        <v>298</v>
      </c>
      <c r="X296" s="41">
        <v>145.27329205945199</v>
      </c>
      <c r="Y296" s="41">
        <v>69.716973123045605</v>
      </c>
      <c r="Z296" s="40">
        <v>0</v>
      </c>
      <c r="AA296" s="40">
        <v>2</v>
      </c>
      <c r="AB296" s="40">
        <v>1</v>
      </c>
      <c r="AC296" s="40">
        <v>1</v>
      </c>
      <c r="AD296" s="40">
        <v>10752</v>
      </c>
      <c r="AE296" s="40">
        <v>1</v>
      </c>
      <c r="AF296" s="40" t="s">
        <v>105</v>
      </c>
      <c r="AG296" s="42" t="s">
        <v>44</v>
      </c>
      <c r="AH296" s="1" t="s">
        <v>354</v>
      </c>
      <c r="AI296" s="1" t="s">
        <v>353</v>
      </c>
    </row>
    <row r="297" spans="1:35">
      <c r="A297" s="45">
        <v>294</v>
      </c>
      <c r="B297" s="1">
        <v>5</v>
      </c>
      <c r="D297" s="1">
        <v>2009</v>
      </c>
      <c r="E297" s="8">
        <v>2009</v>
      </c>
      <c r="F297" s="9" t="s">
        <v>199</v>
      </c>
      <c r="G297" s="9" t="s">
        <v>200</v>
      </c>
      <c r="H297" s="9" t="s">
        <v>91</v>
      </c>
      <c r="I297" s="9" t="s">
        <v>91</v>
      </c>
      <c r="J297" s="9" t="s">
        <v>35</v>
      </c>
      <c r="K297" s="9" t="s">
        <v>34</v>
      </c>
      <c r="L297" s="14">
        <v>51.5</v>
      </c>
      <c r="M297" s="71">
        <f t="shared" si="4"/>
        <v>342.79214285964304</v>
      </c>
      <c r="N297" s="61">
        <v>2008</v>
      </c>
      <c r="O297" s="62" t="s">
        <v>199</v>
      </c>
      <c r="P297" s="62" t="s">
        <v>200</v>
      </c>
      <c r="Q297" s="62" t="s">
        <v>91</v>
      </c>
      <c r="R297" s="62" t="s">
        <v>91</v>
      </c>
      <c r="S297" s="62" t="s">
        <v>35</v>
      </c>
      <c r="T297" s="62" t="s">
        <v>34</v>
      </c>
      <c r="U297" s="63">
        <v>0.15023681572855299</v>
      </c>
      <c r="V297" s="63">
        <v>56</v>
      </c>
      <c r="W297" s="63" t="s">
        <v>287</v>
      </c>
      <c r="X297" s="63">
        <v>49.321428571428598</v>
      </c>
      <c r="Y297" s="63">
        <v>2.6828002808670299</v>
      </c>
      <c r="Z297" s="62">
        <v>0</v>
      </c>
      <c r="AA297" s="62">
        <v>1</v>
      </c>
      <c r="AB297" s="62">
        <v>1</v>
      </c>
      <c r="AC297" s="62">
        <v>1</v>
      </c>
      <c r="AD297" s="62">
        <v>10318</v>
      </c>
      <c r="AE297" s="62">
        <v>1</v>
      </c>
      <c r="AF297" s="62" t="s">
        <v>105</v>
      </c>
      <c r="AG297" s="64" t="s">
        <v>44</v>
      </c>
      <c r="AH297" s="1" t="s">
        <v>354</v>
      </c>
      <c r="AI297" s="1" t="s">
        <v>353</v>
      </c>
    </row>
    <row r="298" spans="1:35">
      <c r="T298" s="1"/>
      <c r="Y298" s="15"/>
    </row>
    <row r="299" spans="1:35">
      <c r="T299" s="1"/>
      <c r="U299" s="1"/>
      <c r="V299" s="1"/>
      <c r="W299" s="1"/>
      <c r="X299" s="1"/>
    </row>
    <row r="300" spans="1:35">
      <c r="L300" s="15">
        <f>+L136-U136</f>
        <v>22.622219195890011</v>
      </c>
      <c r="T300" s="1"/>
      <c r="U300" s="1"/>
      <c r="V300" s="1"/>
      <c r="W300" s="1"/>
      <c r="X3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N5" sqref="N5"/>
    </sheetView>
  </sheetViews>
  <sheetFormatPr defaultRowHeight="15"/>
  <cols>
    <col min="1" max="1" width="14.85546875" customWidth="1"/>
    <col min="2" max="2" width="9.7109375" bestFit="1" customWidth="1"/>
    <col min="7" max="7" width="5" bestFit="1" customWidth="1"/>
    <col min="8" max="8" width="6" bestFit="1" customWidth="1"/>
  </cols>
  <sheetData>
    <row r="1" spans="1:2">
      <c r="A1" s="34" t="s">
        <v>1</v>
      </c>
      <c r="B1" s="36">
        <v>5</v>
      </c>
    </row>
    <row r="3" spans="1:2">
      <c r="A3" s="34" t="s">
        <v>320</v>
      </c>
      <c r="B3" s="34" t="s">
        <v>8</v>
      </c>
    </row>
    <row r="4" spans="1:2">
      <c r="A4" s="34" t="s">
        <v>2</v>
      </c>
      <c r="B4" t="s">
        <v>34</v>
      </c>
    </row>
    <row r="5" spans="1:2">
      <c r="A5">
        <v>2006</v>
      </c>
      <c r="B5" s="35">
        <v>65861.87779979255</v>
      </c>
    </row>
    <row r="6" spans="1:2">
      <c r="A6">
        <v>2007</v>
      </c>
      <c r="B6" s="35">
        <v>79662.863650247353</v>
      </c>
    </row>
    <row r="7" spans="1:2">
      <c r="A7">
        <v>2008</v>
      </c>
      <c r="B7" s="35">
        <v>69248.144187471145</v>
      </c>
    </row>
    <row r="8" spans="1:2">
      <c r="A8">
        <v>2009</v>
      </c>
      <c r="B8" s="35">
        <v>73818.203033159938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AJ23"/>
  <sheetViews>
    <sheetView workbookViewId="0">
      <selection activeCell="E2" sqref="E2:L2"/>
    </sheetView>
  </sheetViews>
  <sheetFormatPr defaultRowHeight="15"/>
  <cols>
    <col min="1" max="1" width="3.85546875" bestFit="1" customWidth="1"/>
    <col min="2" max="2" width="3.7109375" bestFit="1" customWidth="1"/>
    <col min="3" max="3" width="3" bestFit="1" customWidth="1"/>
    <col min="4" max="5" width="4.42578125" bestFit="1" customWidth="1"/>
    <col min="6" max="7" width="6.28515625" bestFit="1" customWidth="1"/>
    <col min="8" max="8" width="6.42578125" bestFit="1" customWidth="1"/>
    <col min="9" max="9" width="5.42578125" bestFit="1" customWidth="1"/>
    <col min="10" max="10" width="6" bestFit="1" customWidth="1"/>
    <col min="11" max="11" width="6.140625" bestFit="1" customWidth="1"/>
    <col min="12" max="12" width="4.140625" bestFit="1" customWidth="1"/>
    <col min="13" max="13" width="2.85546875" bestFit="1" customWidth="1"/>
    <col min="14" max="14" width="4" bestFit="1" customWidth="1"/>
    <col min="15" max="15" width="6.140625" bestFit="1" customWidth="1"/>
    <col min="16" max="16" width="6.5703125" bestFit="1" customWidth="1"/>
    <col min="17" max="17" width="6.28515625" bestFit="1" customWidth="1"/>
    <col min="18" max="18" width="5.28515625" bestFit="1" customWidth="1"/>
    <col min="19" max="19" width="5.85546875" bestFit="1" customWidth="1"/>
    <col min="20" max="20" width="6" bestFit="1" customWidth="1"/>
    <col min="21" max="21" width="4.85546875" bestFit="1" customWidth="1"/>
    <col min="22" max="22" width="4" bestFit="1" customWidth="1"/>
    <col min="23" max="23" width="4.140625" bestFit="1" customWidth="1"/>
    <col min="24" max="24" width="4.7109375" bestFit="1" customWidth="1"/>
    <col min="25" max="25" width="5.28515625" bestFit="1" customWidth="1"/>
    <col min="26" max="26" width="5.140625" bestFit="1" customWidth="1"/>
    <col min="27" max="27" width="4.28515625" bestFit="1" customWidth="1"/>
    <col min="28" max="28" width="5.5703125" bestFit="1" customWidth="1"/>
    <col min="29" max="29" width="5.140625" bestFit="1" customWidth="1"/>
    <col min="30" max="30" width="7.28515625" bestFit="1" customWidth="1"/>
    <col min="31" max="31" width="4.5703125" bestFit="1" customWidth="1"/>
    <col min="32" max="32" width="4.42578125" bestFit="1" customWidth="1"/>
    <col min="33" max="33" width="6.85546875" bestFit="1" customWidth="1"/>
    <col min="34" max="34" width="6.7109375" bestFit="1" customWidth="1"/>
    <col min="35" max="35" width="6.140625" bestFit="1" customWidth="1"/>
    <col min="36" max="36" width="6" bestFit="1" customWidth="1"/>
  </cols>
  <sheetData>
    <row r="2" spans="1:36">
      <c r="A2" s="19" t="s">
        <v>0</v>
      </c>
      <c r="B2" s="19" t="s">
        <v>1</v>
      </c>
      <c r="C2" s="19" t="s">
        <v>313</v>
      </c>
      <c r="D2" s="19" t="s">
        <v>2</v>
      </c>
      <c r="E2" s="20" t="s">
        <v>3</v>
      </c>
      <c r="F2" s="21" t="s">
        <v>4</v>
      </c>
      <c r="G2" s="21" t="s">
        <v>5</v>
      </c>
      <c r="H2" s="21" t="s">
        <v>6</v>
      </c>
      <c r="I2" s="21" t="s">
        <v>7</v>
      </c>
      <c r="J2" s="21" t="s">
        <v>9</v>
      </c>
      <c r="K2" s="21" t="s">
        <v>8</v>
      </c>
      <c r="L2" s="22" t="s">
        <v>10</v>
      </c>
      <c r="M2" s="23" t="s">
        <v>314</v>
      </c>
      <c r="N2" s="24" t="s">
        <v>11</v>
      </c>
      <c r="O2" s="25" t="s">
        <v>12</v>
      </c>
      <c r="P2" s="25" t="s">
        <v>13</v>
      </c>
      <c r="Q2" s="25" t="s">
        <v>14</v>
      </c>
      <c r="R2" s="25" t="s">
        <v>15</v>
      </c>
      <c r="S2" s="25" t="s">
        <v>315</v>
      </c>
      <c r="T2" s="25" t="s">
        <v>16</v>
      </c>
      <c r="U2" s="26" t="s">
        <v>20</v>
      </c>
      <c r="V2" s="27" t="s">
        <v>21</v>
      </c>
      <c r="W2" s="28" t="s">
        <v>17</v>
      </c>
      <c r="X2" s="29" t="s">
        <v>18</v>
      </c>
      <c r="Y2" s="29" t="s">
        <v>19</v>
      </c>
      <c r="Z2" s="25" t="s">
        <v>22</v>
      </c>
      <c r="AA2" s="25" t="s">
        <v>23</v>
      </c>
      <c r="AB2" s="25" t="s">
        <v>24</v>
      </c>
      <c r="AC2" s="25" t="s">
        <v>25</v>
      </c>
      <c r="AD2" s="25" t="s">
        <v>26</v>
      </c>
      <c r="AE2" s="25" t="s">
        <v>27</v>
      </c>
      <c r="AF2" s="25" t="s">
        <v>28</v>
      </c>
      <c r="AG2" s="30" t="s">
        <v>29</v>
      </c>
      <c r="AH2" s="31" t="s">
        <v>316</v>
      </c>
      <c r="AI2" s="31" t="s">
        <v>317</v>
      </c>
      <c r="AJ2" s="11"/>
    </row>
    <row r="3" spans="1:36">
      <c r="A3" s="1">
        <v>70</v>
      </c>
      <c r="B3" s="1">
        <v>5</v>
      </c>
      <c r="C3" s="1"/>
      <c r="D3" s="1">
        <v>2006</v>
      </c>
      <c r="E3" s="6">
        <v>2006</v>
      </c>
      <c r="F3" s="5" t="s">
        <v>151</v>
      </c>
      <c r="G3" s="5" t="s">
        <v>152</v>
      </c>
      <c r="H3" s="5" t="s">
        <v>36</v>
      </c>
      <c r="I3" s="5" t="s">
        <v>36</v>
      </c>
      <c r="J3" s="5" t="s">
        <v>153</v>
      </c>
      <c r="K3" s="5" t="s">
        <v>34</v>
      </c>
      <c r="L3" s="13">
        <v>7.0000000000000001E-3</v>
      </c>
      <c r="M3" s="5"/>
      <c r="N3" s="6"/>
      <c r="O3" s="5"/>
      <c r="P3" s="5"/>
      <c r="Q3" s="5"/>
      <c r="R3" s="5"/>
      <c r="S3" s="1"/>
      <c r="T3" s="5"/>
      <c r="U3" s="17"/>
      <c r="V3" s="17"/>
      <c r="W3" s="17"/>
      <c r="X3" s="17"/>
      <c r="Y3" s="17"/>
      <c r="Z3" s="5"/>
      <c r="AA3" s="5"/>
      <c r="AB3" s="5"/>
      <c r="AC3" s="5"/>
      <c r="AD3" s="5"/>
      <c r="AE3" s="5"/>
      <c r="AF3" s="5"/>
      <c r="AG3" s="7"/>
      <c r="AH3" s="1" t="s">
        <v>153</v>
      </c>
      <c r="AI3" s="1" t="s">
        <v>324</v>
      </c>
      <c r="AJ3" s="1"/>
    </row>
    <row r="4" spans="1:36">
      <c r="A4" s="1">
        <v>267</v>
      </c>
      <c r="B4" s="1">
        <v>5</v>
      </c>
      <c r="C4" s="1"/>
      <c r="D4" s="1">
        <v>2008</v>
      </c>
      <c r="E4" s="6">
        <v>2008</v>
      </c>
      <c r="F4" s="5" t="s">
        <v>151</v>
      </c>
      <c r="G4" s="5" t="s">
        <v>152</v>
      </c>
      <c r="H4" s="5" t="s">
        <v>36</v>
      </c>
      <c r="I4" s="5" t="s">
        <v>36</v>
      </c>
      <c r="J4" s="5" t="s">
        <v>153</v>
      </c>
      <c r="K4" s="5" t="s">
        <v>34</v>
      </c>
      <c r="L4" s="13">
        <v>0.08</v>
      </c>
      <c r="M4" s="5"/>
      <c r="N4" s="6"/>
      <c r="O4" s="5"/>
      <c r="P4" s="5"/>
      <c r="Q4" s="5"/>
      <c r="R4" s="5"/>
      <c r="S4" s="1"/>
      <c r="T4" s="5"/>
      <c r="U4" s="17"/>
      <c r="V4" s="17"/>
      <c r="W4" s="17"/>
      <c r="X4" s="17"/>
      <c r="Y4" s="17"/>
      <c r="Z4" s="5"/>
      <c r="AA4" s="5"/>
      <c r="AB4" s="5"/>
      <c r="AC4" s="5"/>
      <c r="AD4" s="5"/>
      <c r="AE4" s="5"/>
      <c r="AF4" s="5"/>
      <c r="AG4" s="7"/>
      <c r="AH4" s="1" t="s">
        <v>153</v>
      </c>
      <c r="AI4" s="1" t="s">
        <v>324</v>
      </c>
      <c r="AJ4" s="1"/>
    </row>
    <row r="6" spans="1:36">
      <c r="A6" s="19" t="s">
        <v>0</v>
      </c>
      <c r="B6" s="19" t="s">
        <v>1</v>
      </c>
      <c r="C6" s="19" t="s">
        <v>313</v>
      </c>
      <c r="D6" s="19" t="s">
        <v>2</v>
      </c>
      <c r="E6" s="20" t="s">
        <v>3</v>
      </c>
      <c r="F6" s="21" t="s">
        <v>4</v>
      </c>
      <c r="G6" s="21" t="s">
        <v>5</v>
      </c>
      <c r="H6" s="21" t="s">
        <v>6</v>
      </c>
      <c r="I6" s="21" t="s">
        <v>7</v>
      </c>
      <c r="J6" s="21" t="s">
        <v>9</v>
      </c>
      <c r="K6" s="21" t="s">
        <v>8</v>
      </c>
      <c r="L6" s="22" t="s">
        <v>10</v>
      </c>
      <c r="M6" s="23" t="s">
        <v>314</v>
      </c>
      <c r="N6" s="24" t="s">
        <v>11</v>
      </c>
      <c r="O6" s="25" t="s">
        <v>12</v>
      </c>
      <c r="P6" s="25" t="s">
        <v>13</v>
      </c>
      <c r="Q6" s="25" t="s">
        <v>14</v>
      </c>
      <c r="R6" s="25" t="s">
        <v>15</v>
      </c>
      <c r="S6" s="25" t="s">
        <v>315</v>
      </c>
      <c r="T6" s="25" t="s">
        <v>16</v>
      </c>
      <c r="U6" s="26" t="s">
        <v>20</v>
      </c>
      <c r="V6" s="27" t="s">
        <v>21</v>
      </c>
      <c r="W6" s="28" t="s">
        <v>17</v>
      </c>
      <c r="X6" s="29" t="s">
        <v>18</v>
      </c>
      <c r="Y6" s="29" t="s">
        <v>19</v>
      </c>
      <c r="Z6" s="25" t="s">
        <v>22</v>
      </c>
      <c r="AA6" s="25" t="s">
        <v>23</v>
      </c>
      <c r="AB6" s="25" t="s">
        <v>24</v>
      </c>
      <c r="AC6" s="25" t="s">
        <v>25</v>
      </c>
      <c r="AD6" s="25" t="s">
        <v>26</v>
      </c>
      <c r="AE6" s="25" t="s">
        <v>27</v>
      </c>
      <c r="AF6" s="25" t="s">
        <v>28</v>
      </c>
      <c r="AG6" s="30" t="s">
        <v>29</v>
      </c>
      <c r="AH6" s="31" t="s">
        <v>316</v>
      </c>
      <c r="AI6" s="31" t="s">
        <v>317</v>
      </c>
      <c r="AJ6" s="11"/>
    </row>
    <row r="7" spans="1:36">
      <c r="A7" s="1">
        <v>86</v>
      </c>
      <c r="B7" s="1">
        <v>5</v>
      </c>
      <c r="C7" s="1"/>
      <c r="D7" s="1">
        <v>2006</v>
      </c>
      <c r="E7" s="6">
        <v>2006</v>
      </c>
      <c r="F7" s="5" t="s">
        <v>177</v>
      </c>
      <c r="G7" s="5" t="s">
        <v>178</v>
      </c>
      <c r="H7" s="5" t="s">
        <v>87</v>
      </c>
      <c r="I7" s="5" t="s">
        <v>87</v>
      </c>
      <c r="J7" s="5" t="s">
        <v>35</v>
      </c>
      <c r="K7" s="5" t="s">
        <v>34</v>
      </c>
      <c r="L7" s="13">
        <v>0.28399999999999997</v>
      </c>
      <c r="M7" s="5"/>
      <c r="N7" s="6"/>
      <c r="O7" s="5"/>
      <c r="P7" s="5"/>
      <c r="Q7" s="5"/>
      <c r="R7" s="5"/>
      <c r="S7" s="1"/>
      <c r="T7" s="5"/>
      <c r="U7" s="17"/>
      <c r="V7" s="17"/>
      <c r="W7" s="17"/>
      <c r="X7" s="17"/>
      <c r="Y7" s="17"/>
      <c r="Z7" s="5"/>
      <c r="AA7" s="5"/>
      <c r="AB7" s="5"/>
      <c r="AC7" s="5"/>
      <c r="AD7" s="5"/>
      <c r="AE7" s="5"/>
      <c r="AF7" s="5"/>
      <c r="AG7" s="7"/>
      <c r="AH7" s="1" t="s">
        <v>323</v>
      </c>
      <c r="AI7" s="1" t="s">
        <v>324</v>
      </c>
      <c r="AJ7" s="1"/>
    </row>
    <row r="8" spans="1:36">
      <c r="A8" s="1">
        <v>89</v>
      </c>
      <c r="B8" s="1">
        <v>5</v>
      </c>
      <c r="C8" s="1"/>
      <c r="D8" s="1">
        <v>2006</v>
      </c>
      <c r="E8" s="6">
        <v>2006</v>
      </c>
      <c r="F8" s="5" t="s">
        <v>182</v>
      </c>
      <c r="G8" s="5" t="s">
        <v>183</v>
      </c>
      <c r="H8" s="5" t="s">
        <v>87</v>
      </c>
      <c r="I8" s="5" t="s">
        <v>87</v>
      </c>
      <c r="J8" s="5" t="s">
        <v>35</v>
      </c>
      <c r="K8" s="5" t="s">
        <v>34</v>
      </c>
      <c r="L8" s="13">
        <v>8.0000000000000002E-3</v>
      </c>
      <c r="M8" s="5"/>
      <c r="N8" s="6"/>
      <c r="O8" s="5"/>
      <c r="P8" s="5"/>
      <c r="Q8" s="5"/>
      <c r="R8" s="5"/>
      <c r="S8" s="1"/>
      <c r="T8" s="5"/>
      <c r="U8" s="17"/>
      <c r="V8" s="17"/>
      <c r="W8" s="17"/>
      <c r="X8" s="17"/>
      <c r="Y8" s="17"/>
      <c r="Z8" s="5"/>
      <c r="AA8" s="5"/>
      <c r="AB8" s="5"/>
      <c r="AC8" s="5"/>
      <c r="AD8" s="5"/>
      <c r="AE8" s="5"/>
      <c r="AF8" s="5"/>
      <c r="AG8" s="7"/>
      <c r="AH8" s="1" t="s">
        <v>323</v>
      </c>
      <c r="AI8" s="1" t="s">
        <v>324</v>
      </c>
      <c r="AJ8" s="1"/>
    </row>
    <row r="9" spans="1:36">
      <c r="A9" s="1">
        <v>90</v>
      </c>
      <c r="B9" s="1">
        <v>5</v>
      </c>
      <c r="C9" s="1"/>
      <c r="D9" s="1">
        <v>2006</v>
      </c>
      <c r="E9" s="6">
        <v>2006</v>
      </c>
      <c r="F9" s="5" t="s">
        <v>184</v>
      </c>
      <c r="G9" s="5" t="s">
        <v>185</v>
      </c>
      <c r="H9" s="5" t="s">
        <v>186</v>
      </c>
      <c r="I9" s="5" t="s">
        <v>187</v>
      </c>
      <c r="J9" s="5" t="s">
        <v>35</v>
      </c>
      <c r="K9" s="5" t="s">
        <v>34</v>
      </c>
      <c r="L9" s="13">
        <v>0.185</v>
      </c>
      <c r="M9" s="5"/>
      <c r="N9" s="6"/>
      <c r="O9" s="5"/>
      <c r="P9" s="5"/>
      <c r="Q9" s="5"/>
      <c r="R9" s="5"/>
      <c r="S9" s="1"/>
      <c r="T9" s="5"/>
      <c r="U9" s="17"/>
      <c r="V9" s="17"/>
      <c r="W9" s="17"/>
      <c r="X9" s="17"/>
      <c r="Y9" s="17"/>
      <c r="Z9" s="5"/>
      <c r="AA9" s="5"/>
      <c r="AB9" s="5"/>
      <c r="AC9" s="5"/>
      <c r="AD9" s="5"/>
      <c r="AE9" s="5"/>
      <c r="AF9" s="5"/>
      <c r="AG9" s="7"/>
      <c r="AH9" s="1" t="s">
        <v>323</v>
      </c>
      <c r="AI9" s="1" t="s">
        <v>324</v>
      </c>
      <c r="AJ9" s="1"/>
    </row>
    <row r="10" spans="1:36">
      <c r="A10" s="1">
        <v>92</v>
      </c>
      <c r="B10" s="1">
        <v>5</v>
      </c>
      <c r="C10" s="1"/>
      <c r="D10" s="1">
        <v>2006</v>
      </c>
      <c r="E10" s="6">
        <v>2006</v>
      </c>
      <c r="F10" s="5" t="s">
        <v>184</v>
      </c>
      <c r="G10" s="5" t="s">
        <v>185</v>
      </c>
      <c r="H10" s="5" t="s">
        <v>84</v>
      </c>
      <c r="I10" s="5" t="s">
        <v>85</v>
      </c>
      <c r="J10" s="5" t="s">
        <v>35</v>
      </c>
      <c r="K10" s="5" t="s">
        <v>34</v>
      </c>
      <c r="L10" s="13">
        <v>0.21299999999999999</v>
      </c>
      <c r="M10" s="5"/>
      <c r="N10" s="6"/>
      <c r="O10" s="5"/>
      <c r="P10" s="5"/>
      <c r="Q10" s="5"/>
      <c r="R10" s="5"/>
      <c r="S10" s="1"/>
      <c r="T10" s="5"/>
      <c r="U10" s="17"/>
      <c r="V10" s="17"/>
      <c r="W10" s="17"/>
      <c r="X10" s="17"/>
      <c r="Y10" s="17"/>
      <c r="Z10" s="5"/>
      <c r="AA10" s="5"/>
      <c r="AB10" s="5"/>
      <c r="AC10" s="5"/>
      <c r="AD10" s="5"/>
      <c r="AE10" s="5"/>
      <c r="AF10" s="5"/>
      <c r="AG10" s="7"/>
      <c r="AH10" s="1" t="s">
        <v>323</v>
      </c>
      <c r="AI10" s="1" t="s">
        <v>324</v>
      </c>
      <c r="AJ10" s="1"/>
    </row>
    <row r="11" spans="1:36">
      <c r="A11" s="1">
        <v>150</v>
      </c>
      <c r="B11" s="1">
        <v>5</v>
      </c>
      <c r="C11" s="1"/>
      <c r="D11" s="1">
        <v>2007</v>
      </c>
      <c r="E11" s="6">
        <v>2007</v>
      </c>
      <c r="F11" s="5" t="s">
        <v>120</v>
      </c>
      <c r="G11" s="5" t="s">
        <v>124</v>
      </c>
      <c r="H11" s="5" t="s">
        <v>36</v>
      </c>
      <c r="I11" s="5" t="s">
        <v>36</v>
      </c>
      <c r="J11" s="5" t="s">
        <v>35</v>
      </c>
      <c r="K11" s="5" t="s">
        <v>34</v>
      </c>
      <c r="L11" s="13">
        <v>0.38</v>
      </c>
      <c r="M11" s="5"/>
      <c r="N11" s="6"/>
      <c r="O11" s="5"/>
      <c r="P11" s="5"/>
      <c r="Q11" s="5"/>
      <c r="R11" s="5"/>
      <c r="S11" s="1"/>
      <c r="T11" s="5"/>
      <c r="U11" s="17"/>
      <c r="V11" s="17"/>
      <c r="W11" s="17"/>
      <c r="X11" s="17"/>
      <c r="Y11" s="17"/>
      <c r="Z11" s="5"/>
      <c r="AA11" s="5"/>
      <c r="AB11" s="5"/>
      <c r="AC11" s="5"/>
      <c r="AD11" s="5"/>
      <c r="AE11" s="5"/>
      <c r="AF11" s="5"/>
      <c r="AG11" s="7"/>
      <c r="AH11" s="1" t="s">
        <v>323</v>
      </c>
      <c r="AI11" s="1" t="s">
        <v>324</v>
      </c>
      <c r="AJ11" s="1"/>
    </row>
    <row r="12" spans="1:36">
      <c r="A12" s="1">
        <v>154</v>
      </c>
      <c r="B12" s="1">
        <v>5</v>
      </c>
      <c r="C12" s="1"/>
      <c r="D12" s="1">
        <v>2007</v>
      </c>
      <c r="E12" s="6">
        <v>2007</v>
      </c>
      <c r="F12" s="5" t="s">
        <v>120</v>
      </c>
      <c r="G12" s="5" t="s">
        <v>127</v>
      </c>
      <c r="H12" s="5" t="s">
        <v>130</v>
      </c>
      <c r="I12" s="5" t="s">
        <v>131</v>
      </c>
      <c r="J12" s="5" t="s">
        <v>35</v>
      </c>
      <c r="K12" s="5" t="s">
        <v>34</v>
      </c>
      <c r="L12" s="13">
        <v>2.2009999999999998E-2</v>
      </c>
      <c r="M12" s="5"/>
      <c r="N12" s="6"/>
      <c r="O12" s="5"/>
      <c r="P12" s="5"/>
      <c r="Q12" s="5"/>
      <c r="R12" s="5"/>
      <c r="S12" s="1"/>
      <c r="T12" s="5"/>
      <c r="U12" s="17"/>
      <c r="V12" s="17"/>
      <c r="W12" s="17"/>
      <c r="X12" s="17"/>
      <c r="Y12" s="17"/>
      <c r="Z12" s="5"/>
      <c r="AA12" s="5"/>
      <c r="AB12" s="5"/>
      <c r="AC12" s="5"/>
      <c r="AD12" s="5"/>
      <c r="AE12" s="5"/>
      <c r="AF12" s="5"/>
      <c r="AG12" s="7"/>
      <c r="AH12" s="1" t="s">
        <v>323</v>
      </c>
      <c r="AI12" s="1" t="s">
        <v>324</v>
      </c>
      <c r="AJ12" s="1"/>
    </row>
    <row r="13" spans="1:36">
      <c r="A13" s="1">
        <v>186</v>
      </c>
      <c r="B13" s="1">
        <v>5</v>
      </c>
      <c r="C13" s="1"/>
      <c r="D13" s="1">
        <v>2007</v>
      </c>
      <c r="E13" s="6">
        <v>2007</v>
      </c>
      <c r="F13" s="5" t="s">
        <v>182</v>
      </c>
      <c r="G13" s="5" t="s">
        <v>183</v>
      </c>
      <c r="H13" s="5" t="s">
        <v>87</v>
      </c>
      <c r="I13" s="5" t="s">
        <v>87</v>
      </c>
      <c r="J13" s="5" t="s">
        <v>35</v>
      </c>
      <c r="K13" s="5" t="s">
        <v>34</v>
      </c>
      <c r="L13" s="13">
        <v>6.0000000000000001E-3</v>
      </c>
      <c r="M13" s="5"/>
      <c r="N13" s="6"/>
      <c r="O13" s="5"/>
      <c r="P13" s="5"/>
      <c r="Q13" s="5"/>
      <c r="R13" s="5"/>
      <c r="S13" s="1"/>
      <c r="T13" s="5"/>
      <c r="U13" s="17"/>
      <c r="V13" s="17"/>
      <c r="W13" s="17"/>
      <c r="X13" s="17"/>
      <c r="Y13" s="17"/>
      <c r="Z13" s="5"/>
      <c r="AA13" s="5"/>
      <c r="AB13" s="5"/>
      <c r="AC13" s="5"/>
      <c r="AD13" s="5"/>
      <c r="AE13" s="5"/>
      <c r="AF13" s="5"/>
      <c r="AG13" s="7"/>
      <c r="AH13" s="1" t="s">
        <v>323</v>
      </c>
      <c r="AI13" s="1" t="s">
        <v>324</v>
      </c>
      <c r="AJ13" s="1"/>
    </row>
    <row r="14" spans="1:36">
      <c r="A14" s="1">
        <v>191</v>
      </c>
      <c r="B14" s="1">
        <v>5</v>
      </c>
      <c r="C14" s="1"/>
      <c r="D14" s="1">
        <v>2007</v>
      </c>
      <c r="E14" s="6">
        <v>2007</v>
      </c>
      <c r="F14" s="5" t="s">
        <v>184</v>
      </c>
      <c r="G14" s="5" t="s">
        <v>185</v>
      </c>
      <c r="H14" s="5" t="s">
        <v>116</v>
      </c>
      <c r="I14" s="5" t="s">
        <v>117</v>
      </c>
      <c r="J14" s="5" t="s">
        <v>35</v>
      </c>
      <c r="K14" s="5" t="s">
        <v>34</v>
      </c>
      <c r="L14" s="13">
        <v>0.36399999999999999</v>
      </c>
      <c r="M14" s="5"/>
      <c r="N14" s="6"/>
      <c r="O14" s="5"/>
      <c r="P14" s="5"/>
      <c r="Q14" s="5"/>
      <c r="R14" s="5"/>
      <c r="S14" s="1"/>
      <c r="T14" s="5"/>
      <c r="U14" s="17"/>
      <c r="V14" s="17"/>
      <c r="W14" s="17"/>
      <c r="X14" s="17"/>
      <c r="Y14" s="17"/>
      <c r="Z14" s="5"/>
      <c r="AA14" s="5"/>
      <c r="AB14" s="5"/>
      <c r="AC14" s="5"/>
      <c r="AD14" s="5"/>
      <c r="AE14" s="5"/>
      <c r="AF14" s="5"/>
      <c r="AG14" s="7"/>
      <c r="AH14" s="1" t="s">
        <v>323</v>
      </c>
      <c r="AI14" s="1" t="s">
        <v>324</v>
      </c>
      <c r="AJ14" s="1"/>
    </row>
    <row r="15" spans="1:36">
      <c r="A15" s="1">
        <v>195</v>
      </c>
      <c r="B15" s="1">
        <v>5</v>
      </c>
      <c r="C15" s="1"/>
      <c r="D15" s="1">
        <v>2007</v>
      </c>
      <c r="E15" s="6">
        <v>2007</v>
      </c>
      <c r="F15" s="5" t="s">
        <v>247</v>
      </c>
      <c r="G15" s="5" t="s">
        <v>248</v>
      </c>
      <c r="H15" s="5" t="s">
        <v>36</v>
      </c>
      <c r="I15" s="5" t="s">
        <v>36</v>
      </c>
      <c r="J15" s="5" t="s">
        <v>35</v>
      </c>
      <c r="K15" s="5" t="s">
        <v>34</v>
      </c>
      <c r="L15" s="13">
        <v>0.42199999999999999</v>
      </c>
      <c r="M15" s="5"/>
      <c r="N15" s="6"/>
      <c r="O15" s="5"/>
      <c r="P15" s="5"/>
      <c r="Q15" s="5"/>
      <c r="R15" s="5"/>
      <c r="S15" s="1"/>
      <c r="T15" s="5"/>
      <c r="U15" s="17"/>
      <c r="V15" s="17"/>
      <c r="W15" s="17"/>
      <c r="X15" s="17"/>
      <c r="Y15" s="17"/>
      <c r="Z15" s="5"/>
      <c r="AA15" s="5"/>
      <c r="AB15" s="5"/>
      <c r="AC15" s="5"/>
      <c r="AD15" s="5"/>
      <c r="AE15" s="5"/>
      <c r="AF15" s="5"/>
      <c r="AG15" s="7"/>
      <c r="AH15" s="1" t="s">
        <v>323</v>
      </c>
      <c r="AI15" s="1" t="s">
        <v>324</v>
      </c>
      <c r="AJ15" s="1"/>
    </row>
    <row r="16" spans="1:36">
      <c r="A16" s="1">
        <v>214</v>
      </c>
      <c r="B16" s="1">
        <v>5</v>
      </c>
      <c r="C16" s="1"/>
      <c r="D16" s="1">
        <v>2008</v>
      </c>
      <c r="E16" s="6">
        <v>2008</v>
      </c>
      <c r="F16" s="5" t="s">
        <v>40</v>
      </c>
      <c r="G16" s="5" t="s">
        <v>51</v>
      </c>
      <c r="H16" s="5" t="s">
        <v>52</v>
      </c>
      <c r="I16" s="5" t="s">
        <v>53</v>
      </c>
      <c r="J16" s="5" t="s">
        <v>35</v>
      </c>
      <c r="K16" s="5" t="s">
        <v>34</v>
      </c>
      <c r="L16" s="13">
        <v>0.33814903007200298</v>
      </c>
      <c r="M16" s="5"/>
      <c r="N16" s="6"/>
      <c r="O16" s="5"/>
      <c r="P16" s="5"/>
      <c r="Q16" s="5"/>
      <c r="R16" s="5"/>
      <c r="S16" s="1"/>
      <c r="T16" s="5"/>
      <c r="U16" s="17"/>
      <c r="V16" s="17"/>
      <c r="W16" s="17"/>
      <c r="X16" s="17"/>
      <c r="Y16" s="17"/>
      <c r="Z16" s="5"/>
      <c r="AA16" s="5"/>
      <c r="AB16" s="5"/>
      <c r="AC16" s="5"/>
      <c r="AD16" s="5"/>
      <c r="AE16" s="5"/>
      <c r="AF16" s="5"/>
      <c r="AG16" s="7"/>
      <c r="AH16" s="1" t="s">
        <v>323</v>
      </c>
      <c r="AI16" s="1" t="s">
        <v>324</v>
      </c>
      <c r="AJ16" s="1"/>
    </row>
    <row r="17" spans="1:36">
      <c r="A17" s="1">
        <v>217</v>
      </c>
      <c r="B17" s="1">
        <v>5</v>
      </c>
      <c r="C17" s="1"/>
      <c r="D17" s="1">
        <v>2008</v>
      </c>
      <c r="E17" s="6">
        <v>2008</v>
      </c>
      <c r="F17" s="5" t="s">
        <v>40</v>
      </c>
      <c r="G17" s="5" t="s">
        <v>55</v>
      </c>
      <c r="H17" s="5" t="s">
        <v>32</v>
      </c>
      <c r="I17" s="5" t="s">
        <v>33</v>
      </c>
      <c r="J17" s="5" t="s">
        <v>35</v>
      </c>
      <c r="K17" s="5" t="s">
        <v>34</v>
      </c>
      <c r="L17" s="13">
        <v>3.4000000000000002E-2</v>
      </c>
      <c r="M17" s="5"/>
      <c r="N17" s="6"/>
      <c r="O17" s="5"/>
      <c r="P17" s="5"/>
      <c r="Q17" s="5"/>
      <c r="R17" s="5"/>
      <c r="S17" s="1"/>
      <c r="T17" s="5"/>
      <c r="U17" s="17"/>
      <c r="V17" s="17"/>
      <c r="W17" s="17"/>
      <c r="X17" s="17"/>
      <c r="Y17" s="17"/>
      <c r="Z17" s="5"/>
      <c r="AA17" s="5"/>
      <c r="AB17" s="5"/>
      <c r="AC17" s="5"/>
      <c r="AD17" s="5"/>
      <c r="AE17" s="5"/>
      <c r="AF17" s="5"/>
      <c r="AG17" s="7"/>
      <c r="AH17" s="1" t="s">
        <v>323</v>
      </c>
      <c r="AI17" s="1" t="s">
        <v>324</v>
      </c>
      <c r="AJ17" s="1"/>
    </row>
    <row r="18" spans="1:36">
      <c r="A18" s="1">
        <v>256</v>
      </c>
      <c r="B18" s="1">
        <v>5</v>
      </c>
      <c r="C18" s="1"/>
      <c r="D18" s="1">
        <v>2008</v>
      </c>
      <c r="E18" s="6">
        <v>2008</v>
      </c>
      <c r="F18" s="5" t="s">
        <v>120</v>
      </c>
      <c r="G18" s="5" t="s">
        <v>127</v>
      </c>
      <c r="H18" s="5" t="s">
        <v>130</v>
      </c>
      <c r="I18" s="5" t="s">
        <v>131</v>
      </c>
      <c r="J18" s="5" t="s">
        <v>35</v>
      </c>
      <c r="K18" s="5" t="s">
        <v>34</v>
      </c>
      <c r="L18" s="13">
        <v>0.41199999999999998</v>
      </c>
      <c r="M18" s="5"/>
      <c r="N18" s="6"/>
      <c r="O18" s="5"/>
      <c r="P18" s="5"/>
      <c r="Q18" s="5"/>
      <c r="R18" s="5"/>
      <c r="S18" s="1"/>
      <c r="T18" s="5"/>
      <c r="U18" s="17"/>
      <c r="V18" s="17"/>
      <c r="W18" s="17"/>
      <c r="X18" s="17"/>
      <c r="Y18" s="17"/>
      <c r="Z18" s="5"/>
      <c r="AA18" s="5"/>
      <c r="AB18" s="5"/>
      <c r="AC18" s="5"/>
      <c r="AD18" s="5"/>
      <c r="AE18" s="5"/>
      <c r="AF18" s="5"/>
      <c r="AG18" s="7"/>
      <c r="AH18" s="1" t="s">
        <v>323</v>
      </c>
      <c r="AI18" s="1" t="s">
        <v>324</v>
      </c>
      <c r="AJ18" s="1"/>
    </row>
    <row r="19" spans="1:36">
      <c r="A19" s="1">
        <v>285</v>
      </c>
      <c r="B19" s="1">
        <v>5</v>
      </c>
      <c r="C19" s="1"/>
      <c r="D19" s="1">
        <v>2008</v>
      </c>
      <c r="E19" s="6">
        <v>2008</v>
      </c>
      <c r="F19" s="5" t="s">
        <v>280</v>
      </c>
      <c r="G19" s="5" t="s">
        <v>281</v>
      </c>
      <c r="H19" s="5" t="s">
        <v>81</v>
      </c>
      <c r="I19" s="5" t="s">
        <v>82</v>
      </c>
      <c r="J19" s="5" t="s">
        <v>35</v>
      </c>
      <c r="K19" s="5" t="s">
        <v>34</v>
      </c>
      <c r="L19" s="13">
        <v>4.5999999999999999E-2</v>
      </c>
      <c r="M19" s="5"/>
      <c r="N19" s="6"/>
      <c r="O19" s="5"/>
      <c r="P19" s="5"/>
      <c r="Q19" s="5"/>
      <c r="R19" s="5"/>
      <c r="S19" s="1"/>
      <c r="T19" s="5"/>
      <c r="U19" s="17"/>
      <c r="V19" s="17"/>
      <c r="W19" s="17"/>
      <c r="X19" s="17"/>
      <c r="Y19" s="17"/>
      <c r="Z19" s="5"/>
      <c r="AA19" s="5"/>
      <c r="AB19" s="5"/>
      <c r="AC19" s="5"/>
      <c r="AD19" s="5"/>
      <c r="AE19" s="5"/>
      <c r="AF19" s="5"/>
      <c r="AG19" s="7"/>
      <c r="AH19" s="1" t="s">
        <v>323</v>
      </c>
      <c r="AI19" s="1" t="s">
        <v>324</v>
      </c>
      <c r="AJ19" s="1"/>
    </row>
    <row r="20" spans="1:36">
      <c r="A20" s="1">
        <v>287</v>
      </c>
      <c r="B20" s="1">
        <v>5</v>
      </c>
      <c r="C20" s="1"/>
      <c r="D20" s="1">
        <v>2008</v>
      </c>
      <c r="E20" s="6">
        <v>2008</v>
      </c>
      <c r="F20" s="5" t="s">
        <v>184</v>
      </c>
      <c r="G20" s="5" t="s">
        <v>185</v>
      </c>
      <c r="H20" s="5" t="s">
        <v>186</v>
      </c>
      <c r="I20" s="5" t="s">
        <v>187</v>
      </c>
      <c r="J20" s="5" t="s">
        <v>35</v>
      </c>
      <c r="K20" s="5" t="s">
        <v>34</v>
      </c>
      <c r="L20" s="13">
        <v>3.85553973020294E-2</v>
      </c>
      <c r="M20" s="5"/>
      <c r="N20" s="6"/>
      <c r="O20" s="5"/>
      <c r="P20" s="5"/>
      <c r="Q20" s="5"/>
      <c r="R20" s="5"/>
      <c r="S20" s="1"/>
      <c r="T20" s="5"/>
      <c r="U20" s="17"/>
      <c r="V20" s="17"/>
      <c r="W20" s="17"/>
      <c r="X20" s="17"/>
      <c r="Y20" s="17"/>
      <c r="Z20" s="5"/>
      <c r="AA20" s="5"/>
      <c r="AB20" s="5"/>
      <c r="AC20" s="5"/>
      <c r="AD20" s="5"/>
      <c r="AE20" s="5"/>
      <c r="AF20" s="5"/>
      <c r="AG20" s="7"/>
      <c r="AH20" s="1" t="s">
        <v>323</v>
      </c>
      <c r="AI20" s="1" t="s">
        <v>324</v>
      </c>
      <c r="AJ20" s="1"/>
    </row>
    <row r="21" spans="1:36">
      <c r="A21" s="1">
        <v>294</v>
      </c>
      <c r="B21" s="1">
        <v>5</v>
      </c>
      <c r="C21" s="1"/>
      <c r="D21" s="1">
        <v>2008</v>
      </c>
      <c r="E21" s="6">
        <v>2008</v>
      </c>
      <c r="F21" s="5" t="s">
        <v>247</v>
      </c>
      <c r="G21" s="5" t="s">
        <v>248</v>
      </c>
      <c r="H21" s="5" t="s">
        <v>36</v>
      </c>
      <c r="I21" s="5" t="s">
        <v>36</v>
      </c>
      <c r="J21" s="5" t="s">
        <v>35</v>
      </c>
      <c r="K21" s="5" t="s">
        <v>34</v>
      </c>
      <c r="L21" s="13">
        <v>0.252</v>
      </c>
      <c r="M21" s="5"/>
      <c r="N21" s="6"/>
      <c r="O21" s="5"/>
      <c r="P21" s="5"/>
      <c r="Q21" s="5"/>
      <c r="R21" s="5"/>
      <c r="S21" s="1"/>
      <c r="T21" s="5"/>
      <c r="U21" s="17"/>
      <c r="V21" s="17"/>
      <c r="W21" s="17"/>
      <c r="X21" s="17"/>
      <c r="Y21" s="17"/>
      <c r="Z21" s="5"/>
      <c r="AA21" s="5"/>
      <c r="AB21" s="5"/>
      <c r="AC21" s="5"/>
      <c r="AD21" s="5"/>
      <c r="AE21" s="5"/>
      <c r="AF21" s="5"/>
      <c r="AG21" s="7"/>
      <c r="AH21" s="1" t="s">
        <v>323</v>
      </c>
      <c r="AI21" s="1" t="s">
        <v>324</v>
      </c>
      <c r="AJ21" s="1"/>
    </row>
    <row r="22" spans="1:36">
      <c r="A22" s="1">
        <v>338</v>
      </c>
      <c r="B22" s="1">
        <v>5</v>
      </c>
      <c r="C22" s="1"/>
      <c r="D22" s="1">
        <v>2009</v>
      </c>
      <c r="E22" s="6">
        <v>2009</v>
      </c>
      <c r="F22" s="5" t="s">
        <v>305</v>
      </c>
      <c r="G22" s="5" t="s">
        <v>306</v>
      </c>
      <c r="H22" s="5" t="s">
        <v>32</v>
      </c>
      <c r="I22" s="5" t="s">
        <v>33</v>
      </c>
      <c r="J22" s="5" t="s">
        <v>35</v>
      </c>
      <c r="K22" s="5" t="s">
        <v>34</v>
      </c>
      <c r="L22" s="13">
        <v>0.41</v>
      </c>
      <c r="M22" s="5"/>
      <c r="N22" s="6"/>
      <c r="O22" s="5"/>
      <c r="P22" s="5"/>
      <c r="Q22" s="5"/>
      <c r="R22" s="5"/>
      <c r="S22" s="1"/>
      <c r="T22" s="5"/>
      <c r="U22" s="17"/>
      <c r="V22" s="17"/>
      <c r="W22" s="17"/>
      <c r="X22" s="17"/>
      <c r="Y22" s="17"/>
      <c r="Z22" s="5"/>
      <c r="AA22" s="5"/>
      <c r="AB22" s="5"/>
      <c r="AC22" s="5"/>
      <c r="AD22" s="5"/>
      <c r="AE22" s="5"/>
      <c r="AF22" s="5"/>
      <c r="AG22" s="7"/>
      <c r="AH22" s="1" t="s">
        <v>323</v>
      </c>
      <c r="AI22" s="1" t="s">
        <v>324</v>
      </c>
      <c r="AJ22" s="1"/>
    </row>
    <row r="23" spans="1:36">
      <c r="A23" s="1">
        <v>350</v>
      </c>
      <c r="B23" s="1">
        <v>5</v>
      </c>
      <c r="C23" s="1"/>
      <c r="D23" s="1">
        <v>2009</v>
      </c>
      <c r="E23" s="6">
        <v>2009</v>
      </c>
      <c r="F23" s="5" t="s">
        <v>184</v>
      </c>
      <c r="G23" s="5" t="s">
        <v>185</v>
      </c>
      <c r="H23" s="5" t="s">
        <v>309</v>
      </c>
      <c r="I23" s="5" t="s">
        <v>310</v>
      </c>
      <c r="J23" s="5" t="s">
        <v>35</v>
      </c>
      <c r="K23" s="5" t="s">
        <v>34</v>
      </c>
      <c r="L23" s="13">
        <v>0.26818680770382203</v>
      </c>
      <c r="M23" s="5"/>
      <c r="N23" s="6"/>
      <c r="O23" s="5"/>
      <c r="P23" s="5"/>
      <c r="Q23" s="5"/>
      <c r="R23" s="5"/>
      <c r="S23" s="1"/>
      <c r="T23" s="5"/>
      <c r="U23" s="17"/>
      <c r="V23" s="17"/>
      <c r="W23" s="17"/>
      <c r="X23" s="17"/>
      <c r="Y23" s="17"/>
      <c r="Z23" s="5"/>
      <c r="AA23" s="5"/>
      <c r="AB23" s="5"/>
      <c r="AC23" s="5"/>
      <c r="AD23" s="5"/>
      <c r="AE23" s="5"/>
      <c r="AF23" s="5"/>
      <c r="AG23" s="7"/>
      <c r="AH23" s="1" t="s">
        <v>323</v>
      </c>
      <c r="AI23" s="1" t="s">
        <v>324</v>
      </c>
      <c r="AJ2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3:T1047"/>
  <sheetViews>
    <sheetView zoomScale="85" zoomScaleNormal="85" workbookViewId="0">
      <selection activeCell="A909" sqref="A909:T909"/>
    </sheetView>
  </sheetViews>
  <sheetFormatPr defaultRowHeight="15"/>
  <cols>
    <col min="1" max="1" width="5.140625" bestFit="1" customWidth="1"/>
    <col min="2" max="2" width="24" bestFit="1" customWidth="1"/>
    <col min="3" max="3" width="19.85546875" bestFit="1" customWidth="1"/>
    <col min="4" max="4" width="8" bestFit="1" customWidth="1"/>
    <col min="5" max="5" width="7" bestFit="1" customWidth="1"/>
    <col min="6" max="6" width="6.5703125" bestFit="1" customWidth="1"/>
    <col min="7" max="7" width="7.42578125" bestFit="1" customWidth="1"/>
    <col min="8" max="8" width="6.140625" style="35" bestFit="1" customWidth="1"/>
    <col min="9" max="9" width="12.28515625" bestFit="1" customWidth="1"/>
    <col min="10" max="10" width="7.85546875" bestFit="1" customWidth="1"/>
    <col min="11" max="11" width="5.5703125" style="35" bestFit="1" customWidth="1"/>
    <col min="12" max="12" width="6" style="35" bestFit="1" customWidth="1"/>
    <col min="13" max="13" width="5.7109375" bestFit="1" customWidth="1"/>
    <col min="14" max="14" width="4.7109375" bestFit="1" customWidth="1"/>
    <col min="15" max="15" width="6.42578125" bestFit="1" customWidth="1"/>
    <col min="16" max="16" width="5.7109375" bestFit="1" customWidth="1"/>
    <col min="17" max="17" width="7.7109375" bestFit="1" customWidth="1"/>
    <col min="18" max="18" width="4.85546875" bestFit="1" customWidth="1"/>
    <col min="19" max="19" width="5.5703125" bestFit="1" customWidth="1"/>
    <col min="20" max="20" width="7.7109375" bestFit="1" customWidth="1"/>
  </cols>
  <sheetData>
    <row r="3" spans="1:20">
      <c r="A3" s="52" t="s">
        <v>11</v>
      </c>
      <c r="B3" s="53" t="s">
        <v>12</v>
      </c>
      <c r="C3" s="53" t="s">
        <v>13</v>
      </c>
      <c r="D3" s="53" t="s">
        <v>14</v>
      </c>
      <c r="E3" s="53" t="s">
        <v>15</v>
      </c>
      <c r="F3" s="53" t="s">
        <v>315</v>
      </c>
      <c r="G3" s="53" t="s">
        <v>16</v>
      </c>
      <c r="H3" s="54" t="s">
        <v>20</v>
      </c>
      <c r="I3" s="55" t="s">
        <v>21</v>
      </c>
      <c r="J3" s="56" t="s">
        <v>17</v>
      </c>
      <c r="K3" s="55" t="s">
        <v>18</v>
      </c>
      <c r="L3" s="55" t="s">
        <v>19</v>
      </c>
      <c r="M3" s="53" t="s">
        <v>22</v>
      </c>
      <c r="N3" s="53" t="s">
        <v>23</v>
      </c>
      <c r="O3" s="53" t="s">
        <v>24</v>
      </c>
      <c r="P3" s="53" t="s">
        <v>25</v>
      </c>
      <c r="Q3" s="53" t="s">
        <v>26</v>
      </c>
      <c r="R3" s="53" t="s">
        <v>27</v>
      </c>
      <c r="S3" s="53" t="s">
        <v>28</v>
      </c>
      <c r="T3" s="58" t="s">
        <v>29</v>
      </c>
    </row>
    <row r="4" spans="1:20" hidden="1">
      <c r="A4">
        <v>1965</v>
      </c>
      <c r="B4" t="s">
        <v>140</v>
      </c>
      <c r="C4" t="s">
        <v>141</v>
      </c>
      <c r="D4" t="s">
        <v>36</v>
      </c>
      <c r="E4" t="s">
        <v>37</v>
      </c>
      <c r="F4" t="s">
        <v>35</v>
      </c>
      <c r="G4" t="s">
        <v>34</v>
      </c>
      <c r="H4" s="35">
        <v>375.95857760376202</v>
      </c>
      <c r="I4">
        <v>7164.2</v>
      </c>
      <c r="J4" t="s">
        <v>356</v>
      </c>
      <c r="K4" s="35">
        <v>130.73643951871799</v>
      </c>
      <c r="L4" s="35">
        <v>52.477398398113102</v>
      </c>
      <c r="M4">
        <v>0</v>
      </c>
      <c r="N4">
        <v>2</v>
      </c>
      <c r="O4">
        <v>1</v>
      </c>
      <c r="P4">
        <v>3</v>
      </c>
      <c r="Q4">
        <v>129</v>
      </c>
      <c r="R4">
        <v>1</v>
      </c>
      <c r="S4" t="s">
        <v>357</v>
      </c>
      <c r="T4" t="s">
        <v>44</v>
      </c>
    </row>
    <row r="5" spans="1:20" hidden="1">
      <c r="A5">
        <v>1965</v>
      </c>
      <c r="B5" t="s">
        <v>140</v>
      </c>
      <c r="C5" t="s">
        <v>141</v>
      </c>
      <c r="D5" t="s">
        <v>36</v>
      </c>
      <c r="E5" t="s">
        <v>37</v>
      </c>
      <c r="F5" t="s">
        <v>35</v>
      </c>
      <c r="G5" t="s">
        <v>34</v>
      </c>
      <c r="H5" s="35">
        <v>31882.942856233502</v>
      </c>
      <c r="I5">
        <v>649838.75000001094</v>
      </c>
      <c r="J5" t="s">
        <v>358</v>
      </c>
      <c r="K5" s="35">
        <v>127.301262397785</v>
      </c>
      <c r="L5" s="35">
        <v>49.062852678811403</v>
      </c>
      <c r="M5" s="66">
        <v>1</v>
      </c>
      <c r="N5">
        <v>2</v>
      </c>
      <c r="O5">
        <v>1</v>
      </c>
      <c r="P5">
        <v>3</v>
      </c>
      <c r="Q5">
        <v>7506</v>
      </c>
      <c r="R5">
        <v>1</v>
      </c>
      <c r="S5" t="s">
        <v>99</v>
      </c>
      <c r="T5" t="s">
        <v>100</v>
      </c>
    </row>
    <row r="6" spans="1:20" hidden="1">
      <c r="A6">
        <v>1966</v>
      </c>
      <c r="B6" t="s">
        <v>140</v>
      </c>
      <c r="C6" t="s">
        <v>141</v>
      </c>
      <c r="D6" t="s">
        <v>36</v>
      </c>
      <c r="E6" t="s">
        <v>37</v>
      </c>
      <c r="F6" t="s">
        <v>35</v>
      </c>
      <c r="G6" t="s">
        <v>34</v>
      </c>
      <c r="H6" s="35">
        <v>184.60386662533199</v>
      </c>
      <c r="I6">
        <v>3831.7</v>
      </c>
      <c r="J6" t="s">
        <v>359</v>
      </c>
      <c r="K6" s="35">
        <v>127.253099146593</v>
      </c>
      <c r="L6" s="35">
        <v>48.178058466302801</v>
      </c>
      <c r="M6">
        <v>0</v>
      </c>
      <c r="N6">
        <v>2</v>
      </c>
      <c r="O6">
        <v>1</v>
      </c>
      <c r="P6">
        <v>3</v>
      </c>
      <c r="Q6">
        <v>145</v>
      </c>
      <c r="R6">
        <v>1</v>
      </c>
      <c r="S6" t="s">
        <v>357</v>
      </c>
      <c r="T6" t="s">
        <v>44</v>
      </c>
    </row>
    <row r="7" spans="1:20" hidden="1">
      <c r="A7">
        <v>1966</v>
      </c>
      <c r="B7" t="s">
        <v>140</v>
      </c>
      <c r="C7" t="s">
        <v>141</v>
      </c>
      <c r="D7" t="s">
        <v>36</v>
      </c>
      <c r="E7" t="s">
        <v>37</v>
      </c>
      <c r="F7" t="s">
        <v>35</v>
      </c>
      <c r="G7" t="s">
        <v>34</v>
      </c>
      <c r="H7" s="35">
        <v>11550.750079850601</v>
      </c>
      <c r="I7">
        <v>232121.800000002</v>
      </c>
      <c r="J7" t="s">
        <v>356</v>
      </c>
      <c r="K7" s="35">
        <v>128.35466673099901</v>
      </c>
      <c r="L7" s="35">
        <v>49.761591026135697</v>
      </c>
      <c r="M7" s="66">
        <v>1</v>
      </c>
      <c r="N7">
        <v>2</v>
      </c>
      <c r="O7">
        <v>1</v>
      </c>
      <c r="P7">
        <v>3</v>
      </c>
      <c r="Q7">
        <v>7512</v>
      </c>
      <c r="R7">
        <v>1</v>
      </c>
      <c r="S7" t="s">
        <v>99</v>
      </c>
      <c r="T7" t="s">
        <v>100</v>
      </c>
    </row>
    <row r="8" spans="1:20" hidden="1">
      <c r="A8">
        <v>1967</v>
      </c>
      <c r="B8" t="s">
        <v>140</v>
      </c>
      <c r="C8" t="s">
        <v>141</v>
      </c>
      <c r="D8" t="s">
        <v>36</v>
      </c>
      <c r="E8" t="s">
        <v>37</v>
      </c>
      <c r="F8" t="s">
        <v>35</v>
      </c>
      <c r="G8" t="s">
        <v>34</v>
      </c>
      <c r="H8" s="35">
        <v>32.221466044476401</v>
      </c>
      <c r="I8">
        <v>620.29999999999995</v>
      </c>
      <c r="J8" t="s">
        <v>360</v>
      </c>
      <c r="K8" s="35">
        <v>130.812348863453</v>
      </c>
      <c r="L8" s="35">
        <v>51.944971859546001</v>
      </c>
      <c r="M8">
        <v>0</v>
      </c>
      <c r="N8">
        <v>2</v>
      </c>
      <c r="O8">
        <v>1</v>
      </c>
      <c r="P8">
        <v>3</v>
      </c>
      <c r="Q8">
        <v>161</v>
      </c>
      <c r="R8">
        <v>1</v>
      </c>
      <c r="S8" t="s">
        <v>357</v>
      </c>
      <c r="T8" t="s">
        <v>44</v>
      </c>
    </row>
    <row r="9" spans="1:20" hidden="1">
      <c r="A9">
        <v>1967</v>
      </c>
      <c r="B9" t="s">
        <v>140</v>
      </c>
      <c r="C9" t="s">
        <v>141</v>
      </c>
      <c r="D9" t="s">
        <v>36</v>
      </c>
      <c r="E9" t="s">
        <v>37</v>
      </c>
      <c r="F9" t="s">
        <v>35</v>
      </c>
      <c r="G9" t="s">
        <v>34</v>
      </c>
      <c r="H9" s="35">
        <v>9458.1475988513994</v>
      </c>
      <c r="I9">
        <v>180892.93999999901</v>
      </c>
      <c r="J9" t="s">
        <v>361</v>
      </c>
      <c r="K9" s="35">
        <v>129.87458239111001</v>
      </c>
      <c r="L9" s="35">
        <v>52.285885777805802</v>
      </c>
      <c r="M9" s="66">
        <v>1</v>
      </c>
      <c r="N9">
        <v>2</v>
      </c>
      <c r="O9">
        <v>1</v>
      </c>
      <c r="P9">
        <v>3</v>
      </c>
      <c r="Q9">
        <v>7536</v>
      </c>
      <c r="R9">
        <v>1</v>
      </c>
      <c r="S9" t="s">
        <v>99</v>
      </c>
      <c r="T9" t="s">
        <v>100</v>
      </c>
    </row>
    <row r="10" spans="1:20" hidden="1">
      <c r="A10">
        <v>1967</v>
      </c>
      <c r="B10" t="s">
        <v>140</v>
      </c>
      <c r="C10" t="s">
        <v>141</v>
      </c>
      <c r="D10" t="s">
        <v>91</v>
      </c>
      <c r="E10" t="s">
        <v>91</v>
      </c>
      <c r="F10" t="s">
        <v>35</v>
      </c>
      <c r="G10" t="s">
        <v>34</v>
      </c>
      <c r="H10" s="35">
        <v>6.4734538884965902</v>
      </c>
      <c r="I10">
        <v>418</v>
      </c>
      <c r="J10" t="s">
        <v>362</v>
      </c>
      <c r="K10" s="35">
        <v>84.636363636363598</v>
      </c>
      <c r="L10" s="35">
        <v>15.4867317906617</v>
      </c>
      <c r="M10">
        <v>0</v>
      </c>
      <c r="N10">
        <v>2</v>
      </c>
      <c r="O10">
        <v>1</v>
      </c>
      <c r="P10">
        <v>0</v>
      </c>
      <c r="Q10">
        <v>162</v>
      </c>
      <c r="R10">
        <v>1</v>
      </c>
      <c r="S10" t="s">
        <v>357</v>
      </c>
      <c r="T10" t="s">
        <v>44</v>
      </c>
    </row>
    <row r="11" spans="1:20" hidden="1">
      <c r="A11">
        <v>1968</v>
      </c>
      <c r="B11" t="s">
        <v>140</v>
      </c>
      <c r="C11" t="s">
        <v>141</v>
      </c>
      <c r="D11" t="s">
        <v>36</v>
      </c>
      <c r="E11" t="s">
        <v>37</v>
      </c>
      <c r="F11" t="s">
        <v>35</v>
      </c>
      <c r="G11" t="s">
        <v>34</v>
      </c>
      <c r="H11" s="35">
        <v>186.59564760251999</v>
      </c>
      <c r="I11">
        <v>4017.6</v>
      </c>
      <c r="J11" t="s">
        <v>363</v>
      </c>
      <c r="K11" s="35">
        <v>125.303066507368</v>
      </c>
      <c r="L11" s="35">
        <v>46.444555854868497</v>
      </c>
      <c r="M11">
        <v>0</v>
      </c>
      <c r="N11">
        <v>2</v>
      </c>
      <c r="O11">
        <v>1</v>
      </c>
      <c r="P11">
        <v>3</v>
      </c>
      <c r="Q11">
        <v>185</v>
      </c>
      <c r="R11">
        <v>1</v>
      </c>
      <c r="S11" t="s">
        <v>357</v>
      </c>
      <c r="T11" t="s">
        <v>44</v>
      </c>
    </row>
    <row r="12" spans="1:20" hidden="1">
      <c r="A12">
        <v>1968</v>
      </c>
      <c r="B12" t="s">
        <v>140</v>
      </c>
      <c r="C12" t="s">
        <v>141</v>
      </c>
      <c r="D12" t="s">
        <v>36</v>
      </c>
      <c r="E12" t="s">
        <v>37</v>
      </c>
      <c r="F12" t="s">
        <v>35</v>
      </c>
      <c r="G12" t="s">
        <v>34</v>
      </c>
      <c r="H12" s="35">
        <v>10468.022392217101</v>
      </c>
      <c r="I12">
        <v>204581.519999999</v>
      </c>
      <c r="J12" t="s">
        <v>358</v>
      </c>
      <c r="K12" s="35">
        <v>129.39693428810199</v>
      </c>
      <c r="L12" s="35">
        <v>51.167976424347202</v>
      </c>
      <c r="M12" s="66">
        <v>1</v>
      </c>
      <c r="N12">
        <v>2</v>
      </c>
      <c r="O12">
        <v>1</v>
      </c>
      <c r="P12">
        <v>3</v>
      </c>
      <c r="Q12">
        <v>7541</v>
      </c>
      <c r="R12">
        <v>1</v>
      </c>
      <c r="S12" t="s">
        <v>99</v>
      </c>
      <c r="T12" t="s">
        <v>100</v>
      </c>
    </row>
    <row r="13" spans="1:20" hidden="1">
      <c r="A13">
        <v>1968</v>
      </c>
      <c r="B13" t="s">
        <v>140</v>
      </c>
      <c r="C13" t="s">
        <v>141</v>
      </c>
      <c r="D13" t="s">
        <v>91</v>
      </c>
      <c r="E13" t="s">
        <v>91</v>
      </c>
      <c r="F13" t="s">
        <v>35</v>
      </c>
      <c r="G13" t="s">
        <v>34</v>
      </c>
      <c r="H13" s="35">
        <v>1.3298536876532401</v>
      </c>
      <c r="I13">
        <v>109</v>
      </c>
      <c r="J13" t="s">
        <v>364</v>
      </c>
      <c r="K13" s="35">
        <v>78.394495412843995</v>
      </c>
      <c r="L13" s="35">
        <v>12.2004925472775</v>
      </c>
      <c r="M13">
        <v>0</v>
      </c>
      <c r="N13">
        <v>2</v>
      </c>
      <c r="O13">
        <v>1</v>
      </c>
      <c r="P13">
        <v>0</v>
      </c>
      <c r="Q13">
        <v>186</v>
      </c>
      <c r="R13">
        <v>1</v>
      </c>
      <c r="S13" t="s">
        <v>357</v>
      </c>
      <c r="T13" t="s">
        <v>44</v>
      </c>
    </row>
    <row r="14" spans="1:20" hidden="1">
      <c r="A14">
        <v>1968</v>
      </c>
      <c r="B14" t="s">
        <v>365</v>
      </c>
      <c r="C14" t="s">
        <v>366</v>
      </c>
      <c r="D14" t="s">
        <v>36</v>
      </c>
      <c r="E14" t="s">
        <v>367</v>
      </c>
      <c r="F14" t="s">
        <v>35</v>
      </c>
      <c r="G14" t="s">
        <v>34</v>
      </c>
      <c r="H14" s="35">
        <v>23.981553168509102</v>
      </c>
      <c r="I14">
        <v>632</v>
      </c>
      <c r="J14" t="s">
        <v>368</v>
      </c>
      <c r="K14" s="35">
        <v>115.481012658228</v>
      </c>
      <c r="L14" s="35">
        <v>37.9454955197928</v>
      </c>
      <c r="M14">
        <v>0</v>
      </c>
      <c r="N14">
        <v>10</v>
      </c>
      <c r="O14">
        <v>1</v>
      </c>
      <c r="P14">
        <v>2</v>
      </c>
      <c r="Q14">
        <v>187</v>
      </c>
      <c r="R14">
        <v>1</v>
      </c>
      <c r="S14" t="s">
        <v>357</v>
      </c>
      <c r="T14" t="s">
        <v>369</v>
      </c>
    </row>
    <row r="15" spans="1:20" hidden="1">
      <c r="A15">
        <v>1969</v>
      </c>
      <c r="B15" t="s">
        <v>40</v>
      </c>
      <c r="C15" t="s">
        <v>293</v>
      </c>
      <c r="D15" t="s">
        <v>36</v>
      </c>
      <c r="E15" t="s">
        <v>37</v>
      </c>
      <c r="F15" t="s">
        <v>35</v>
      </c>
      <c r="G15" t="s">
        <v>34</v>
      </c>
      <c r="H15" s="35">
        <v>8.8480944779725998</v>
      </c>
      <c r="I15">
        <v>116</v>
      </c>
      <c r="J15" t="s">
        <v>370</v>
      </c>
      <c r="K15" s="35">
        <v>151.068965517241</v>
      </c>
      <c r="L15" s="35">
        <v>76.276676534246604</v>
      </c>
      <c r="M15">
        <v>0</v>
      </c>
      <c r="N15">
        <v>4</v>
      </c>
      <c r="O15">
        <v>1</v>
      </c>
      <c r="P15">
        <v>0</v>
      </c>
      <c r="Q15">
        <v>213</v>
      </c>
      <c r="R15">
        <v>1</v>
      </c>
      <c r="S15" t="s">
        <v>357</v>
      </c>
      <c r="T15" t="s">
        <v>44</v>
      </c>
    </row>
    <row r="16" spans="1:20" hidden="1">
      <c r="A16">
        <v>1969</v>
      </c>
      <c r="B16" t="s">
        <v>140</v>
      </c>
      <c r="C16" t="s">
        <v>141</v>
      </c>
      <c r="D16" t="s">
        <v>36</v>
      </c>
      <c r="E16" t="s">
        <v>37</v>
      </c>
      <c r="F16" t="s">
        <v>35</v>
      </c>
      <c r="G16" t="s">
        <v>34</v>
      </c>
      <c r="H16" s="35">
        <v>252.064161295422</v>
      </c>
      <c r="I16">
        <v>6278.1000000000104</v>
      </c>
      <c r="J16" t="s">
        <v>371</v>
      </c>
      <c r="K16" s="35">
        <v>117.92782848314</v>
      </c>
      <c r="L16" s="35">
        <v>40.149752519937799</v>
      </c>
      <c r="M16">
        <v>0</v>
      </c>
      <c r="N16">
        <v>2</v>
      </c>
      <c r="O16">
        <v>1</v>
      </c>
      <c r="P16">
        <v>3</v>
      </c>
      <c r="Q16">
        <v>214</v>
      </c>
      <c r="R16">
        <v>1</v>
      </c>
      <c r="S16" t="s">
        <v>357</v>
      </c>
      <c r="T16" t="s">
        <v>44</v>
      </c>
    </row>
    <row r="17" spans="1:20" hidden="1">
      <c r="A17">
        <v>1969</v>
      </c>
      <c r="B17" t="s">
        <v>140</v>
      </c>
      <c r="C17" t="s">
        <v>141</v>
      </c>
      <c r="D17" t="s">
        <v>36</v>
      </c>
      <c r="E17" t="s">
        <v>37</v>
      </c>
      <c r="F17" t="s">
        <v>35</v>
      </c>
      <c r="G17" t="s">
        <v>34</v>
      </c>
      <c r="H17" s="35">
        <v>10270.2990611482</v>
      </c>
      <c r="I17">
        <v>263634.62999999902</v>
      </c>
      <c r="J17" t="s">
        <v>372</v>
      </c>
      <c r="K17" s="35">
        <v>117.164996002233</v>
      </c>
      <c r="L17" s="35">
        <v>38.956562956650203</v>
      </c>
      <c r="M17" s="66">
        <v>1</v>
      </c>
      <c r="N17">
        <v>2</v>
      </c>
      <c r="O17">
        <v>1</v>
      </c>
      <c r="P17">
        <v>3</v>
      </c>
      <c r="Q17">
        <v>7524</v>
      </c>
      <c r="R17">
        <v>1</v>
      </c>
      <c r="S17" t="s">
        <v>99</v>
      </c>
      <c r="T17" t="s">
        <v>100</v>
      </c>
    </row>
    <row r="18" spans="1:20" hidden="1">
      <c r="A18">
        <v>1969</v>
      </c>
      <c r="B18" t="s">
        <v>140</v>
      </c>
      <c r="C18" t="s">
        <v>141</v>
      </c>
      <c r="D18" t="s">
        <v>91</v>
      </c>
      <c r="E18" t="s">
        <v>91</v>
      </c>
      <c r="F18" t="s">
        <v>35</v>
      </c>
      <c r="G18" t="s">
        <v>34</v>
      </c>
      <c r="H18" s="35">
        <v>4.3870337309559</v>
      </c>
      <c r="I18">
        <v>92</v>
      </c>
      <c r="J18" t="s">
        <v>373</v>
      </c>
      <c r="K18" s="35">
        <v>122.76086956521701</v>
      </c>
      <c r="L18" s="35">
        <v>47.685149249520599</v>
      </c>
      <c r="M18">
        <v>0</v>
      </c>
      <c r="N18">
        <v>2</v>
      </c>
      <c r="O18">
        <v>1</v>
      </c>
      <c r="P18">
        <v>0</v>
      </c>
      <c r="Q18">
        <v>215</v>
      </c>
      <c r="R18">
        <v>1</v>
      </c>
      <c r="S18" t="s">
        <v>357</v>
      </c>
      <c r="T18" t="s">
        <v>44</v>
      </c>
    </row>
    <row r="19" spans="1:20" hidden="1">
      <c r="A19">
        <v>1969</v>
      </c>
      <c r="B19" t="s">
        <v>365</v>
      </c>
      <c r="C19" t="s">
        <v>366</v>
      </c>
      <c r="D19" t="s">
        <v>36</v>
      </c>
      <c r="E19" t="s">
        <v>367</v>
      </c>
      <c r="F19" t="s">
        <v>35</v>
      </c>
      <c r="G19" t="s">
        <v>34</v>
      </c>
      <c r="H19" s="35">
        <v>12.6334827362473</v>
      </c>
      <c r="I19">
        <v>251</v>
      </c>
      <c r="J19" t="s">
        <v>374</v>
      </c>
      <c r="K19" s="35">
        <v>129.53984063745</v>
      </c>
      <c r="L19" s="35">
        <v>50.332600542818099</v>
      </c>
      <c r="M19">
        <v>0</v>
      </c>
      <c r="N19">
        <v>10</v>
      </c>
      <c r="O19">
        <v>1</v>
      </c>
      <c r="P19">
        <v>2</v>
      </c>
      <c r="Q19">
        <v>217</v>
      </c>
      <c r="R19">
        <v>1</v>
      </c>
      <c r="S19" t="s">
        <v>357</v>
      </c>
      <c r="T19" t="s">
        <v>369</v>
      </c>
    </row>
    <row r="20" spans="1:20" hidden="1">
      <c r="A20">
        <v>1970</v>
      </c>
      <c r="B20" t="s">
        <v>40</v>
      </c>
      <c r="C20" t="s">
        <v>293</v>
      </c>
      <c r="D20" t="s">
        <v>36</v>
      </c>
      <c r="E20" t="s">
        <v>37</v>
      </c>
      <c r="F20" t="s">
        <v>35</v>
      </c>
      <c r="G20" t="s">
        <v>34</v>
      </c>
      <c r="H20" s="35">
        <v>20.9120071080164</v>
      </c>
      <c r="I20">
        <v>306</v>
      </c>
      <c r="J20" t="s">
        <v>375</v>
      </c>
      <c r="K20" s="35">
        <v>145.43790849673201</v>
      </c>
      <c r="L20" s="35">
        <v>68.339892509857705</v>
      </c>
      <c r="M20">
        <v>0</v>
      </c>
      <c r="N20">
        <v>4</v>
      </c>
      <c r="O20">
        <v>1</v>
      </c>
      <c r="P20">
        <v>0</v>
      </c>
      <c r="Q20">
        <v>259</v>
      </c>
      <c r="R20">
        <v>1</v>
      </c>
      <c r="S20" t="s">
        <v>357</v>
      </c>
      <c r="T20" t="s">
        <v>44</v>
      </c>
    </row>
    <row r="21" spans="1:20" hidden="1">
      <c r="A21">
        <v>1970</v>
      </c>
      <c r="B21" t="s">
        <v>140</v>
      </c>
      <c r="C21" t="s">
        <v>141</v>
      </c>
      <c r="D21" t="s">
        <v>36</v>
      </c>
      <c r="E21" t="s">
        <v>37</v>
      </c>
      <c r="F21" t="s">
        <v>35</v>
      </c>
      <c r="G21" t="s">
        <v>34</v>
      </c>
      <c r="H21" s="35">
        <v>269.71343158816501</v>
      </c>
      <c r="I21">
        <v>5935.9000000000096</v>
      </c>
      <c r="J21" t="s">
        <v>376</v>
      </c>
      <c r="K21" s="35">
        <v>125.032716184572</v>
      </c>
      <c r="L21" s="35">
        <v>45.437664311757999</v>
      </c>
      <c r="M21">
        <v>0</v>
      </c>
      <c r="N21">
        <v>2</v>
      </c>
      <c r="O21">
        <v>1</v>
      </c>
      <c r="P21">
        <v>3</v>
      </c>
      <c r="Q21">
        <v>260</v>
      </c>
      <c r="R21">
        <v>1</v>
      </c>
      <c r="S21" t="s">
        <v>357</v>
      </c>
      <c r="T21" t="s">
        <v>44</v>
      </c>
    </row>
    <row r="22" spans="1:20" hidden="1">
      <c r="A22">
        <v>1970</v>
      </c>
      <c r="B22" t="s">
        <v>140</v>
      </c>
      <c r="C22" t="s">
        <v>141</v>
      </c>
      <c r="D22" t="s">
        <v>36</v>
      </c>
      <c r="E22" t="s">
        <v>37</v>
      </c>
      <c r="F22" t="s">
        <v>35</v>
      </c>
      <c r="G22" t="s">
        <v>34</v>
      </c>
      <c r="H22" s="35">
        <v>8234.6773682589701</v>
      </c>
      <c r="I22">
        <v>189212.18000000101</v>
      </c>
      <c r="J22" t="s">
        <v>377</v>
      </c>
      <c r="K22" s="35">
        <v>123.255448248627</v>
      </c>
      <c r="L22" s="35">
        <v>43.520863024034398</v>
      </c>
      <c r="M22" s="66">
        <v>1</v>
      </c>
      <c r="N22">
        <v>2</v>
      </c>
      <c r="O22">
        <v>1</v>
      </c>
      <c r="P22">
        <v>3</v>
      </c>
      <c r="Q22">
        <v>7528</v>
      </c>
      <c r="R22">
        <v>1</v>
      </c>
      <c r="S22" t="s">
        <v>99</v>
      </c>
      <c r="T22" t="s">
        <v>100</v>
      </c>
    </row>
    <row r="23" spans="1:20" hidden="1">
      <c r="A23">
        <v>1970</v>
      </c>
      <c r="B23" t="s">
        <v>140</v>
      </c>
      <c r="C23" t="s">
        <v>141</v>
      </c>
      <c r="D23" t="s">
        <v>91</v>
      </c>
      <c r="E23" t="s">
        <v>91</v>
      </c>
      <c r="F23" t="s">
        <v>35</v>
      </c>
      <c r="G23" t="s">
        <v>34</v>
      </c>
      <c r="H23" s="35">
        <v>3.4051218612873999</v>
      </c>
      <c r="I23">
        <v>68</v>
      </c>
      <c r="J23" t="s">
        <v>378</v>
      </c>
      <c r="K23" s="35">
        <v>119.32352941176499</v>
      </c>
      <c r="L23" s="35">
        <v>50.075321489520498</v>
      </c>
      <c r="M23">
        <v>0</v>
      </c>
      <c r="N23">
        <v>2</v>
      </c>
      <c r="O23">
        <v>1</v>
      </c>
      <c r="P23">
        <v>0</v>
      </c>
      <c r="Q23">
        <v>261</v>
      </c>
      <c r="R23">
        <v>1</v>
      </c>
      <c r="S23" t="s">
        <v>357</v>
      </c>
      <c r="T23" t="s">
        <v>44</v>
      </c>
    </row>
    <row r="24" spans="1:20" hidden="1">
      <c r="A24">
        <v>1970</v>
      </c>
      <c r="B24" t="s">
        <v>144</v>
      </c>
      <c r="C24" t="s">
        <v>145</v>
      </c>
      <c r="D24" t="s">
        <v>36</v>
      </c>
      <c r="E24" t="s">
        <v>103</v>
      </c>
      <c r="F24" t="s">
        <v>35</v>
      </c>
      <c r="G24" t="s">
        <v>34</v>
      </c>
      <c r="H24" s="35">
        <v>17.015087458118501</v>
      </c>
      <c r="I24">
        <v>256</v>
      </c>
      <c r="J24" t="s">
        <v>379</v>
      </c>
      <c r="K24" s="35">
        <v>142.9765625</v>
      </c>
      <c r="L24" s="35">
        <v>66.465185383275397</v>
      </c>
      <c r="M24">
        <v>0</v>
      </c>
      <c r="N24">
        <v>2</v>
      </c>
      <c r="O24">
        <v>1</v>
      </c>
      <c r="P24">
        <v>0</v>
      </c>
      <c r="Q24">
        <v>262</v>
      </c>
      <c r="R24">
        <v>1</v>
      </c>
      <c r="S24" t="s">
        <v>357</v>
      </c>
      <c r="T24" t="s">
        <v>44</v>
      </c>
    </row>
    <row r="25" spans="1:20" hidden="1">
      <c r="A25">
        <v>1970</v>
      </c>
      <c r="B25" t="s">
        <v>365</v>
      </c>
      <c r="C25" t="s">
        <v>366</v>
      </c>
      <c r="D25" t="s">
        <v>36</v>
      </c>
      <c r="E25" t="s">
        <v>367</v>
      </c>
      <c r="F25" t="s">
        <v>35</v>
      </c>
      <c r="G25" t="s">
        <v>34</v>
      </c>
      <c r="H25" s="35">
        <v>277.84777259711097</v>
      </c>
      <c r="I25">
        <v>4486</v>
      </c>
      <c r="J25" t="s">
        <v>380</v>
      </c>
      <c r="K25" s="35">
        <v>139.49665626393201</v>
      </c>
      <c r="L25" s="35">
        <v>61.936641238767599</v>
      </c>
      <c r="M25">
        <v>0</v>
      </c>
      <c r="N25">
        <v>2</v>
      </c>
      <c r="O25">
        <v>1</v>
      </c>
      <c r="P25">
        <v>0</v>
      </c>
      <c r="Q25">
        <v>264</v>
      </c>
      <c r="R25">
        <v>1</v>
      </c>
      <c r="S25" t="s">
        <v>357</v>
      </c>
      <c r="T25" t="s">
        <v>100</v>
      </c>
    </row>
    <row r="26" spans="1:20" hidden="1">
      <c r="A26">
        <v>1971</v>
      </c>
      <c r="B26" t="s">
        <v>40</v>
      </c>
      <c r="C26" t="s">
        <v>293</v>
      </c>
      <c r="D26" t="s">
        <v>36</v>
      </c>
      <c r="E26" t="s">
        <v>37</v>
      </c>
      <c r="F26" t="s">
        <v>35</v>
      </c>
      <c r="G26" t="s">
        <v>34</v>
      </c>
      <c r="H26" s="35">
        <v>36.817843483538802</v>
      </c>
      <c r="I26">
        <v>563</v>
      </c>
      <c r="J26" t="s">
        <v>381</v>
      </c>
      <c r="K26" s="35">
        <v>142.36944937832999</v>
      </c>
      <c r="L26" s="35">
        <v>65.395814357972995</v>
      </c>
      <c r="M26">
        <v>0</v>
      </c>
      <c r="N26">
        <v>4</v>
      </c>
      <c r="O26">
        <v>1</v>
      </c>
      <c r="P26">
        <v>0</v>
      </c>
      <c r="Q26">
        <v>314</v>
      </c>
      <c r="R26">
        <v>1</v>
      </c>
      <c r="S26" t="s">
        <v>357</v>
      </c>
      <c r="T26" t="s">
        <v>44</v>
      </c>
    </row>
    <row r="27" spans="1:20" hidden="1">
      <c r="A27">
        <v>1971</v>
      </c>
      <c r="B27" t="s">
        <v>140</v>
      </c>
      <c r="C27" t="s">
        <v>141</v>
      </c>
      <c r="D27" t="s">
        <v>36</v>
      </c>
      <c r="E27" t="s">
        <v>37</v>
      </c>
      <c r="F27" t="s">
        <v>35</v>
      </c>
      <c r="G27" t="s">
        <v>34</v>
      </c>
      <c r="H27" s="35">
        <v>664.95852650640802</v>
      </c>
      <c r="I27">
        <v>14692.1</v>
      </c>
      <c r="J27" t="s">
        <v>382</v>
      </c>
      <c r="K27" s="35">
        <v>122.841629174863</v>
      </c>
      <c r="L27" s="35">
        <v>45.259597096834902</v>
      </c>
      <c r="M27">
        <v>0</v>
      </c>
      <c r="N27">
        <v>2</v>
      </c>
      <c r="O27">
        <v>1</v>
      </c>
      <c r="P27">
        <v>3</v>
      </c>
      <c r="Q27">
        <v>315</v>
      </c>
      <c r="R27">
        <v>1</v>
      </c>
      <c r="S27" t="s">
        <v>357</v>
      </c>
      <c r="T27" t="s">
        <v>44</v>
      </c>
    </row>
    <row r="28" spans="1:20" hidden="1">
      <c r="A28">
        <v>1971</v>
      </c>
      <c r="B28" t="s">
        <v>140</v>
      </c>
      <c r="C28" t="s">
        <v>141</v>
      </c>
      <c r="D28" t="s">
        <v>36</v>
      </c>
      <c r="E28" t="s">
        <v>37</v>
      </c>
      <c r="F28" t="s">
        <v>35</v>
      </c>
      <c r="G28" t="s">
        <v>34</v>
      </c>
      <c r="H28" s="35">
        <v>17097.884976498899</v>
      </c>
      <c r="I28">
        <v>395039.52000000299</v>
      </c>
      <c r="J28" t="s">
        <v>383</v>
      </c>
      <c r="K28" s="35">
        <v>121.802387264949</v>
      </c>
      <c r="L28" s="35">
        <v>43.2814544137225</v>
      </c>
      <c r="M28" s="66">
        <v>1</v>
      </c>
      <c r="N28">
        <v>2</v>
      </c>
      <c r="O28">
        <v>1</v>
      </c>
      <c r="P28">
        <v>3</v>
      </c>
      <c r="Q28">
        <v>7513</v>
      </c>
      <c r="R28">
        <v>1</v>
      </c>
      <c r="S28" t="s">
        <v>99</v>
      </c>
      <c r="T28" t="s">
        <v>100</v>
      </c>
    </row>
    <row r="29" spans="1:20" hidden="1">
      <c r="A29">
        <v>1971</v>
      </c>
      <c r="B29" t="s">
        <v>140</v>
      </c>
      <c r="C29" t="s">
        <v>141</v>
      </c>
      <c r="D29" t="s">
        <v>91</v>
      </c>
      <c r="E29" t="s">
        <v>91</v>
      </c>
      <c r="F29" t="s">
        <v>35</v>
      </c>
      <c r="G29" t="s">
        <v>34</v>
      </c>
      <c r="H29" s="35">
        <v>12.1671039648428</v>
      </c>
      <c r="I29">
        <v>388</v>
      </c>
      <c r="J29" t="s">
        <v>384</v>
      </c>
      <c r="K29" s="35">
        <v>103.438144329897</v>
      </c>
      <c r="L29" s="35">
        <v>31.358515373306201</v>
      </c>
      <c r="M29">
        <v>0</v>
      </c>
      <c r="N29">
        <v>2</v>
      </c>
      <c r="O29">
        <v>1</v>
      </c>
      <c r="P29">
        <v>0</v>
      </c>
      <c r="Q29">
        <v>316</v>
      </c>
      <c r="R29">
        <v>1</v>
      </c>
      <c r="S29" t="s">
        <v>357</v>
      </c>
      <c r="T29" t="s">
        <v>44</v>
      </c>
    </row>
    <row r="30" spans="1:20" hidden="1">
      <c r="A30">
        <v>1971</v>
      </c>
      <c r="B30" t="s">
        <v>365</v>
      </c>
      <c r="C30" t="s">
        <v>366</v>
      </c>
      <c r="D30" t="s">
        <v>36</v>
      </c>
      <c r="E30" t="s">
        <v>367</v>
      </c>
      <c r="F30" t="s">
        <v>35</v>
      </c>
      <c r="G30" t="s">
        <v>34</v>
      </c>
      <c r="H30" s="35">
        <v>389.067401256702</v>
      </c>
      <c r="I30">
        <v>6597</v>
      </c>
      <c r="J30" t="s">
        <v>385</v>
      </c>
      <c r="K30" s="35">
        <v>136.80930726087601</v>
      </c>
      <c r="L30" s="35">
        <v>58.976413711793597</v>
      </c>
      <c r="M30">
        <v>0</v>
      </c>
      <c r="N30">
        <v>2</v>
      </c>
      <c r="O30">
        <v>1</v>
      </c>
      <c r="P30">
        <v>0</v>
      </c>
      <c r="Q30">
        <v>319</v>
      </c>
      <c r="R30">
        <v>1</v>
      </c>
      <c r="S30" t="s">
        <v>357</v>
      </c>
      <c r="T30" t="s">
        <v>100</v>
      </c>
    </row>
    <row r="31" spans="1:20" hidden="1">
      <c r="A31">
        <v>1972</v>
      </c>
      <c r="B31" t="s">
        <v>40</v>
      </c>
      <c r="C31" t="s">
        <v>293</v>
      </c>
      <c r="D31" t="s">
        <v>36</v>
      </c>
      <c r="E31" t="s">
        <v>37</v>
      </c>
      <c r="F31" t="s">
        <v>35</v>
      </c>
      <c r="G31" t="s">
        <v>34</v>
      </c>
      <c r="H31" s="35">
        <v>27.735785360097701</v>
      </c>
      <c r="I31">
        <v>405</v>
      </c>
      <c r="J31" t="s">
        <v>386</v>
      </c>
      <c r="K31" s="35">
        <v>144.35061728395101</v>
      </c>
      <c r="L31" s="35">
        <v>68.483420642216601</v>
      </c>
      <c r="M31">
        <v>0</v>
      </c>
      <c r="N31">
        <v>4</v>
      </c>
      <c r="O31">
        <v>1</v>
      </c>
      <c r="P31">
        <v>0</v>
      </c>
      <c r="Q31">
        <v>392</v>
      </c>
      <c r="R31">
        <v>1</v>
      </c>
      <c r="S31" t="s">
        <v>357</v>
      </c>
      <c r="T31" t="s">
        <v>44</v>
      </c>
    </row>
    <row r="32" spans="1:20" hidden="1">
      <c r="A32">
        <v>1972</v>
      </c>
      <c r="B32" t="s">
        <v>140</v>
      </c>
      <c r="C32" t="s">
        <v>141</v>
      </c>
      <c r="D32" t="s">
        <v>36</v>
      </c>
      <c r="E32" t="s">
        <v>37</v>
      </c>
      <c r="F32" t="s">
        <v>35</v>
      </c>
      <c r="G32" t="s">
        <v>34</v>
      </c>
      <c r="H32" s="35">
        <v>422.047159949942</v>
      </c>
      <c r="I32">
        <v>10637.7</v>
      </c>
      <c r="J32" t="s">
        <v>387</v>
      </c>
      <c r="K32" s="35">
        <v>117.249978848811</v>
      </c>
      <c r="L32" s="35">
        <v>39.674662751341103</v>
      </c>
      <c r="M32">
        <v>0</v>
      </c>
      <c r="N32">
        <v>2</v>
      </c>
      <c r="O32">
        <v>1</v>
      </c>
      <c r="P32">
        <v>3</v>
      </c>
      <c r="Q32">
        <v>393</v>
      </c>
      <c r="R32">
        <v>1</v>
      </c>
      <c r="S32" t="s">
        <v>357</v>
      </c>
      <c r="T32" t="s">
        <v>44</v>
      </c>
    </row>
    <row r="33" spans="1:20" hidden="1">
      <c r="A33">
        <v>1972</v>
      </c>
      <c r="B33" t="s">
        <v>140</v>
      </c>
      <c r="C33" t="s">
        <v>141</v>
      </c>
      <c r="D33" t="s">
        <v>36</v>
      </c>
      <c r="E33" t="s">
        <v>37</v>
      </c>
      <c r="F33" t="s">
        <v>35</v>
      </c>
      <c r="G33" t="s">
        <v>34</v>
      </c>
      <c r="H33" s="35">
        <v>12521.8926585802</v>
      </c>
      <c r="I33">
        <v>346561.59000000602</v>
      </c>
      <c r="J33" t="s">
        <v>388</v>
      </c>
      <c r="K33" s="35">
        <v>113.13455830462701</v>
      </c>
      <c r="L33" s="35">
        <v>36.131795963251299</v>
      </c>
      <c r="M33" s="66">
        <v>1</v>
      </c>
      <c r="N33">
        <v>2</v>
      </c>
      <c r="O33">
        <v>1</v>
      </c>
      <c r="P33">
        <v>3</v>
      </c>
      <c r="Q33">
        <v>7518</v>
      </c>
      <c r="R33">
        <v>1</v>
      </c>
      <c r="S33" t="s">
        <v>99</v>
      </c>
      <c r="T33" t="s">
        <v>100</v>
      </c>
    </row>
    <row r="34" spans="1:20" hidden="1">
      <c r="A34">
        <v>1972</v>
      </c>
      <c r="B34" t="s">
        <v>140</v>
      </c>
      <c r="C34" t="s">
        <v>141</v>
      </c>
      <c r="D34" t="s">
        <v>91</v>
      </c>
      <c r="E34" t="s">
        <v>91</v>
      </c>
      <c r="F34" t="s">
        <v>35</v>
      </c>
      <c r="G34" t="s">
        <v>34</v>
      </c>
      <c r="H34" s="35">
        <v>6.5801926156814901</v>
      </c>
      <c r="I34">
        <v>288</v>
      </c>
      <c r="J34" t="s">
        <v>389</v>
      </c>
      <c r="K34" s="35">
        <v>90.6527777777778</v>
      </c>
      <c r="L34" s="35">
        <v>22.8478910266718</v>
      </c>
      <c r="M34">
        <v>0</v>
      </c>
      <c r="N34">
        <v>2</v>
      </c>
      <c r="O34">
        <v>1</v>
      </c>
      <c r="P34">
        <v>0</v>
      </c>
      <c r="Q34">
        <v>394</v>
      </c>
      <c r="R34">
        <v>1</v>
      </c>
      <c r="S34" t="s">
        <v>357</v>
      </c>
      <c r="T34" t="s">
        <v>44</v>
      </c>
    </row>
    <row r="35" spans="1:20" hidden="1">
      <c r="A35">
        <v>1972</v>
      </c>
      <c r="B35" t="s">
        <v>365</v>
      </c>
      <c r="C35" t="s">
        <v>366</v>
      </c>
      <c r="D35" t="s">
        <v>36</v>
      </c>
      <c r="E35" t="s">
        <v>367</v>
      </c>
      <c r="F35" t="s">
        <v>35</v>
      </c>
      <c r="G35" t="s">
        <v>34</v>
      </c>
      <c r="H35" s="35">
        <v>246.92135432800401</v>
      </c>
      <c r="I35">
        <v>4397</v>
      </c>
      <c r="J35" t="s">
        <v>385</v>
      </c>
      <c r="K35" s="35">
        <v>134.15442347054801</v>
      </c>
      <c r="L35" s="35">
        <v>56.156778332500402</v>
      </c>
      <c r="M35">
        <v>0</v>
      </c>
      <c r="N35">
        <v>2</v>
      </c>
      <c r="O35">
        <v>1</v>
      </c>
      <c r="P35">
        <v>0</v>
      </c>
      <c r="Q35">
        <v>398</v>
      </c>
      <c r="R35">
        <v>1</v>
      </c>
      <c r="S35" t="s">
        <v>357</v>
      </c>
      <c r="T35" t="s">
        <v>100</v>
      </c>
    </row>
    <row r="36" spans="1:20" hidden="1">
      <c r="A36">
        <v>1973</v>
      </c>
      <c r="B36" t="s">
        <v>40</v>
      </c>
      <c r="C36" t="s">
        <v>293</v>
      </c>
      <c r="D36" t="s">
        <v>36</v>
      </c>
      <c r="E36" t="s">
        <v>37</v>
      </c>
      <c r="F36" t="s">
        <v>35</v>
      </c>
      <c r="G36" t="s">
        <v>34</v>
      </c>
      <c r="H36" s="35">
        <v>39.845010207420401</v>
      </c>
      <c r="I36">
        <v>586</v>
      </c>
      <c r="J36" t="s">
        <v>390</v>
      </c>
      <c r="K36" s="35">
        <v>144.34812286689399</v>
      </c>
      <c r="L36" s="35">
        <v>67.994897964881304</v>
      </c>
      <c r="M36">
        <v>0</v>
      </c>
      <c r="N36">
        <v>4</v>
      </c>
      <c r="O36">
        <v>1</v>
      </c>
      <c r="P36">
        <v>0</v>
      </c>
      <c r="Q36">
        <v>497</v>
      </c>
      <c r="R36">
        <v>1</v>
      </c>
      <c r="S36" t="s">
        <v>357</v>
      </c>
      <c r="T36" t="s">
        <v>44</v>
      </c>
    </row>
    <row r="37" spans="1:20" hidden="1">
      <c r="A37">
        <v>1973</v>
      </c>
      <c r="B37" t="s">
        <v>106</v>
      </c>
      <c r="C37" t="s">
        <v>107</v>
      </c>
      <c r="D37" t="s">
        <v>56</v>
      </c>
      <c r="E37" t="s">
        <v>56</v>
      </c>
      <c r="F37" t="s">
        <v>35</v>
      </c>
      <c r="G37" t="s">
        <v>34</v>
      </c>
      <c r="H37" s="35">
        <v>4.2844594625347998</v>
      </c>
      <c r="I37">
        <v>44</v>
      </c>
      <c r="J37" t="s">
        <v>391</v>
      </c>
      <c r="K37" s="35">
        <v>161.363636363636</v>
      </c>
      <c r="L37" s="35">
        <v>97.374078693972805</v>
      </c>
      <c r="M37">
        <v>0</v>
      </c>
      <c r="N37">
        <v>2</v>
      </c>
      <c r="O37">
        <v>1</v>
      </c>
      <c r="P37">
        <v>1</v>
      </c>
      <c r="Q37">
        <v>501</v>
      </c>
      <c r="R37">
        <v>1</v>
      </c>
      <c r="S37" t="s">
        <v>357</v>
      </c>
      <c r="T37" t="s">
        <v>44</v>
      </c>
    </row>
    <row r="38" spans="1:20" hidden="1">
      <c r="A38">
        <v>1973</v>
      </c>
      <c r="B38" t="s">
        <v>134</v>
      </c>
      <c r="C38" t="s">
        <v>392</v>
      </c>
      <c r="D38" t="s">
        <v>56</v>
      </c>
      <c r="E38" t="s">
        <v>393</v>
      </c>
      <c r="F38" t="s">
        <v>35</v>
      </c>
      <c r="G38" t="s">
        <v>34</v>
      </c>
      <c r="H38" s="35">
        <v>1.15602233182618</v>
      </c>
      <c r="I38">
        <v>503</v>
      </c>
      <c r="J38" t="s">
        <v>394</v>
      </c>
      <c r="K38" s="35">
        <v>46.216699801192803</v>
      </c>
      <c r="L38" s="35">
        <v>2.2982551328552301</v>
      </c>
      <c r="M38">
        <v>0</v>
      </c>
      <c r="N38">
        <v>2</v>
      </c>
      <c r="O38">
        <v>1</v>
      </c>
      <c r="P38">
        <v>0</v>
      </c>
      <c r="Q38">
        <v>511</v>
      </c>
      <c r="R38">
        <v>1</v>
      </c>
      <c r="S38" t="s">
        <v>357</v>
      </c>
      <c r="T38" t="s">
        <v>44</v>
      </c>
    </row>
    <row r="39" spans="1:20" hidden="1">
      <c r="A39">
        <v>1973</v>
      </c>
      <c r="B39" t="s">
        <v>140</v>
      </c>
      <c r="C39" t="s">
        <v>141</v>
      </c>
      <c r="D39" t="s">
        <v>36</v>
      </c>
      <c r="E39" t="s">
        <v>37</v>
      </c>
      <c r="F39" t="s">
        <v>35</v>
      </c>
      <c r="G39" t="s">
        <v>34</v>
      </c>
      <c r="H39" s="35">
        <v>563.73460333498804</v>
      </c>
      <c r="I39">
        <v>14041.2</v>
      </c>
      <c r="J39" t="s">
        <v>395</v>
      </c>
      <c r="K39" s="35">
        <v>118.51173688858501</v>
      </c>
      <c r="L39" s="35">
        <v>40.148605769805101</v>
      </c>
      <c r="M39">
        <v>0</v>
      </c>
      <c r="N39">
        <v>2</v>
      </c>
      <c r="O39">
        <v>1</v>
      </c>
      <c r="P39">
        <v>3</v>
      </c>
      <c r="Q39">
        <v>498</v>
      </c>
      <c r="R39">
        <v>1</v>
      </c>
      <c r="S39" t="s">
        <v>357</v>
      </c>
      <c r="T39" t="s">
        <v>44</v>
      </c>
    </row>
    <row r="40" spans="1:20" hidden="1">
      <c r="A40">
        <v>1973</v>
      </c>
      <c r="B40" t="s">
        <v>140</v>
      </c>
      <c r="C40" t="s">
        <v>141</v>
      </c>
      <c r="D40" t="s">
        <v>36</v>
      </c>
      <c r="E40" t="s">
        <v>37</v>
      </c>
      <c r="F40" t="s">
        <v>35</v>
      </c>
      <c r="G40" t="s">
        <v>34</v>
      </c>
      <c r="H40" s="35">
        <v>13937.8172818361</v>
      </c>
      <c r="I40">
        <v>391491.22</v>
      </c>
      <c r="J40" t="s">
        <v>395</v>
      </c>
      <c r="K40" s="35">
        <v>113.00479857504899</v>
      </c>
      <c r="L40" s="35">
        <v>35.601864281492801</v>
      </c>
      <c r="M40" s="66">
        <v>1</v>
      </c>
      <c r="N40">
        <v>2</v>
      </c>
      <c r="O40">
        <v>1</v>
      </c>
      <c r="P40">
        <v>3</v>
      </c>
      <c r="Q40">
        <v>7502</v>
      </c>
      <c r="R40">
        <v>1</v>
      </c>
      <c r="S40" t="s">
        <v>99</v>
      </c>
      <c r="T40" t="s">
        <v>100</v>
      </c>
    </row>
    <row r="41" spans="1:20" hidden="1">
      <c r="A41">
        <v>1973</v>
      </c>
      <c r="B41" t="s">
        <v>140</v>
      </c>
      <c r="C41" t="s">
        <v>141</v>
      </c>
      <c r="D41" t="s">
        <v>91</v>
      </c>
      <c r="E41" t="s">
        <v>91</v>
      </c>
      <c r="F41" t="s">
        <v>35</v>
      </c>
      <c r="G41" t="s">
        <v>34</v>
      </c>
      <c r="H41" s="35">
        <v>0.33626653875820001</v>
      </c>
      <c r="I41">
        <v>95</v>
      </c>
      <c r="J41" t="s">
        <v>396</v>
      </c>
      <c r="K41" s="35">
        <v>51.021052631578897</v>
      </c>
      <c r="L41" s="35">
        <v>3.5396477764020999</v>
      </c>
      <c r="M41">
        <v>0</v>
      </c>
      <c r="N41">
        <v>2</v>
      </c>
      <c r="O41">
        <v>1</v>
      </c>
      <c r="P41">
        <v>0</v>
      </c>
      <c r="Q41">
        <v>499</v>
      </c>
      <c r="R41">
        <v>1</v>
      </c>
      <c r="S41" t="s">
        <v>357</v>
      </c>
      <c r="T41" t="s">
        <v>44</v>
      </c>
    </row>
    <row r="42" spans="1:20" hidden="1">
      <c r="A42">
        <v>1973</v>
      </c>
      <c r="B42" t="s">
        <v>184</v>
      </c>
      <c r="C42" t="s">
        <v>318</v>
      </c>
      <c r="D42" t="s">
        <v>91</v>
      </c>
      <c r="E42" t="s">
        <v>397</v>
      </c>
      <c r="F42" t="s">
        <v>35</v>
      </c>
      <c r="G42" t="s">
        <v>34</v>
      </c>
      <c r="H42" s="35">
        <v>1.5346525278699199</v>
      </c>
      <c r="I42">
        <v>150</v>
      </c>
      <c r="J42" t="s">
        <v>398</v>
      </c>
      <c r="K42" s="35">
        <v>72.62</v>
      </c>
      <c r="L42" s="35">
        <v>10.2310168524661</v>
      </c>
      <c r="M42">
        <v>0</v>
      </c>
      <c r="N42">
        <v>2</v>
      </c>
      <c r="O42">
        <v>1</v>
      </c>
      <c r="P42">
        <v>2</v>
      </c>
      <c r="Q42">
        <v>502</v>
      </c>
      <c r="R42">
        <v>1</v>
      </c>
      <c r="S42" t="s">
        <v>357</v>
      </c>
      <c r="T42" t="s">
        <v>44</v>
      </c>
    </row>
    <row r="43" spans="1:20" hidden="1">
      <c r="A43">
        <v>1973</v>
      </c>
      <c r="B43" t="s">
        <v>365</v>
      </c>
      <c r="C43" t="s">
        <v>366</v>
      </c>
      <c r="D43" t="s">
        <v>36</v>
      </c>
      <c r="E43" t="s">
        <v>367</v>
      </c>
      <c r="F43" t="s">
        <v>35</v>
      </c>
      <c r="G43" t="s">
        <v>34</v>
      </c>
      <c r="H43" s="35">
        <v>258.30895575194899</v>
      </c>
      <c r="I43">
        <v>5197</v>
      </c>
      <c r="J43" t="s">
        <v>380</v>
      </c>
      <c r="K43" s="35">
        <v>128.70790840869699</v>
      </c>
      <c r="L43" s="35">
        <v>49.703474264373497</v>
      </c>
      <c r="M43">
        <v>0</v>
      </c>
      <c r="N43">
        <v>2</v>
      </c>
      <c r="O43">
        <v>1</v>
      </c>
      <c r="P43">
        <v>0</v>
      </c>
      <c r="Q43">
        <v>510</v>
      </c>
      <c r="R43">
        <v>1</v>
      </c>
      <c r="S43" t="s">
        <v>357</v>
      </c>
      <c r="T43" t="s">
        <v>100</v>
      </c>
    </row>
    <row r="44" spans="1:20" hidden="1">
      <c r="A44">
        <v>1974</v>
      </c>
      <c r="B44" t="s">
        <v>40</v>
      </c>
      <c r="C44" t="s">
        <v>293</v>
      </c>
      <c r="D44" t="s">
        <v>36</v>
      </c>
      <c r="E44" t="s">
        <v>37</v>
      </c>
      <c r="F44" t="s">
        <v>35</v>
      </c>
      <c r="G44" t="s">
        <v>34</v>
      </c>
      <c r="H44" s="35">
        <v>138.668449697792</v>
      </c>
      <c r="I44">
        <v>2234</v>
      </c>
      <c r="J44" t="s">
        <v>399</v>
      </c>
      <c r="K44" s="35">
        <v>140.30438675022401</v>
      </c>
      <c r="L44" s="35">
        <v>62.071821708949003</v>
      </c>
      <c r="M44">
        <v>0</v>
      </c>
      <c r="N44">
        <v>4</v>
      </c>
      <c r="O44">
        <v>1</v>
      </c>
      <c r="P44">
        <v>0</v>
      </c>
      <c r="Q44">
        <v>617</v>
      </c>
      <c r="R44">
        <v>1</v>
      </c>
      <c r="S44" t="s">
        <v>357</v>
      </c>
      <c r="T44" t="s">
        <v>44</v>
      </c>
    </row>
    <row r="45" spans="1:20" hidden="1">
      <c r="A45">
        <v>1974</v>
      </c>
      <c r="B45" t="s">
        <v>140</v>
      </c>
      <c r="C45" t="s">
        <v>141</v>
      </c>
      <c r="D45" t="s">
        <v>56</v>
      </c>
      <c r="E45" t="s">
        <v>393</v>
      </c>
      <c r="F45" t="s">
        <v>35</v>
      </c>
      <c r="G45" t="s">
        <v>34</v>
      </c>
      <c r="H45" s="35">
        <v>1.8146276985833201</v>
      </c>
      <c r="I45">
        <v>420</v>
      </c>
      <c r="J45" t="s">
        <v>400</v>
      </c>
      <c r="K45" s="35">
        <v>54.090476190476203</v>
      </c>
      <c r="L45" s="35">
        <v>4.3205421394841004</v>
      </c>
      <c r="M45">
        <v>0</v>
      </c>
      <c r="N45">
        <v>2</v>
      </c>
      <c r="O45">
        <v>1</v>
      </c>
      <c r="P45">
        <v>0</v>
      </c>
      <c r="Q45">
        <v>620</v>
      </c>
      <c r="R45">
        <v>1</v>
      </c>
      <c r="S45" t="s">
        <v>357</v>
      </c>
      <c r="T45" t="s">
        <v>44</v>
      </c>
    </row>
    <row r="46" spans="1:20" hidden="1">
      <c r="A46">
        <v>1974</v>
      </c>
      <c r="B46" t="s">
        <v>140</v>
      </c>
      <c r="C46" t="s">
        <v>141</v>
      </c>
      <c r="D46" t="s">
        <v>36</v>
      </c>
      <c r="E46" t="s">
        <v>37</v>
      </c>
      <c r="F46" t="s">
        <v>35</v>
      </c>
      <c r="G46" t="s">
        <v>34</v>
      </c>
      <c r="H46" s="35">
        <v>630.57660562138994</v>
      </c>
      <c r="I46">
        <v>12351</v>
      </c>
      <c r="J46" t="s">
        <v>401</v>
      </c>
      <c r="K46" s="35">
        <v>128.972811918063</v>
      </c>
      <c r="L46" s="35">
        <v>51.054700479425897</v>
      </c>
      <c r="M46">
        <v>0</v>
      </c>
      <c r="N46">
        <v>2</v>
      </c>
      <c r="O46">
        <v>1</v>
      </c>
      <c r="P46">
        <v>3</v>
      </c>
      <c r="Q46">
        <v>618</v>
      </c>
      <c r="R46">
        <v>1</v>
      </c>
      <c r="S46" t="s">
        <v>357</v>
      </c>
      <c r="T46" t="s">
        <v>44</v>
      </c>
    </row>
    <row r="47" spans="1:20" hidden="1">
      <c r="A47">
        <v>1974</v>
      </c>
      <c r="B47" t="s">
        <v>140</v>
      </c>
      <c r="C47" t="s">
        <v>141</v>
      </c>
      <c r="D47" t="s">
        <v>36</v>
      </c>
      <c r="E47" t="s">
        <v>37</v>
      </c>
      <c r="F47" t="s">
        <v>35</v>
      </c>
      <c r="G47" t="s">
        <v>34</v>
      </c>
      <c r="H47" s="35">
        <v>21602.6643375071</v>
      </c>
      <c r="I47">
        <v>457847.98000000202</v>
      </c>
      <c r="J47" t="s">
        <v>402</v>
      </c>
      <c r="K47" s="35">
        <v>125.585601491568</v>
      </c>
      <c r="L47" s="35">
        <v>47.183050447240099</v>
      </c>
      <c r="M47" s="66">
        <v>1</v>
      </c>
      <c r="N47">
        <v>2</v>
      </c>
      <c r="O47">
        <v>1</v>
      </c>
      <c r="P47">
        <v>3</v>
      </c>
      <c r="Q47">
        <v>7508</v>
      </c>
      <c r="R47">
        <v>1</v>
      </c>
      <c r="S47" t="s">
        <v>99</v>
      </c>
      <c r="T47" t="s">
        <v>100</v>
      </c>
    </row>
    <row r="48" spans="1:20" hidden="1">
      <c r="A48">
        <v>1974</v>
      </c>
      <c r="B48" t="s">
        <v>140</v>
      </c>
      <c r="C48" t="s">
        <v>141</v>
      </c>
      <c r="D48" t="s">
        <v>91</v>
      </c>
      <c r="E48" t="s">
        <v>91</v>
      </c>
      <c r="F48" t="s">
        <v>35</v>
      </c>
      <c r="G48" t="s">
        <v>34</v>
      </c>
      <c r="H48" s="35">
        <v>7.5297507087556097</v>
      </c>
      <c r="I48">
        <v>262</v>
      </c>
      <c r="J48" t="s">
        <v>403</v>
      </c>
      <c r="K48" s="35">
        <v>105.099236641221</v>
      </c>
      <c r="L48" s="35">
        <v>28.739506521968</v>
      </c>
      <c r="M48">
        <v>0</v>
      </c>
      <c r="N48">
        <v>2</v>
      </c>
      <c r="O48">
        <v>1</v>
      </c>
      <c r="P48">
        <v>0</v>
      </c>
      <c r="Q48">
        <v>619</v>
      </c>
      <c r="R48">
        <v>1</v>
      </c>
      <c r="S48" t="s">
        <v>357</v>
      </c>
      <c r="T48" t="s">
        <v>44</v>
      </c>
    </row>
    <row r="49" spans="1:20" hidden="1">
      <c r="A49">
        <v>1974</v>
      </c>
      <c r="B49" t="s">
        <v>184</v>
      </c>
      <c r="C49" t="s">
        <v>318</v>
      </c>
      <c r="D49" t="s">
        <v>91</v>
      </c>
      <c r="E49" t="s">
        <v>397</v>
      </c>
      <c r="F49" t="s">
        <v>35</v>
      </c>
      <c r="G49" t="s">
        <v>34</v>
      </c>
      <c r="H49" s="35">
        <v>3.05309316852275</v>
      </c>
      <c r="I49">
        <v>150</v>
      </c>
      <c r="J49" t="s">
        <v>404</v>
      </c>
      <c r="K49" s="35">
        <v>90.046666666666695</v>
      </c>
      <c r="L49" s="35">
        <v>20.3539544568183</v>
      </c>
      <c r="M49">
        <v>0</v>
      </c>
      <c r="N49">
        <v>2</v>
      </c>
      <c r="O49">
        <v>1</v>
      </c>
      <c r="P49">
        <v>2</v>
      </c>
      <c r="Q49">
        <v>622</v>
      </c>
      <c r="R49">
        <v>1</v>
      </c>
      <c r="S49" t="s">
        <v>357</v>
      </c>
      <c r="T49" t="s">
        <v>44</v>
      </c>
    </row>
    <row r="50" spans="1:20" hidden="1">
      <c r="A50">
        <v>1974</v>
      </c>
      <c r="B50" t="s">
        <v>365</v>
      </c>
      <c r="C50" t="s">
        <v>366</v>
      </c>
      <c r="D50" t="s">
        <v>36</v>
      </c>
      <c r="E50" t="s">
        <v>367</v>
      </c>
      <c r="F50" t="s">
        <v>35</v>
      </c>
      <c r="G50" t="s">
        <v>34</v>
      </c>
      <c r="H50" s="35">
        <v>384.57114672757399</v>
      </c>
      <c r="I50">
        <v>8020</v>
      </c>
      <c r="J50" t="s">
        <v>405</v>
      </c>
      <c r="K50" s="35">
        <v>127.411720698254</v>
      </c>
      <c r="L50" s="35">
        <v>47.951514554560397</v>
      </c>
      <c r="M50">
        <v>0</v>
      </c>
      <c r="N50">
        <v>2</v>
      </c>
      <c r="O50">
        <v>1</v>
      </c>
      <c r="P50">
        <v>0</v>
      </c>
      <c r="Q50">
        <v>633</v>
      </c>
      <c r="R50">
        <v>1</v>
      </c>
      <c r="S50" t="s">
        <v>357</v>
      </c>
      <c r="T50" t="s">
        <v>100</v>
      </c>
    </row>
    <row r="51" spans="1:20" hidden="1">
      <c r="A51">
        <v>1975</v>
      </c>
      <c r="B51" t="s">
        <v>40</v>
      </c>
      <c r="C51" t="s">
        <v>293</v>
      </c>
      <c r="D51" t="s">
        <v>36</v>
      </c>
      <c r="E51" t="s">
        <v>37</v>
      </c>
      <c r="F51" t="s">
        <v>35</v>
      </c>
      <c r="G51" t="s">
        <v>34</v>
      </c>
      <c r="H51" s="35">
        <v>121.903967160899</v>
      </c>
      <c r="I51">
        <v>1643</v>
      </c>
      <c r="J51" t="s">
        <v>381</v>
      </c>
      <c r="K51" s="35">
        <v>149.62994522215499</v>
      </c>
      <c r="L51" s="35">
        <v>74.195962970723699</v>
      </c>
      <c r="M51">
        <v>0</v>
      </c>
      <c r="N51">
        <v>4</v>
      </c>
      <c r="O51">
        <v>1</v>
      </c>
      <c r="P51">
        <v>0</v>
      </c>
      <c r="Q51">
        <v>759</v>
      </c>
      <c r="R51">
        <v>1</v>
      </c>
      <c r="S51" t="s">
        <v>357</v>
      </c>
      <c r="T51" t="s">
        <v>44</v>
      </c>
    </row>
    <row r="52" spans="1:20" hidden="1">
      <c r="A52">
        <v>1975</v>
      </c>
      <c r="B52" t="s">
        <v>406</v>
      </c>
      <c r="C52" t="s">
        <v>407</v>
      </c>
      <c r="D52" t="s">
        <v>36</v>
      </c>
      <c r="E52" t="s">
        <v>103</v>
      </c>
      <c r="F52" t="s">
        <v>35</v>
      </c>
      <c r="G52" t="s">
        <v>34</v>
      </c>
      <c r="H52" s="35">
        <v>3.5763376802268301</v>
      </c>
      <c r="I52">
        <v>50</v>
      </c>
      <c r="J52" t="s">
        <v>408</v>
      </c>
      <c r="K52" s="35">
        <v>146.72</v>
      </c>
      <c r="L52" s="35">
        <v>71.526753604536594</v>
      </c>
      <c r="M52">
        <v>0</v>
      </c>
      <c r="N52">
        <v>2</v>
      </c>
      <c r="O52">
        <v>1</v>
      </c>
      <c r="P52">
        <v>0</v>
      </c>
      <c r="Q52">
        <v>778</v>
      </c>
      <c r="R52">
        <v>9</v>
      </c>
      <c r="S52" t="s">
        <v>357</v>
      </c>
      <c r="T52" t="s">
        <v>44</v>
      </c>
    </row>
    <row r="53" spans="1:20" hidden="1">
      <c r="A53">
        <v>1975</v>
      </c>
      <c r="B53" t="s">
        <v>406</v>
      </c>
      <c r="C53" t="s">
        <v>407</v>
      </c>
      <c r="D53" t="s">
        <v>36</v>
      </c>
      <c r="E53" t="s">
        <v>103</v>
      </c>
      <c r="F53" t="s">
        <v>35</v>
      </c>
      <c r="G53" t="s">
        <v>34</v>
      </c>
      <c r="H53" s="35">
        <v>10.1715911940226</v>
      </c>
      <c r="I53">
        <v>255</v>
      </c>
      <c r="J53" t="s">
        <v>409</v>
      </c>
      <c r="K53" s="35">
        <v>116.443137254902</v>
      </c>
      <c r="L53" s="35">
        <v>39.888592917735899</v>
      </c>
      <c r="M53">
        <v>0</v>
      </c>
      <c r="N53">
        <v>2</v>
      </c>
      <c r="O53">
        <v>1</v>
      </c>
      <c r="P53">
        <v>0</v>
      </c>
      <c r="Q53">
        <v>780</v>
      </c>
      <c r="R53">
        <v>9</v>
      </c>
      <c r="S53" t="s">
        <v>357</v>
      </c>
      <c r="T53" t="s">
        <v>44</v>
      </c>
    </row>
    <row r="54" spans="1:20" hidden="1">
      <c r="A54">
        <v>1975</v>
      </c>
      <c r="B54" t="s">
        <v>106</v>
      </c>
      <c r="C54" t="s">
        <v>107</v>
      </c>
      <c r="D54" t="s">
        <v>56</v>
      </c>
      <c r="E54" t="s">
        <v>56</v>
      </c>
      <c r="F54" t="s">
        <v>35</v>
      </c>
      <c r="G54" t="s">
        <v>34</v>
      </c>
      <c r="H54" s="35">
        <v>30.260992177995799</v>
      </c>
      <c r="I54">
        <v>885</v>
      </c>
      <c r="J54" t="s">
        <v>410</v>
      </c>
      <c r="K54" s="35">
        <v>108.27163841807899</v>
      </c>
      <c r="L54" s="35">
        <v>34.193211500560302</v>
      </c>
      <c r="M54">
        <v>0</v>
      </c>
      <c r="N54">
        <v>2</v>
      </c>
      <c r="O54">
        <v>1</v>
      </c>
      <c r="P54">
        <v>1</v>
      </c>
      <c r="Q54">
        <v>765</v>
      </c>
      <c r="R54">
        <v>1</v>
      </c>
      <c r="S54" t="s">
        <v>357</v>
      </c>
      <c r="T54" t="s">
        <v>44</v>
      </c>
    </row>
    <row r="55" spans="1:20" hidden="1">
      <c r="A55">
        <v>1975</v>
      </c>
      <c r="B55" t="s">
        <v>106</v>
      </c>
      <c r="C55" t="s">
        <v>110</v>
      </c>
      <c r="D55" t="s">
        <v>91</v>
      </c>
      <c r="E55" t="s">
        <v>91</v>
      </c>
      <c r="F55" t="s">
        <v>35</v>
      </c>
      <c r="G55" t="s">
        <v>34</v>
      </c>
      <c r="H55" s="35">
        <v>0.199773905293853</v>
      </c>
      <c r="I55">
        <v>12</v>
      </c>
      <c r="J55" t="s">
        <v>411</v>
      </c>
      <c r="K55" s="35">
        <v>91</v>
      </c>
      <c r="L55" s="35">
        <v>16.647825441154399</v>
      </c>
      <c r="M55">
        <v>0</v>
      </c>
      <c r="N55">
        <v>2</v>
      </c>
      <c r="O55">
        <v>1</v>
      </c>
      <c r="P55">
        <v>1</v>
      </c>
      <c r="Q55">
        <v>763</v>
      </c>
      <c r="R55">
        <v>1</v>
      </c>
      <c r="S55" t="s">
        <v>357</v>
      </c>
      <c r="T55" t="s">
        <v>44</v>
      </c>
    </row>
    <row r="56" spans="1:20" hidden="1">
      <c r="A56">
        <v>1975</v>
      </c>
      <c r="B56" t="s">
        <v>134</v>
      </c>
      <c r="C56" t="s">
        <v>135</v>
      </c>
      <c r="D56" t="s">
        <v>56</v>
      </c>
      <c r="E56" t="s">
        <v>393</v>
      </c>
      <c r="F56" t="s">
        <v>35</v>
      </c>
      <c r="G56" t="s">
        <v>34</v>
      </c>
      <c r="H56" s="35">
        <v>0.39094057847151598</v>
      </c>
      <c r="I56">
        <v>150</v>
      </c>
      <c r="J56" t="s">
        <v>412</v>
      </c>
      <c r="K56" s="35">
        <v>48.2</v>
      </c>
      <c r="L56" s="35">
        <v>2.60627052314344</v>
      </c>
      <c r="M56">
        <v>0</v>
      </c>
      <c r="N56">
        <v>2</v>
      </c>
      <c r="O56">
        <v>1</v>
      </c>
      <c r="P56">
        <v>0</v>
      </c>
      <c r="Q56">
        <v>768</v>
      </c>
      <c r="R56">
        <v>1</v>
      </c>
      <c r="S56" t="s">
        <v>357</v>
      </c>
      <c r="T56" t="s">
        <v>44</v>
      </c>
    </row>
    <row r="57" spans="1:20" hidden="1">
      <c r="A57">
        <v>1975</v>
      </c>
      <c r="B57" t="s">
        <v>140</v>
      </c>
      <c r="C57" t="s">
        <v>141</v>
      </c>
      <c r="D57" t="s">
        <v>56</v>
      </c>
      <c r="E57" t="s">
        <v>393</v>
      </c>
      <c r="F57" t="s">
        <v>35</v>
      </c>
      <c r="G57" t="s">
        <v>34</v>
      </c>
      <c r="H57" s="35">
        <v>0.13502806559466701</v>
      </c>
      <c r="I57">
        <v>44</v>
      </c>
      <c r="J57" t="s">
        <v>413</v>
      </c>
      <c r="K57" s="35">
        <v>51.409090909090899</v>
      </c>
      <c r="L57" s="35">
        <v>3.0688196726060699</v>
      </c>
      <c r="M57">
        <v>0</v>
      </c>
      <c r="N57">
        <v>2</v>
      </c>
      <c r="O57">
        <v>1</v>
      </c>
      <c r="P57">
        <v>0</v>
      </c>
      <c r="Q57">
        <v>761</v>
      </c>
      <c r="R57">
        <v>1</v>
      </c>
      <c r="S57" t="s">
        <v>357</v>
      </c>
      <c r="T57" t="s">
        <v>44</v>
      </c>
    </row>
    <row r="58" spans="1:20" hidden="1">
      <c r="A58">
        <v>1975</v>
      </c>
      <c r="B58" t="s">
        <v>140</v>
      </c>
      <c r="C58" t="s">
        <v>141</v>
      </c>
      <c r="D58" t="s">
        <v>36</v>
      </c>
      <c r="E58" t="s">
        <v>37</v>
      </c>
      <c r="F58" t="s">
        <v>35</v>
      </c>
      <c r="G58" t="s">
        <v>34</v>
      </c>
      <c r="H58" s="35">
        <v>2603.3579303249498</v>
      </c>
      <c r="I58">
        <v>52147.9</v>
      </c>
      <c r="J58" t="s">
        <v>414</v>
      </c>
      <c r="K58" s="35">
        <v>127.831166739216</v>
      </c>
      <c r="L58" s="35">
        <v>49.922584233017098</v>
      </c>
      <c r="M58">
        <v>0</v>
      </c>
      <c r="N58">
        <v>2</v>
      </c>
      <c r="O58">
        <v>1</v>
      </c>
      <c r="P58">
        <v>3</v>
      </c>
      <c r="Q58">
        <v>760</v>
      </c>
      <c r="R58">
        <v>1</v>
      </c>
      <c r="S58" t="s">
        <v>357</v>
      </c>
      <c r="T58" t="s">
        <v>44</v>
      </c>
    </row>
    <row r="59" spans="1:20" hidden="1">
      <c r="A59">
        <v>1975</v>
      </c>
      <c r="B59" t="s">
        <v>140</v>
      </c>
      <c r="C59" t="s">
        <v>141</v>
      </c>
      <c r="D59" t="s">
        <v>36</v>
      </c>
      <c r="E59" t="s">
        <v>37</v>
      </c>
      <c r="F59" t="s">
        <v>35</v>
      </c>
      <c r="G59" t="s">
        <v>34</v>
      </c>
      <c r="H59" s="35">
        <v>24223.760382262299</v>
      </c>
      <c r="I59">
        <v>449269.37000000401</v>
      </c>
      <c r="J59" t="s">
        <v>415</v>
      </c>
      <c r="K59" s="35">
        <v>131.44071248391501</v>
      </c>
      <c r="L59" s="35">
        <v>53.918121287151301</v>
      </c>
      <c r="M59" s="66">
        <v>1</v>
      </c>
      <c r="N59">
        <v>2</v>
      </c>
      <c r="O59">
        <v>1</v>
      </c>
      <c r="P59">
        <v>3</v>
      </c>
      <c r="Q59">
        <v>7533</v>
      </c>
      <c r="R59">
        <v>1</v>
      </c>
      <c r="S59" t="s">
        <v>99</v>
      </c>
      <c r="T59" t="s">
        <v>100</v>
      </c>
    </row>
    <row r="60" spans="1:20" hidden="1">
      <c r="A60">
        <v>1975</v>
      </c>
      <c r="B60" t="s">
        <v>416</v>
      </c>
      <c r="C60" t="s">
        <v>417</v>
      </c>
      <c r="D60" t="s">
        <v>56</v>
      </c>
      <c r="E60" t="s">
        <v>56</v>
      </c>
      <c r="F60" t="s">
        <v>35</v>
      </c>
      <c r="G60" t="s">
        <v>34</v>
      </c>
      <c r="H60" s="35">
        <v>0.31882364975319999</v>
      </c>
      <c r="I60">
        <v>150</v>
      </c>
      <c r="J60" t="s">
        <v>418</v>
      </c>
      <c r="K60" s="35">
        <v>45.253333333333302</v>
      </c>
      <c r="L60" s="35">
        <v>2.1254909983546701</v>
      </c>
      <c r="M60">
        <v>0</v>
      </c>
      <c r="N60">
        <v>2</v>
      </c>
      <c r="O60">
        <v>1</v>
      </c>
      <c r="P60">
        <v>0</v>
      </c>
      <c r="Q60">
        <v>781</v>
      </c>
      <c r="R60">
        <v>9</v>
      </c>
      <c r="S60" t="s">
        <v>357</v>
      </c>
      <c r="T60" t="s">
        <v>44</v>
      </c>
    </row>
    <row r="61" spans="1:20" hidden="1">
      <c r="A61">
        <v>1975</v>
      </c>
      <c r="B61" t="s">
        <v>419</v>
      </c>
      <c r="C61" t="s">
        <v>420</v>
      </c>
      <c r="D61" t="s">
        <v>56</v>
      </c>
      <c r="E61" t="s">
        <v>56</v>
      </c>
      <c r="F61" t="s">
        <v>35</v>
      </c>
      <c r="G61" t="s">
        <v>34</v>
      </c>
      <c r="H61" s="35">
        <v>1329.02269327466</v>
      </c>
      <c r="I61">
        <v>151261.6</v>
      </c>
      <c r="J61" t="s">
        <v>421</v>
      </c>
      <c r="K61" s="35">
        <v>65.986407654024404</v>
      </c>
      <c r="L61" s="35">
        <v>8.78625304290488</v>
      </c>
      <c r="M61" s="66">
        <v>1</v>
      </c>
      <c r="N61">
        <v>1</v>
      </c>
      <c r="O61">
        <v>1</v>
      </c>
      <c r="P61">
        <v>0</v>
      </c>
      <c r="Q61">
        <v>8657</v>
      </c>
      <c r="R61">
        <v>2</v>
      </c>
      <c r="S61" t="s">
        <v>99</v>
      </c>
      <c r="T61" t="s">
        <v>44</v>
      </c>
    </row>
    <row r="62" spans="1:20" hidden="1">
      <c r="A62">
        <v>1975</v>
      </c>
      <c r="B62" t="s">
        <v>419</v>
      </c>
      <c r="C62" t="s">
        <v>420</v>
      </c>
      <c r="D62" t="s">
        <v>91</v>
      </c>
      <c r="E62" t="s">
        <v>397</v>
      </c>
      <c r="F62" t="s">
        <v>35</v>
      </c>
      <c r="G62" t="s">
        <v>34</v>
      </c>
      <c r="H62" s="35">
        <v>3571.8784404596699</v>
      </c>
      <c r="I62">
        <v>406541.799999999</v>
      </c>
      <c r="J62" t="s">
        <v>421</v>
      </c>
      <c r="K62" s="35">
        <v>65.985921742856604</v>
      </c>
      <c r="L62" s="35">
        <v>8.7860053762237396</v>
      </c>
      <c r="M62" s="66">
        <v>1</v>
      </c>
      <c r="N62">
        <v>1</v>
      </c>
      <c r="O62">
        <v>1</v>
      </c>
      <c r="P62">
        <v>0</v>
      </c>
      <c r="Q62">
        <v>8656</v>
      </c>
      <c r="R62">
        <v>2</v>
      </c>
      <c r="S62" t="s">
        <v>99</v>
      </c>
      <c r="T62" t="s">
        <v>44</v>
      </c>
    </row>
    <row r="63" spans="1:20" hidden="1">
      <c r="A63">
        <v>1975</v>
      </c>
      <c r="B63" t="s">
        <v>422</v>
      </c>
      <c r="C63" t="s">
        <v>423</v>
      </c>
      <c r="D63" t="s">
        <v>56</v>
      </c>
      <c r="E63" t="s">
        <v>56</v>
      </c>
      <c r="F63" t="s">
        <v>35</v>
      </c>
      <c r="G63" t="s">
        <v>34</v>
      </c>
      <c r="H63" s="35">
        <v>0.404663503867355</v>
      </c>
      <c r="I63">
        <v>200</v>
      </c>
      <c r="J63" t="s">
        <v>424</v>
      </c>
      <c r="K63" s="35">
        <v>44.91</v>
      </c>
      <c r="L63" s="35">
        <v>2.0233175193367701</v>
      </c>
      <c r="M63">
        <v>0</v>
      </c>
      <c r="N63">
        <v>2</v>
      </c>
      <c r="O63">
        <v>1</v>
      </c>
      <c r="P63">
        <v>0</v>
      </c>
      <c r="Q63">
        <v>777</v>
      </c>
      <c r="R63">
        <v>1</v>
      </c>
      <c r="S63" t="s">
        <v>357</v>
      </c>
      <c r="T63" t="s">
        <v>44</v>
      </c>
    </row>
    <row r="64" spans="1:20" hidden="1">
      <c r="A64">
        <v>1975</v>
      </c>
      <c r="B64" t="s">
        <v>422</v>
      </c>
      <c r="C64" t="s">
        <v>423</v>
      </c>
      <c r="D64" t="s">
        <v>36</v>
      </c>
      <c r="E64" t="s">
        <v>103</v>
      </c>
      <c r="F64" t="s">
        <v>35</v>
      </c>
      <c r="G64" t="s">
        <v>34</v>
      </c>
      <c r="H64" s="35">
        <v>21.670218502598399</v>
      </c>
      <c r="I64">
        <v>373</v>
      </c>
      <c r="J64" t="s">
        <v>425</v>
      </c>
      <c r="K64" s="35">
        <v>135.332439678284</v>
      </c>
      <c r="L64" s="35">
        <v>58.0971005431593</v>
      </c>
      <c r="M64">
        <v>0</v>
      </c>
      <c r="N64">
        <v>2</v>
      </c>
      <c r="O64">
        <v>1</v>
      </c>
      <c r="P64">
        <v>0</v>
      </c>
      <c r="Q64">
        <v>775</v>
      </c>
      <c r="R64">
        <v>1</v>
      </c>
      <c r="S64" t="s">
        <v>357</v>
      </c>
      <c r="T64" t="s">
        <v>44</v>
      </c>
    </row>
    <row r="65" spans="1:20" hidden="1">
      <c r="A65">
        <v>1975</v>
      </c>
      <c r="B65" t="s">
        <v>422</v>
      </c>
      <c r="C65" t="s">
        <v>423</v>
      </c>
      <c r="D65" t="s">
        <v>36</v>
      </c>
      <c r="E65" t="s">
        <v>103</v>
      </c>
      <c r="F65" t="s">
        <v>35</v>
      </c>
      <c r="G65" t="s">
        <v>34</v>
      </c>
      <c r="H65" s="35">
        <v>103.71841264098001</v>
      </c>
      <c r="I65">
        <v>1713</v>
      </c>
      <c r="J65" t="s">
        <v>426</v>
      </c>
      <c r="K65" s="35">
        <v>138.405720957385</v>
      </c>
      <c r="L65" s="35">
        <v>60.547818237583002</v>
      </c>
      <c r="M65">
        <v>0</v>
      </c>
      <c r="N65">
        <v>2</v>
      </c>
      <c r="O65">
        <v>1</v>
      </c>
      <c r="P65">
        <v>0</v>
      </c>
      <c r="Q65">
        <v>776</v>
      </c>
      <c r="R65">
        <v>1</v>
      </c>
      <c r="S65" t="s">
        <v>357</v>
      </c>
      <c r="T65" t="s">
        <v>44</v>
      </c>
    </row>
    <row r="66" spans="1:20" hidden="1">
      <c r="A66">
        <v>1975</v>
      </c>
      <c r="B66" t="s">
        <v>166</v>
      </c>
      <c r="C66" t="s">
        <v>167</v>
      </c>
      <c r="D66" t="s">
        <v>56</v>
      </c>
      <c r="E66" t="s">
        <v>393</v>
      </c>
      <c r="F66" t="s">
        <v>35</v>
      </c>
      <c r="G66" t="s">
        <v>34</v>
      </c>
      <c r="H66" s="35">
        <v>0.61348769755890997</v>
      </c>
      <c r="I66">
        <v>250</v>
      </c>
      <c r="J66" t="s">
        <v>427</v>
      </c>
      <c r="K66" s="35">
        <v>47.48</v>
      </c>
      <c r="L66" s="35">
        <v>2.4539507902356399</v>
      </c>
      <c r="M66">
        <v>0</v>
      </c>
      <c r="N66">
        <v>2</v>
      </c>
      <c r="O66">
        <v>1</v>
      </c>
      <c r="P66">
        <v>0</v>
      </c>
      <c r="Q66">
        <v>769</v>
      </c>
      <c r="R66">
        <v>1</v>
      </c>
      <c r="S66" t="s">
        <v>357</v>
      </c>
      <c r="T66" t="s">
        <v>44</v>
      </c>
    </row>
    <row r="67" spans="1:20" hidden="1">
      <c r="A67">
        <v>1975</v>
      </c>
      <c r="B67" t="s">
        <v>184</v>
      </c>
      <c r="C67" t="s">
        <v>318</v>
      </c>
      <c r="D67" t="s">
        <v>91</v>
      </c>
      <c r="E67" t="s">
        <v>397</v>
      </c>
      <c r="F67" t="s">
        <v>35</v>
      </c>
      <c r="G67" t="s">
        <v>34</v>
      </c>
      <c r="H67" s="35">
        <v>2.7959791414986399</v>
      </c>
      <c r="I67">
        <v>100</v>
      </c>
      <c r="J67" t="s">
        <v>428</v>
      </c>
      <c r="K67" s="35">
        <v>107.06</v>
      </c>
      <c r="L67" s="35">
        <v>27.959791414986402</v>
      </c>
      <c r="M67">
        <v>0</v>
      </c>
      <c r="N67">
        <v>2</v>
      </c>
      <c r="O67">
        <v>1</v>
      </c>
      <c r="P67">
        <v>2</v>
      </c>
      <c r="Q67">
        <v>767</v>
      </c>
      <c r="R67">
        <v>1</v>
      </c>
      <c r="S67" t="s">
        <v>357</v>
      </c>
      <c r="T67" t="s">
        <v>44</v>
      </c>
    </row>
    <row r="68" spans="1:20" hidden="1">
      <c r="A68">
        <v>1975</v>
      </c>
      <c r="B68" t="s">
        <v>365</v>
      </c>
      <c r="C68" t="s">
        <v>366</v>
      </c>
      <c r="D68" t="s">
        <v>36</v>
      </c>
      <c r="E68" t="s">
        <v>367</v>
      </c>
      <c r="F68" t="s">
        <v>35</v>
      </c>
      <c r="G68" t="s">
        <v>34</v>
      </c>
      <c r="H68" s="35">
        <v>585.57344796038205</v>
      </c>
      <c r="I68">
        <v>12011</v>
      </c>
      <c r="J68" t="s">
        <v>429</v>
      </c>
      <c r="K68" s="35">
        <v>127.476563150445</v>
      </c>
      <c r="L68" s="35">
        <v>48.7530969911233</v>
      </c>
      <c r="M68">
        <v>0</v>
      </c>
      <c r="N68">
        <v>2</v>
      </c>
      <c r="O68">
        <v>1</v>
      </c>
      <c r="P68">
        <v>0</v>
      </c>
      <c r="Q68">
        <v>773</v>
      </c>
      <c r="R68">
        <v>1</v>
      </c>
      <c r="S68" t="s">
        <v>357</v>
      </c>
      <c r="T68" t="s">
        <v>100</v>
      </c>
    </row>
    <row r="69" spans="1:20" hidden="1">
      <c r="A69">
        <v>1976</v>
      </c>
      <c r="B69" t="s">
        <v>40</v>
      </c>
      <c r="C69" t="s">
        <v>293</v>
      </c>
      <c r="D69" t="s">
        <v>36</v>
      </c>
      <c r="E69" t="s">
        <v>37</v>
      </c>
      <c r="F69" t="s">
        <v>35</v>
      </c>
      <c r="G69" t="s">
        <v>34</v>
      </c>
      <c r="H69" s="35">
        <v>143.57806795756801</v>
      </c>
      <c r="I69">
        <v>1957</v>
      </c>
      <c r="J69" t="s">
        <v>430</v>
      </c>
      <c r="K69" s="35">
        <v>149.298926928973</v>
      </c>
      <c r="L69" s="35">
        <v>73.366411833197503</v>
      </c>
      <c r="M69">
        <v>0</v>
      </c>
      <c r="N69">
        <v>4</v>
      </c>
      <c r="O69">
        <v>1</v>
      </c>
      <c r="P69">
        <v>0</v>
      </c>
      <c r="Q69">
        <v>895</v>
      </c>
      <c r="R69">
        <v>1</v>
      </c>
      <c r="S69" t="s">
        <v>357</v>
      </c>
      <c r="T69" t="s">
        <v>44</v>
      </c>
    </row>
    <row r="70" spans="1:20" hidden="1">
      <c r="A70">
        <v>1976</v>
      </c>
      <c r="B70" t="s">
        <v>406</v>
      </c>
      <c r="C70" t="s">
        <v>407</v>
      </c>
      <c r="D70" t="s">
        <v>36</v>
      </c>
      <c r="E70" t="s">
        <v>103</v>
      </c>
      <c r="F70" t="s">
        <v>35</v>
      </c>
      <c r="G70" t="s">
        <v>34</v>
      </c>
      <c r="H70" s="35">
        <v>27.930797629113702</v>
      </c>
      <c r="I70">
        <v>503</v>
      </c>
      <c r="J70" t="s">
        <v>431</v>
      </c>
      <c r="K70" s="35">
        <v>135.29423459244501</v>
      </c>
      <c r="L70" s="35">
        <v>55.528424709967702</v>
      </c>
      <c r="M70">
        <v>0</v>
      </c>
      <c r="N70">
        <v>2</v>
      </c>
      <c r="O70">
        <v>1</v>
      </c>
      <c r="P70">
        <v>0</v>
      </c>
      <c r="Q70">
        <v>915</v>
      </c>
      <c r="R70">
        <v>9</v>
      </c>
      <c r="S70" t="s">
        <v>357</v>
      </c>
      <c r="T70" t="s">
        <v>44</v>
      </c>
    </row>
    <row r="71" spans="1:20" hidden="1">
      <c r="A71">
        <v>1976</v>
      </c>
      <c r="B71" t="s">
        <v>406</v>
      </c>
      <c r="C71" t="s">
        <v>407</v>
      </c>
      <c r="D71" t="s">
        <v>36</v>
      </c>
      <c r="E71" t="s">
        <v>103</v>
      </c>
      <c r="F71" t="s">
        <v>35</v>
      </c>
      <c r="G71" t="s">
        <v>34</v>
      </c>
      <c r="H71" s="35">
        <v>15.369453157970201</v>
      </c>
      <c r="I71">
        <v>313</v>
      </c>
      <c r="J71" t="s">
        <v>432</v>
      </c>
      <c r="K71" s="35">
        <v>128.897763578275</v>
      </c>
      <c r="L71" s="35">
        <v>49.103684210767497</v>
      </c>
      <c r="M71">
        <v>0</v>
      </c>
      <c r="N71">
        <v>2</v>
      </c>
      <c r="O71">
        <v>1</v>
      </c>
      <c r="P71">
        <v>0</v>
      </c>
      <c r="Q71">
        <v>916</v>
      </c>
      <c r="R71">
        <v>9</v>
      </c>
      <c r="S71" t="s">
        <v>357</v>
      </c>
      <c r="T71" t="s">
        <v>44</v>
      </c>
    </row>
    <row r="72" spans="1:20" hidden="1">
      <c r="A72">
        <v>1976</v>
      </c>
      <c r="B72" t="s">
        <v>106</v>
      </c>
      <c r="C72" t="s">
        <v>107</v>
      </c>
      <c r="D72" t="s">
        <v>56</v>
      </c>
      <c r="E72" t="s">
        <v>56</v>
      </c>
      <c r="F72" t="s">
        <v>35</v>
      </c>
      <c r="G72" t="s">
        <v>34</v>
      </c>
      <c r="H72" s="35">
        <v>18.166379311484999</v>
      </c>
      <c r="I72">
        <v>437</v>
      </c>
      <c r="J72" t="s">
        <v>433</v>
      </c>
      <c r="K72" s="35">
        <v>116.09839816933599</v>
      </c>
      <c r="L72" s="35">
        <v>41.570662040011399</v>
      </c>
      <c r="M72">
        <v>0</v>
      </c>
      <c r="N72">
        <v>2</v>
      </c>
      <c r="O72">
        <v>1</v>
      </c>
      <c r="P72">
        <v>1</v>
      </c>
      <c r="Q72">
        <v>901</v>
      </c>
      <c r="R72">
        <v>1</v>
      </c>
      <c r="S72" t="s">
        <v>357</v>
      </c>
      <c r="T72" t="s">
        <v>44</v>
      </c>
    </row>
    <row r="73" spans="1:20" hidden="1">
      <c r="A73">
        <v>1976</v>
      </c>
      <c r="B73" t="s">
        <v>134</v>
      </c>
      <c r="C73" t="s">
        <v>135</v>
      </c>
      <c r="D73" t="s">
        <v>56</v>
      </c>
      <c r="E73" t="s">
        <v>393</v>
      </c>
      <c r="F73" t="s">
        <v>35</v>
      </c>
      <c r="G73" t="s">
        <v>34</v>
      </c>
      <c r="H73" s="35">
        <v>0.295555424666825</v>
      </c>
      <c r="I73">
        <v>130</v>
      </c>
      <c r="J73" t="s">
        <v>434</v>
      </c>
      <c r="K73" s="35">
        <v>46.338461538461502</v>
      </c>
      <c r="L73" s="35">
        <v>2.2735032666678801</v>
      </c>
      <c r="M73">
        <v>0</v>
      </c>
      <c r="N73">
        <v>2</v>
      </c>
      <c r="O73">
        <v>1</v>
      </c>
      <c r="P73">
        <v>0</v>
      </c>
      <c r="Q73">
        <v>903</v>
      </c>
      <c r="R73">
        <v>1</v>
      </c>
      <c r="S73" t="s">
        <v>357</v>
      </c>
      <c r="T73" t="s">
        <v>44</v>
      </c>
    </row>
    <row r="74" spans="1:20" hidden="1">
      <c r="A74">
        <v>1976</v>
      </c>
      <c r="B74" t="s">
        <v>140</v>
      </c>
      <c r="C74" t="s">
        <v>141</v>
      </c>
      <c r="D74" t="s">
        <v>56</v>
      </c>
      <c r="E74" t="s">
        <v>393</v>
      </c>
      <c r="F74" t="s">
        <v>35</v>
      </c>
      <c r="G74" t="s">
        <v>34</v>
      </c>
      <c r="H74" s="35">
        <v>0.27334376449972397</v>
      </c>
      <c r="I74">
        <v>99</v>
      </c>
      <c r="J74" t="s">
        <v>435</v>
      </c>
      <c r="K74" s="35">
        <v>48.414141414141397</v>
      </c>
      <c r="L74" s="35">
        <v>2.7610481262598401</v>
      </c>
      <c r="M74">
        <v>0</v>
      </c>
      <c r="N74">
        <v>2</v>
      </c>
      <c r="O74">
        <v>1</v>
      </c>
      <c r="P74">
        <v>0</v>
      </c>
      <c r="Q74">
        <v>897</v>
      </c>
      <c r="R74">
        <v>1</v>
      </c>
      <c r="S74" t="s">
        <v>357</v>
      </c>
      <c r="T74" t="s">
        <v>44</v>
      </c>
    </row>
    <row r="75" spans="1:20" hidden="1">
      <c r="A75">
        <v>1976</v>
      </c>
      <c r="B75" t="s">
        <v>140</v>
      </c>
      <c r="C75" t="s">
        <v>141</v>
      </c>
      <c r="D75" t="s">
        <v>36</v>
      </c>
      <c r="E75" t="s">
        <v>37</v>
      </c>
      <c r="F75" t="s">
        <v>35</v>
      </c>
      <c r="G75" t="s">
        <v>34</v>
      </c>
      <c r="H75" s="35">
        <v>1547.00707568915</v>
      </c>
      <c r="I75">
        <v>37057</v>
      </c>
      <c r="J75" t="s">
        <v>436</v>
      </c>
      <c r="K75" s="35">
        <v>121.58779717732099</v>
      </c>
      <c r="L75" s="35">
        <v>41.746689577924499</v>
      </c>
      <c r="M75">
        <v>0</v>
      </c>
      <c r="N75">
        <v>2</v>
      </c>
      <c r="O75">
        <v>1</v>
      </c>
      <c r="P75">
        <v>3</v>
      </c>
      <c r="Q75">
        <v>896</v>
      </c>
      <c r="R75">
        <v>1</v>
      </c>
      <c r="S75" t="s">
        <v>357</v>
      </c>
      <c r="T75" t="s">
        <v>44</v>
      </c>
    </row>
    <row r="76" spans="1:20" hidden="1">
      <c r="A76">
        <v>1976</v>
      </c>
      <c r="B76" t="s">
        <v>140</v>
      </c>
      <c r="C76" t="s">
        <v>141</v>
      </c>
      <c r="D76" t="s">
        <v>36</v>
      </c>
      <c r="E76" t="s">
        <v>37</v>
      </c>
      <c r="F76" t="s">
        <v>35</v>
      </c>
      <c r="G76" t="s">
        <v>34</v>
      </c>
      <c r="H76" s="35">
        <v>8311.4578657019301</v>
      </c>
      <c r="I76">
        <v>171179.82000000199</v>
      </c>
      <c r="J76" t="s">
        <v>437</v>
      </c>
      <c r="K76" s="35">
        <v>127.428563834217</v>
      </c>
      <c r="L76" s="35">
        <v>48.5539584379855</v>
      </c>
      <c r="M76" s="66">
        <v>1</v>
      </c>
      <c r="N76">
        <v>2</v>
      </c>
      <c r="O76">
        <v>1</v>
      </c>
      <c r="P76">
        <v>3</v>
      </c>
      <c r="Q76">
        <v>7538</v>
      </c>
      <c r="R76">
        <v>1</v>
      </c>
      <c r="S76" t="s">
        <v>99</v>
      </c>
      <c r="T76" t="s">
        <v>100</v>
      </c>
    </row>
    <row r="77" spans="1:20" hidden="1">
      <c r="A77">
        <v>1976</v>
      </c>
      <c r="B77" t="s">
        <v>416</v>
      </c>
      <c r="C77" t="s">
        <v>417</v>
      </c>
      <c r="D77" t="s">
        <v>56</v>
      </c>
      <c r="E77" t="s">
        <v>56</v>
      </c>
      <c r="F77" t="s">
        <v>35</v>
      </c>
      <c r="G77" t="s">
        <v>34</v>
      </c>
      <c r="H77" s="35">
        <v>3.5645166838737001</v>
      </c>
      <c r="I77">
        <v>1300</v>
      </c>
      <c r="J77" t="s">
        <v>438</v>
      </c>
      <c r="K77" s="35">
        <v>49.358461538461498</v>
      </c>
      <c r="L77" s="35">
        <v>2.7419359106720802</v>
      </c>
      <c r="M77">
        <v>0</v>
      </c>
      <c r="N77">
        <v>2</v>
      </c>
      <c r="O77">
        <v>1</v>
      </c>
      <c r="P77">
        <v>0</v>
      </c>
      <c r="Q77">
        <v>917</v>
      </c>
      <c r="R77">
        <v>9</v>
      </c>
      <c r="S77" t="s">
        <v>357</v>
      </c>
      <c r="T77" t="s">
        <v>44</v>
      </c>
    </row>
    <row r="78" spans="1:20" hidden="1">
      <c r="A78">
        <v>1976</v>
      </c>
      <c r="B78" t="s">
        <v>419</v>
      </c>
      <c r="C78" t="s">
        <v>420</v>
      </c>
      <c r="D78" t="s">
        <v>56</v>
      </c>
      <c r="E78" t="s">
        <v>56</v>
      </c>
      <c r="F78" t="s">
        <v>35</v>
      </c>
      <c r="G78" t="s">
        <v>34</v>
      </c>
      <c r="H78" s="35">
        <v>1364.9815033776199</v>
      </c>
      <c r="I78">
        <v>331157.799999999</v>
      </c>
      <c r="J78" t="s">
        <v>421</v>
      </c>
      <c r="K78" s="35">
        <v>54.380505607900602</v>
      </c>
      <c r="L78" s="35">
        <v>4.1218461512234601</v>
      </c>
      <c r="M78" s="66">
        <v>1</v>
      </c>
      <c r="N78">
        <v>1</v>
      </c>
      <c r="O78">
        <v>1</v>
      </c>
      <c r="P78">
        <v>0</v>
      </c>
      <c r="Q78">
        <v>8659</v>
      </c>
      <c r="R78">
        <v>2</v>
      </c>
      <c r="S78" t="s">
        <v>99</v>
      </c>
      <c r="T78" t="s">
        <v>44</v>
      </c>
    </row>
    <row r="79" spans="1:20" hidden="1">
      <c r="A79">
        <v>1976</v>
      </c>
      <c r="B79" t="s">
        <v>419</v>
      </c>
      <c r="C79" t="s">
        <v>420</v>
      </c>
      <c r="D79" t="s">
        <v>91</v>
      </c>
      <c r="E79" t="s">
        <v>397</v>
      </c>
      <c r="F79" t="s">
        <v>35</v>
      </c>
      <c r="G79" t="s">
        <v>34</v>
      </c>
      <c r="H79" s="35">
        <v>5119.9706862381299</v>
      </c>
      <c r="I79">
        <v>1242168</v>
      </c>
      <c r="J79" t="s">
        <v>421</v>
      </c>
      <c r="K79" s="35">
        <v>54.380433564542102</v>
      </c>
      <c r="L79" s="35">
        <v>4.1218021123053701</v>
      </c>
      <c r="M79" s="66">
        <v>1</v>
      </c>
      <c r="N79">
        <v>1</v>
      </c>
      <c r="O79">
        <v>1</v>
      </c>
      <c r="P79">
        <v>0</v>
      </c>
      <c r="Q79">
        <v>8658</v>
      </c>
      <c r="R79">
        <v>2</v>
      </c>
      <c r="S79" t="s">
        <v>99</v>
      </c>
      <c r="T79" t="s">
        <v>44</v>
      </c>
    </row>
    <row r="80" spans="1:20" hidden="1">
      <c r="A80">
        <v>1976</v>
      </c>
      <c r="B80" t="s">
        <v>422</v>
      </c>
      <c r="C80" t="s">
        <v>423</v>
      </c>
      <c r="D80" t="s">
        <v>56</v>
      </c>
      <c r="E80" t="s">
        <v>56</v>
      </c>
      <c r="F80" t="s">
        <v>35</v>
      </c>
      <c r="G80" t="s">
        <v>34</v>
      </c>
      <c r="H80" s="35">
        <v>0.65141775745220598</v>
      </c>
      <c r="I80">
        <v>250</v>
      </c>
      <c r="J80" t="s">
        <v>439</v>
      </c>
      <c r="K80" s="35">
        <v>48.648000000000003</v>
      </c>
      <c r="L80" s="35">
        <v>2.6056710298088199</v>
      </c>
      <c r="M80">
        <v>0</v>
      </c>
      <c r="N80">
        <v>2</v>
      </c>
      <c r="O80">
        <v>1</v>
      </c>
      <c r="P80">
        <v>0</v>
      </c>
      <c r="Q80">
        <v>913</v>
      </c>
      <c r="R80">
        <v>1</v>
      </c>
      <c r="S80" t="s">
        <v>357</v>
      </c>
      <c r="T80" t="s">
        <v>44</v>
      </c>
    </row>
    <row r="81" spans="1:20" hidden="1">
      <c r="A81">
        <v>1976</v>
      </c>
      <c r="B81" t="s">
        <v>422</v>
      </c>
      <c r="C81" t="s">
        <v>423</v>
      </c>
      <c r="D81" t="s">
        <v>36</v>
      </c>
      <c r="E81" t="s">
        <v>103</v>
      </c>
      <c r="F81" t="s">
        <v>35</v>
      </c>
      <c r="G81" t="s">
        <v>34</v>
      </c>
      <c r="H81" s="35">
        <v>106.317494618285</v>
      </c>
      <c r="I81">
        <v>1672</v>
      </c>
      <c r="J81" t="s">
        <v>204</v>
      </c>
      <c r="K81" s="35">
        <v>141.52751196172201</v>
      </c>
      <c r="L81" s="35">
        <v>63.587018312371598</v>
      </c>
      <c r="M81">
        <v>0</v>
      </c>
      <c r="N81">
        <v>2</v>
      </c>
      <c r="O81">
        <v>1</v>
      </c>
      <c r="P81">
        <v>0</v>
      </c>
      <c r="Q81">
        <v>911</v>
      </c>
      <c r="R81">
        <v>1</v>
      </c>
      <c r="S81" t="s">
        <v>357</v>
      </c>
      <c r="T81" t="s">
        <v>44</v>
      </c>
    </row>
    <row r="82" spans="1:20" hidden="1">
      <c r="A82">
        <v>1976</v>
      </c>
      <c r="B82" t="s">
        <v>422</v>
      </c>
      <c r="C82" t="s">
        <v>423</v>
      </c>
      <c r="D82" t="s">
        <v>36</v>
      </c>
      <c r="E82" t="s">
        <v>103</v>
      </c>
      <c r="F82" t="s">
        <v>35</v>
      </c>
      <c r="G82" t="s">
        <v>34</v>
      </c>
      <c r="H82" s="35">
        <v>268.905652336662</v>
      </c>
      <c r="I82">
        <v>4311</v>
      </c>
      <c r="J82" t="s">
        <v>440</v>
      </c>
      <c r="K82" s="35">
        <v>139.44305265599601</v>
      </c>
      <c r="L82" s="35">
        <v>62.376630094331198</v>
      </c>
      <c r="M82">
        <v>0</v>
      </c>
      <c r="N82">
        <v>2</v>
      </c>
      <c r="O82">
        <v>1</v>
      </c>
      <c r="P82">
        <v>0</v>
      </c>
      <c r="Q82">
        <v>912</v>
      </c>
      <c r="R82">
        <v>1</v>
      </c>
      <c r="S82" t="s">
        <v>357</v>
      </c>
      <c r="T82" t="s">
        <v>44</v>
      </c>
    </row>
    <row r="83" spans="1:20" hidden="1">
      <c r="A83">
        <v>1976</v>
      </c>
      <c r="B83" t="s">
        <v>166</v>
      </c>
      <c r="C83" t="s">
        <v>167</v>
      </c>
      <c r="D83" t="s">
        <v>56</v>
      </c>
      <c r="E83" t="s">
        <v>393</v>
      </c>
      <c r="F83" t="s">
        <v>35</v>
      </c>
      <c r="G83" t="s">
        <v>34</v>
      </c>
      <c r="H83" s="35">
        <v>0.52058008242647702</v>
      </c>
      <c r="I83">
        <v>200</v>
      </c>
      <c r="J83" t="s">
        <v>394</v>
      </c>
      <c r="K83" s="35">
        <v>48.65</v>
      </c>
      <c r="L83" s="35">
        <v>2.6029004121323802</v>
      </c>
      <c r="M83">
        <v>0</v>
      </c>
      <c r="N83">
        <v>2</v>
      </c>
      <c r="O83">
        <v>1</v>
      </c>
      <c r="P83">
        <v>0</v>
      </c>
      <c r="Q83">
        <v>904</v>
      </c>
      <c r="R83">
        <v>1</v>
      </c>
      <c r="S83" t="s">
        <v>357</v>
      </c>
      <c r="T83" t="s">
        <v>44</v>
      </c>
    </row>
    <row r="84" spans="1:20" hidden="1">
      <c r="A84">
        <v>1976</v>
      </c>
      <c r="B84" t="s">
        <v>184</v>
      </c>
      <c r="C84" t="s">
        <v>318</v>
      </c>
      <c r="D84" t="s">
        <v>91</v>
      </c>
      <c r="E84" t="s">
        <v>397</v>
      </c>
      <c r="F84" t="s">
        <v>35</v>
      </c>
      <c r="G84" t="s">
        <v>34</v>
      </c>
      <c r="H84" s="35">
        <v>0.83205622736303997</v>
      </c>
      <c r="I84">
        <v>50</v>
      </c>
      <c r="J84" t="s">
        <v>441</v>
      </c>
      <c r="K84" s="35">
        <v>91.42</v>
      </c>
      <c r="L84" s="35">
        <v>16.641124547260802</v>
      </c>
      <c r="M84">
        <v>0</v>
      </c>
      <c r="N84">
        <v>1</v>
      </c>
      <c r="O84">
        <v>1</v>
      </c>
      <c r="P84">
        <v>2</v>
      </c>
      <c r="Q84">
        <v>902</v>
      </c>
      <c r="R84">
        <v>1</v>
      </c>
      <c r="S84" t="s">
        <v>357</v>
      </c>
      <c r="T84" t="s">
        <v>44</v>
      </c>
    </row>
    <row r="85" spans="1:20" hidden="1">
      <c r="A85">
        <v>1976</v>
      </c>
      <c r="B85" t="s">
        <v>365</v>
      </c>
      <c r="C85" t="s">
        <v>366</v>
      </c>
      <c r="D85" t="s">
        <v>36</v>
      </c>
      <c r="E85" t="s">
        <v>367</v>
      </c>
      <c r="F85" t="s">
        <v>35</v>
      </c>
      <c r="G85" t="s">
        <v>34</v>
      </c>
      <c r="H85" s="35">
        <v>70.124464514338399</v>
      </c>
      <c r="I85">
        <v>1300</v>
      </c>
      <c r="J85" t="s">
        <v>312</v>
      </c>
      <c r="K85" s="35">
        <v>132.435384615385</v>
      </c>
      <c r="L85" s="35">
        <v>53.941895780260303</v>
      </c>
      <c r="M85">
        <v>0</v>
      </c>
      <c r="N85">
        <v>2</v>
      </c>
      <c r="O85">
        <v>1</v>
      </c>
      <c r="P85">
        <v>0</v>
      </c>
      <c r="Q85">
        <v>909</v>
      </c>
      <c r="R85">
        <v>1</v>
      </c>
      <c r="S85" t="s">
        <v>357</v>
      </c>
      <c r="T85" t="s">
        <v>100</v>
      </c>
    </row>
    <row r="86" spans="1:20" hidden="1">
      <c r="A86">
        <v>1977</v>
      </c>
      <c r="B86" t="s">
        <v>442</v>
      </c>
      <c r="C86" t="s">
        <v>443</v>
      </c>
      <c r="D86" t="s">
        <v>56</v>
      </c>
      <c r="E86" t="s">
        <v>56</v>
      </c>
      <c r="F86" t="s">
        <v>35</v>
      </c>
      <c r="G86" t="s">
        <v>34</v>
      </c>
      <c r="H86" s="35">
        <v>0.54670159647919703</v>
      </c>
      <c r="I86">
        <v>157</v>
      </c>
      <c r="J86" t="s">
        <v>444</v>
      </c>
      <c r="K86" s="35">
        <v>52.9235668789809</v>
      </c>
      <c r="L86" s="35">
        <v>3.4821757737528398</v>
      </c>
      <c r="M86">
        <v>0</v>
      </c>
      <c r="N86">
        <v>2</v>
      </c>
      <c r="O86">
        <v>1</v>
      </c>
      <c r="P86">
        <v>1</v>
      </c>
      <c r="Q86">
        <v>1042</v>
      </c>
      <c r="R86">
        <v>1</v>
      </c>
      <c r="S86" t="s">
        <v>357</v>
      </c>
      <c r="T86" t="s">
        <v>44</v>
      </c>
    </row>
    <row r="87" spans="1:20" hidden="1">
      <c r="A87">
        <v>1977</v>
      </c>
      <c r="B87" t="s">
        <v>40</v>
      </c>
      <c r="C87" t="s">
        <v>445</v>
      </c>
      <c r="D87" t="s">
        <v>36</v>
      </c>
      <c r="E87" t="s">
        <v>103</v>
      </c>
      <c r="F87" t="s">
        <v>35</v>
      </c>
      <c r="G87" t="s">
        <v>34</v>
      </c>
      <c r="H87" s="35">
        <v>0.39508685853716202</v>
      </c>
      <c r="I87">
        <v>10</v>
      </c>
      <c r="J87" t="s">
        <v>446</v>
      </c>
      <c r="K87" s="35">
        <v>108.8</v>
      </c>
      <c r="L87" s="35">
        <v>39.508685853716202</v>
      </c>
      <c r="M87">
        <v>0</v>
      </c>
      <c r="N87">
        <v>2</v>
      </c>
      <c r="O87">
        <v>1</v>
      </c>
      <c r="P87">
        <v>0</v>
      </c>
      <c r="Q87">
        <v>1051</v>
      </c>
      <c r="R87">
        <v>1</v>
      </c>
      <c r="S87" t="s">
        <v>357</v>
      </c>
      <c r="T87" t="s">
        <v>44</v>
      </c>
    </row>
    <row r="88" spans="1:20" hidden="1">
      <c r="A88">
        <v>1977</v>
      </c>
      <c r="B88" t="s">
        <v>406</v>
      </c>
      <c r="C88" t="s">
        <v>407</v>
      </c>
      <c r="D88" t="s">
        <v>36</v>
      </c>
      <c r="E88" t="s">
        <v>103</v>
      </c>
      <c r="F88" t="s">
        <v>35</v>
      </c>
      <c r="G88" t="s">
        <v>34</v>
      </c>
      <c r="H88" s="35">
        <v>1.8128594350351099</v>
      </c>
      <c r="I88">
        <v>84</v>
      </c>
      <c r="J88" t="s">
        <v>447</v>
      </c>
      <c r="K88" s="35">
        <v>94.535714285714207</v>
      </c>
      <c r="L88" s="35">
        <v>21.581659940894198</v>
      </c>
      <c r="M88">
        <v>0</v>
      </c>
      <c r="N88">
        <v>2</v>
      </c>
      <c r="O88">
        <v>1</v>
      </c>
      <c r="P88">
        <v>0</v>
      </c>
      <c r="Q88">
        <v>1047</v>
      </c>
      <c r="R88">
        <v>9</v>
      </c>
      <c r="S88" t="s">
        <v>357</v>
      </c>
      <c r="T88" t="s">
        <v>44</v>
      </c>
    </row>
    <row r="89" spans="1:20" hidden="1">
      <c r="A89">
        <v>1977</v>
      </c>
      <c r="B89" t="s">
        <v>406</v>
      </c>
      <c r="C89" t="s">
        <v>407</v>
      </c>
      <c r="D89" t="s">
        <v>36</v>
      </c>
      <c r="E89" t="s">
        <v>103</v>
      </c>
      <c r="F89" t="s">
        <v>35</v>
      </c>
      <c r="G89" t="s">
        <v>34</v>
      </c>
      <c r="H89" s="35">
        <v>35.4035101363257</v>
      </c>
      <c r="I89">
        <v>950</v>
      </c>
      <c r="J89" t="s">
        <v>208</v>
      </c>
      <c r="K89" s="35">
        <v>115.606315789474</v>
      </c>
      <c r="L89" s="35">
        <v>37.266852775079599</v>
      </c>
      <c r="M89">
        <v>0</v>
      </c>
      <c r="N89">
        <v>2</v>
      </c>
      <c r="O89">
        <v>1</v>
      </c>
      <c r="P89">
        <v>0</v>
      </c>
      <c r="Q89">
        <v>1048</v>
      </c>
      <c r="R89">
        <v>9</v>
      </c>
      <c r="S89" t="s">
        <v>357</v>
      </c>
      <c r="T89" t="s">
        <v>44</v>
      </c>
    </row>
    <row r="90" spans="1:20" hidden="1">
      <c r="A90">
        <v>1977</v>
      </c>
      <c r="B90" t="s">
        <v>406</v>
      </c>
      <c r="C90" t="s">
        <v>407</v>
      </c>
      <c r="D90" t="s">
        <v>36</v>
      </c>
      <c r="E90" t="s">
        <v>103</v>
      </c>
      <c r="F90" t="s">
        <v>35</v>
      </c>
      <c r="G90" t="s">
        <v>34</v>
      </c>
      <c r="H90" s="35">
        <v>2.3502141437480399</v>
      </c>
      <c r="I90">
        <v>51</v>
      </c>
      <c r="J90" t="s">
        <v>448</v>
      </c>
      <c r="K90" s="35">
        <v>123.54901960784299</v>
      </c>
      <c r="L90" s="35">
        <v>46.0826302695694</v>
      </c>
      <c r="M90">
        <v>0</v>
      </c>
      <c r="N90">
        <v>2</v>
      </c>
      <c r="O90">
        <v>1</v>
      </c>
      <c r="P90">
        <v>0</v>
      </c>
      <c r="Q90">
        <v>1049</v>
      </c>
      <c r="R90">
        <v>9</v>
      </c>
      <c r="S90" t="s">
        <v>357</v>
      </c>
      <c r="T90" t="s">
        <v>44</v>
      </c>
    </row>
    <row r="91" spans="1:20" hidden="1">
      <c r="A91">
        <v>1977</v>
      </c>
      <c r="B91" t="s">
        <v>106</v>
      </c>
      <c r="C91" t="s">
        <v>107</v>
      </c>
      <c r="D91" t="s">
        <v>56</v>
      </c>
      <c r="E91" t="s">
        <v>56</v>
      </c>
      <c r="F91" t="s">
        <v>35</v>
      </c>
      <c r="G91" t="s">
        <v>34</v>
      </c>
      <c r="H91" s="35">
        <v>63.336633194568797</v>
      </c>
      <c r="I91">
        <v>1196</v>
      </c>
      <c r="J91" t="s">
        <v>449</v>
      </c>
      <c r="K91" s="35">
        <v>126.91973244147199</v>
      </c>
      <c r="L91" s="35">
        <v>52.957051166027398</v>
      </c>
      <c r="M91">
        <v>0</v>
      </c>
      <c r="N91">
        <v>2</v>
      </c>
      <c r="O91">
        <v>1</v>
      </c>
      <c r="P91">
        <v>1</v>
      </c>
      <c r="Q91">
        <v>1034</v>
      </c>
      <c r="R91">
        <v>1</v>
      </c>
      <c r="S91" t="s">
        <v>357</v>
      </c>
      <c r="T91" t="s">
        <v>44</v>
      </c>
    </row>
    <row r="92" spans="1:20" hidden="1">
      <c r="A92">
        <v>1977</v>
      </c>
      <c r="B92" t="s">
        <v>134</v>
      </c>
      <c r="C92" t="s">
        <v>135</v>
      </c>
      <c r="D92" t="s">
        <v>56</v>
      </c>
      <c r="E92" t="s">
        <v>393</v>
      </c>
      <c r="F92" t="s">
        <v>35</v>
      </c>
      <c r="G92" t="s">
        <v>34</v>
      </c>
      <c r="H92" s="35">
        <v>2.2526229167688698</v>
      </c>
      <c r="I92">
        <v>849</v>
      </c>
      <c r="J92" t="s">
        <v>450</v>
      </c>
      <c r="K92" s="35">
        <v>48.639575971731396</v>
      </c>
      <c r="L92" s="35">
        <v>2.6532660974898299</v>
      </c>
      <c r="M92">
        <v>0</v>
      </c>
      <c r="N92">
        <v>2</v>
      </c>
      <c r="O92">
        <v>1</v>
      </c>
      <c r="P92">
        <v>0</v>
      </c>
      <c r="Q92">
        <v>1036</v>
      </c>
      <c r="R92">
        <v>1</v>
      </c>
      <c r="S92" t="s">
        <v>357</v>
      </c>
      <c r="T92" t="s">
        <v>44</v>
      </c>
    </row>
    <row r="93" spans="1:20" hidden="1">
      <c r="A93">
        <v>1977</v>
      </c>
      <c r="B93" t="s">
        <v>140</v>
      </c>
      <c r="C93" t="s">
        <v>141</v>
      </c>
      <c r="D93" t="s">
        <v>56</v>
      </c>
      <c r="E93" t="s">
        <v>393</v>
      </c>
      <c r="F93" t="s">
        <v>35</v>
      </c>
      <c r="G93" t="s">
        <v>34</v>
      </c>
      <c r="H93" s="35">
        <v>15.007335194876401</v>
      </c>
      <c r="I93">
        <v>1960</v>
      </c>
      <c r="J93" t="s">
        <v>451</v>
      </c>
      <c r="K93" s="35">
        <v>63.127551020408198</v>
      </c>
      <c r="L93" s="35">
        <v>7.6568036708552896</v>
      </c>
      <c r="M93">
        <v>0</v>
      </c>
      <c r="N93">
        <v>2</v>
      </c>
      <c r="O93">
        <v>1</v>
      </c>
      <c r="P93">
        <v>0</v>
      </c>
      <c r="Q93">
        <v>1031</v>
      </c>
      <c r="R93">
        <v>1</v>
      </c>
      <c r="S93" t="s">
        <v>357</v>
      </c>
      <c r="T93" t="s">
        <v>44</v>
      </c>
    </row>
    <row r="94" spans="1:20" hidden="1">
      <c r="A94">
        <v>1977</v>
      </c>
      <c r="B94" t="s">
        <v>140</v>
      </c>
      <c r="C94" t="s">
        <v>141</v>
      </c>
      <c r="D94" t="s">
        <v>36</v>
      </c>
      <c r="E94" t="s">
        <v>37</v>
      </c>
      <c r="F94" t="s">
        <v>35</v>
      </c>
      <c r="G94" t="s">
        <v>34</v>
      </c>
      <c r="H94" s="35">
        <v>2142.6204233993099</v>
      </c>
      <c r="I94">
        <v>42859</v>
      </c>
      <c r="J94" t="s">
        <v>452</v>
      </c>
      <c r="K94" s="35">
        <v>128.72103875498701</v>
      </c>
      <c r="L94" s="35">
        <v>49.992310212541298</v>
      </c>
      <c r="M94">
        <v>0</v>
      </c>
      <c r="N94">
        <v>2</v>
      </c>
      <c r="O94">
        <v>1</v>
      </c>
      <c r="P94">
        <v>3</v>
      </c>
      <c r="Q94">
        <v>1030</v>
      </c>
      <c r="R94">
        <v>1</v>
      </c>
      <c r="S94" t="s">
        <v>357</v>
      </c>
      <c r="T94" t="s">
        <v>44</v>
      </c>
    </row>
    <row r="95" spans="1:20" hidden="1">
      <c r="A95">
        <v>1977</v>
      </c>
      <c r="B95" t="s">
        <v>140</v>
      </c>
      <c r="C95" t="s">
        <v>141</v>
      </c>
      <c r="D95" t="s">
        <v>36</v>
      </c>
      <c r="E95" t="s">
        <v>37</v>
      </c>
      <c r="F95" t="s">
        <v>35</v>
      </c>
      <c r="G95" t="s">
        <v>34</v>
      </c>
      <c r="H95" s="35">
        <v>9572.1125609125593</v>
      </c>
      <c r="I95">
        <v>190026.7</v>
      </c>
      <c r="J95" t="s">
        <v>453</v>
      </c>
      <c r="K95" s="35">
        <v>129.14825758696</v>
      </c>
      <c r="L95" s="35">
        <v>50.372461137895698</v>
      </c>
      <c r="M95" s="66">
        <v>1</v>
      </c>
      <c r="N95">
        <v>2</v>
      </c>
      <c r="O95">
        <v>1</v>
      </c>
      <c r="P95">
        <v>3</v>
      </c>
      <c r="Q95">
        <v>7526</v>
      </c>
      <c r="R95">
        <v>1</v>
      </c>
      <c r="S95" t="s">
        <v>99</v>
      </c>
      <c r="T95" t="s">
        <v>100</v>
      </c>
    </row>
    <row r="96" spans="1:20" hidden="1">
      <c r="A96">
        <v>1977</v>
      </c>
      <c r="B96" t="s">
        <v>416</v>
      </c>
      <c r="C96" t="s">
        <v>417</v>
      </c>
      <c r="D96" t="s">
        <v>56</v>
      </c>
      <c r="E96" t="s">
        <v>56</v>
      </c>
      <c r="F96" t="s">
        <v>35</v>
      </c>
      <c r="G96" t="s">
        <v>34</v>
      </c>
      <c r="H96" s="35">
        <v>9.2973327918761495</v>
      </c>
      <c r="I96">
        <v>2547</v>
      </c>
      <c r="J96" t="s">
        <v>454</v>
      </c>
      <c r="K96" s="35">
        <v>52.513152728700398</v>
      </c>
      <c r="L96" s="35">
        <v>3.6503073387813698</v>
      </c>
      <c r="M96">
        <v>0</v>
      </c>
      <c r="N96">
        <v>2</v>
      </c>
      <c r="O96">
        <v>1</v>
      </c>
      <c r="P96">
        <v>0</v>
      </c>
      <c r="Q96">
        <v>1050</v>
      </c>
      <c r="R96">
        <v>9</v>
      </c>
      <c r="S96" t="s">
        <v>357</v>
      </c>
      <c r="T96" t="s">
        <v>44</v>
      </c>
    </row>
    <row r="97" spans="1:20" hidden="1">
      <c r="A97">
        <v>1977</v>
      </c>
      <c r="B97" t="s">
        <v>419</v>
      </c>
      <c r="C97" t="s">
        <v>420</v>
      </c>
      <c r="D97" t="s">
        <v>56</v>
      </c>
      <c r="E97" t="s">
        <v>56</v>
      </c>
      <c r="F97" t="s">
        <v>35</v>
      </c>
      <c r="G97" t="s">
        <v>34</v>
      </c>
      <c r="H97" s="35">
        <v>2569.0159138837398</v>
      </c>
      <c r="I97">
        <v>421776.60000000102</v>
      </c>
      <c r="J97" t="s">
        <v>455</v>
      </c>
      <c r="K97" s="35">
        <v>58.143634805723998</v>
      </c>
      <c r="L97" s="35">
        <v>6.0909398811686799</v>
      </c>
      <c r="M97" s="66">
        <v>1</v>
      </c>
      <c r="N97">
        <v>1</v>
      </c>
      <c r="O97">
        <v>1</v>
      </c>
      <c r="P97">
        <v>0</v>
      </c>
      <c r="Q97">
        <v>8661</v>
      </c>
      <c r="R97">
        <v>2</v>
      </c>
      <c r="S97" t="s">
        <v>99</v>
      </c>
      <c r="T97" t="s">
        <v>44</v>
      </c>
    </row>
    <row r="98" spans="1:20" hidden="1">
      <c r="A98">
        <v>1977</v>
      </c>
      <c r="B98" t="s">
        <v>419</v>
      </c>
      <c r="C98" t="s">
        <v>420</v>
      </c>
      <c r="D98" t="s">
        <v>91</v>
      </c>
      <c r="E98" t="s">
        <v>397</v>
      </c>
      <c r="F98" t="s">
        <v>35</v>
      </c>
      <c r="G98" t="s">
        <v>34</v>
      </c>
      <c r="H98" s="35">
        <v>6401.11724009723</v>
      </c>
      <c r="I98">
        <v>1050945.3999999999</v>
      </c>
      <c r="J98" t="s">
        <v>455</v>
      </c>
      <c r="K98" s="35">
        <v>58.1433659636361</v>
      </c>
      <c r="L98" s="35">
        <v>6.0908180768451201</v>
      </c>
      <c r="M98" s="66">
        <v>1</v>
      </c>
      <c r="N98">
        <v>1</v>
      </c>
      <c r="O98">
        <v>1</v>
      </c>
      <c r="P98">
        <v>0</v>
      </c>
      <c r="Q98">
        <v>8660</v>
      </c>
      <c r="R98">
        <v>2</v>
      </c>
      <c r="S98" t="s">
        <v>99</v>
      </c>
      <c r="T98" t="s">
        <v>44</v>
      </c>
    </row>
    <row r="99" spans="1:20" hidden="1">
      <c r="A99">
        <v>1977</v>
      </c>
      <c r="B99" t="s">
        <v>422</v>
      </c>
      <c r="C99" t="s">
        <v>423</v>
      </c>
      <c r="D99" t="s">
        <v>56</v>
      </c>
      <c r="E99" t="s">
        <v>56</v>
      </c>
      <c r="F99" t="s">
        <v>35</v>
      </c>
      <c r="G99" t="s">
        <v>34</v>
      </c>
      <c r="H99" s="35">
        <v>1.9029946318689801</v>
      </c>
      <c r="I99">
        <v>549</v>
      </c>
      <c r="J99" t="s">
        <v>456</v>
      </c>
      <c r="K99" s="35">
        <v>52.132969034608401</v>
      </c>
      <c r="L99" s="35">
        <v>3.4662925899252799</v>
      </c>
      <c r="M99">
        <v>0</v>
      </c>
      <c r="N99">
        <v>2</v>
      </c>
      <c r="O99">
        <v>1</v>
      </c>
      <c r="P99">
        <v>0</v>
      </c>
      <c r="Q99">
        <v>1046</v>
      </c>
      <c r="R99">
        <v>1</v>
      </c>
      <c r="S99" t="s">
        <v>357</v>
      </c>
      <c r="T99" t="s">
        <v>44</v>
      </c>
    </row>
    <row r="100" spans="1:20" hidden="1">
      <c r="A100">
        <v>1977</v>
      </c>
      <c r="B100" t="s">
        <v>422</v>
      </c>
      <c r="C100" t="s">
        <v>423</v>
      </c>
      <c r="D100" t="s">
        <v>36</v>
      </c>
      <c r="E100" t="s">
        <v>103</v>
      </c>
      <c r="F100" t="s">
        <v>35</v>
      </c>
      <c r="G100" t="s">
        <v>34</v>
      </c>
      <c r="H100" s="35">
        <v>8.7709494822524192</v>
      </c>
      <c r="I100">
        <v>203.9</v>
      </c>
      <c r="J100" t="s">
        <v>457</v>
      </c>
      <c r="K100" s="35">
        <v>122.286905345758</v>
      </c>
      <c r="L100" s="35">
        <v>43.0159366466523</v>
      </c>
      <c r="M100">
        <v>0</v>
      </c>
      <c r="N100">
        <v>2</v>
      </c>
      <c r="O100">
        <v>1</v>
      </c>
      <c r="P100">
        <v>0</v>
      </c>
      <c r="Q100">
        <v>1043</v>
      </c>
      <c r="R100">
        <v>1</v>
      </c>
      <c r="S100" t="s">
        <v>357</v>
      </c>
      <c r="T100" t="s">
        <v>44</v>
      </c>
    </row>
    <row r="101" spans="1:20" hidden="1">
      <c r="A101">
        <v>1977</v>
      </c>
      <c r="B101" t="s">
        <v>422</v>
      </c>
      <c r="C101" t="s">
        <v>423</v>
      </c>
      <c r="D101" t="s">
        <v>36</v>
      </c>
      <c r="E101" t="s">
        <v>103</v>
      </c>
      <c r="F101" t="s">
        <v>35</v>
      </c>
      <c r="G101" t="s">
        <v>34</v>
      </c>
      <c r="H101" s="35">
        <v>171.92044548139199</v>
      </c>
      <c r="I101">
        <v>3811</v>
      </c>
      <c r="J101" t="s">
        <v>196</v>
      </c>
      <c r="K101" s="35">
        <v>123.812909997376</v>
      </c>
      <c r="L101" s="35">
        <v>45.111636179845704</v>
      </c>
      <c r="M101">
        <v>0</v>
      </c>
      <c r="N101">
        <v>2</v>
      </c>
      <c r="O101">
        <v>1</v>
      </c>
      <c r="P101">
        <v>0</v>
      </c>
      <c r="Q101">
        <v>1044</v>
      </c>
      <c r="R101">
        <v>1</v>
      </c>
      <c r="S101" t="s">
        <v>357</v>
      </c>
      <c r="T101" t="s">
        <v>44</v>
      </c>
    </row>
    <row r="102" spans="1:20" hidden="1">
      <c r="A102">
        <v>1977</v>
      </c>
      <c r="B102" t="s">
        <v>422</v>
      </c>
      <c r="C102" t="s">
        <v>423</v>
      </c>
      <c r="D102" t="s">
        <v>36</v>
      </c>
      <c r="E102" t="s">
        <v>103</v>
      </c>
      <c r="F102" t="s">
        <v>35</v>
      </c>
      <c r="G102" t="s">
        <v>34</v>
      </c>
      <c r="H102" s="35">
        <v>160.25227773147901</v>
      </c>
      <c r="I102">
        <v>2824</v>
      </c>
      <c r="J102" t="s">
        <v>458</v>
      </c>
      <c r="K102" s="35">
        <v>134.779745042493</v>
      </c>
      <c r="L102" s="35">
        <v>56.746557270353598</v>
      </c>
      <c r="M102">
        <v>0</v>
      </c>
      <c r="N102">
        <v>2</v>
      </c>
      <c r="O102">
        <v>1</v>
      </c>
      <c r="P102">
        <v>0</v>
      </c>
      <c r="Q102">
        <v>1045</v>
      </c>
      <c r="R102">
        <v>1</v>
      </c>
      <c r="S102" t="s">
        <v>357</v>
      </c>
      <c r="T102" t="s">
        <v>44</v>
      </c>
    </row>
    <row r="103" spans="1:20" hidden="1">
      <c r="A103">
        <v>1977</v>
      </c>
      <c r="B103" t="s">
        <v>166</v>
      </c>
      <c r="C103" t="s">
        <v>167</v>
      </c>
      <c r="D103" t="s">
        <v>56</v>
      </c>
      <c r="E103" t="s">
        <v>393</v>
      </c>
      <c r="F103" t="s">
        <v>35</v>
      </c>
      <c r="G103" t="s">
        <v>34</v>
      </c>
      <c r="H103" s="35">
        <v>1.69591460696779</v>
      </c>
      <c r="I103">
        <v>399</v>
      </c>
      <c r="J103" t="s">
        <v>459</v>
      </c>
      <c r="K103" s="35">
        <v>56.789473684210499</v>
      </c>
      <c r="L103" s="35">
        <v>4.2504125487914601</v>
      </c>
      <c r="M103">
        <v>0</v>
      </c>
      <c r="N103">
        <v>2</v>
      </c>
      <c r="O103">
        <v>1</v>
      </c>
      <c r="P103">
        <v>0</v>
      </c>
      <c r="Q103">
        <v>1037</v>
      </c>
      <c r="R103">
        <v>1</v>
      </c>
      <c r="S103" t="s">
        <v>357</v>
      </c>
      <c r="T103" t="s">
        <v>44</v>
      </c>
    </row>
    <row r="104" spans="1:20" hidden="1">
      <c r="A104">
        <v>1977</v>
      </c>
      <c r="B104" t="s">
        <v>184</v>
      </c>
      <c r="C104" t="s">
        <v>318</v>
      </c>
      <c r="D104" t="s">
        <v>91</v>
      </c>
      <c r="E104" t="s">
        <v>397</v>
      </c>
      <c r="F104" t="s">
        <v>35</v>
      </c>
      <c r="G104" t="s">
        <v>34</v>
      </c>
      <c r="H104" s="35">
        <v>0.15550767271204299</v>
      </c>
      <c r="I104">
        <v>50</v>
      </c>
      <c r="J104" t="s">
        <v>460</v>
      </c>
      <c r="K104" s="35">
        <v>51.48</v>
      </c>
      <c r="L104" s="35">
        <v>3.11015345424086</v>
      </c>
      <c r="M104">
        <v>0</v>
      </c>
      <c r="N104">
        <v>1</v>
      </c>
      <c r="O104">
        <v>1</v>
      </c>
      <c r="P104">
        <v>2</v>
      </c>
      <c r="Q104">
        <v>1035</v>
      </c>
      <c r="R104">
        <v>1</v>
      </c>
      <c r="S104" t="s">
        <v>357</v>
      </c>
      <c r="T104" t="s">
        <v>44</v>
      </c>
    </row>
    <row r="105" spans="1:20" hidden="1">
      <c r="A105">
        <v>1978</v>
      </c>
      <c r="B105" t="s">
        <v>442</v>
      </c>
      <c r="C105" t="s">
        <v>443</v>
      </c>
      <c r="D105" t="s">
        <v>56</v>
      </c>
      <c r="E105" t="s">
        <v>56</v>
      </c>
      <c r="F105" t="s">
        <v>35</v>
      </c>
      <c r="G105" t="s">
        <v>34</v>
      </c>
      <c r="H105" s="35">
        <v>0.71570632913444099</v>
      </c>
      <c r="I105">
        <v>117</v>
      </c>
      <c r="J105" t="s">
        <v>461</v>
      </c>
      <c r="K105" s="35">
        <v>58.350427350427402</v>
      </c>
      <c r="L105" s="35">
        <v>6.1171481122601801</v>
      </c>
      <c r="M105">
        <v>0</v>
      </c>
      <c r="N105">
        <v>2</v>
      </c>
      <c r="O105">
        <v>1</v>
      </c>
      <c r="P105">
        <v>1</v>
      </c>
      <c r="Q105">
        <v>1174</v>
      </c>
      <c r="R105">
        <v>1</v>
      </c>
      <c r="S105" t="s">
        <v>357</v>
      </c>
      <c r="T105" t="s">
        <v>44</v>
      </c>
    </row>
    <row r="106" spans="1:20" hidden="1">
      <c r="A106">
        <v>1978</v>
      </c>
      <c r="B106" t="s">
        <v>406</v>
      </c>
      <c r="C106" t="s">
        <v>407</v>
      </c>
      <c r="D106" t="s">
        <v>36</v>
      </c>
      <c r="E106" t="s">
        <v>103</v>
      </c>
      <c r="F106" t="s">
        <v>35</v>
      </c>
      <c r="G106" t="s">
        <v>34</v>
      </c>
      <c r="H106" s="35">
        <v>12.297778556048801</v>
      </c>
      <c r="I106">
        <v>301</v>
      </c>
      <c r="J106" t="s">
        <v>462</v>
      </c>
      <c r="K106" s="35">
        <v>119.372093023256</v>
      </c>
      <c r="L106" s="35">
        <v>40.856407162952799</v>
      </c>
      <c r="M106">
        <v>0</v>
      </c>
      <c r="N106">
        <v>2</v>
      </c>
      <c r="O106">
        <v>1</v>
      </c>
      <c r="P106">
        <v>0</v>
      </c>
      <c r="Q106">
        <v>1180</v>
      </c>
      <c r="R106">
        <v>9</v>
      </c>
      <c r="S106" t="s">
        <v>357</v>
      </c>
      <c r="T106" t="s">
        <v>44</v>
      </c>
    </row>
    <row r="107" spans="1:20" hidden="1">
      <c r="A107">
        <v>1978</v>
      </c>
      <c r="B107" t="s">
        <v>406</v>
      </c>
      <c r="C107" t="s">
        <v>407</v>
      </c>
      <c r="D107" t="s">
        <v>36</v>
      </c>
      <c r="E107" t="s">
        <v>103</v>
      </c>
      <c r="F107" t="s">
        <v>35</v>
      </c>
      <c r="G107" t="s">
        <v>34</v>
      </c>
      <c r="H107" s="35">
        <v>6.9199587025040703</v>
      </c>
      <c r="I107">
        <v>147</v>
      </c>
      <c r="J107" t="s">
        <v>463</v>
      </c>
      <c r="K107" s="35">
        <v>126.56462585033999</v>
      </c>
      <c r="L107" s="35">
        <v>47.074548996626298</v>
      </c>
      <c r="M107">
        <v>0</v>
      </c>
      <c r="N107">
        <v>2</v>
      </c>
      <c r="O107">
        <v>1</v>
      </c>
      <c r="P107">
        <v>0</v>
      </c>
      <c r="Q107">
        <v>1181</v>
      </c>
      <c r="R107">
        <v>9</v>
      </c>
      <c r="S107" t="s">
        <v>357</v>
      </c>
      <c r="T107" t="s">
        <v>44</v>
      </c>
    </row>
    <row r="108" spans="1:20" hidden="1">
      <c r="A108">
        <v>1978</v>
      </c>
      <c r="B108" t="s">
        <v>406</v>
      </c>
      <c r="C108" t="s">
        <v>407</v>
      </c>
      <c r="D108" t="s">
        <v>36</v>
      </c>
      <c r="E108" t="s">
        <v>103</v>
      </c>
      <c r="F108" t="s">
        <v>35</v>
      </c>
      <c r="G108" t="s">
        <v>34</v>
      </c>
      <c r="H108" s="35">
        <v>1.17192103752972</v>
      </c>
      <c r="I108">
        <v>50</v>
      </c>
      <c r="J108" t="s">
        <v>464</v>
      </c>
      <c r="K108" s="35">
        <v>97.44</v>
      </c>
      <c r="L108" s="35">
        <v>23.4384207505944</v>
      </c>
      <c r="M108">
        <v>0</v>
      </c>
      <c r="N108">
        <v>2</v>
      </c>
      <c r="O108">
        <v>1</v>
      </c>
      <c r="P108">
        <v>0</v>
      </c>
      <c r="Q108">
        <v>1182</v>
      </c>
      <c r="R108">
        <v>9</v>
      </c>
      <c r="S108" t="s">
        <v>357</v>
      </c>
      <c r="T108" t="s">
        <v>44</v>
      </c>
    </row>
    <row r="109" spans="1:20" hidden="1">
      <c r="A109">
        <v>1978</v>
      </c>
      <c r="B109" t="s">
        <v>106</v>
      </c>
      <c r="C109" t="s">
        <v>107</v>
      </c>
      <c r="D109" t="s">
        <v>56</v>
      </c>
      <c r="E109" t="s">
        <v>56</v>
      </c>
      <c r="F109" t="s">
        <v>35</v>
      </c>
      <c r="G109" t="s">
        <v>34</v>
      </c>
      <c r="H109" s="35">
        <v>19.225216793680399</v>
      </c>
      <c r="I109">
        <v>298</v>
      </c>
      <c r="J109" t="s">
        <v>426</v>
      </c>
      <c r="K109" s="35">
        <v>137.43624161073799</v>
      </c>
      <c r="L109" s="35">
        <v>64.514150314363604</v>
      </c>
      <c r="M109">
        <v>0</v>
      </c>
      <c r="N109">
        <v>4</v>
      </c>
      <c r="O109">
        <v>1</v>
      </c>
      <c r="P109">
        <v>1</v>
      </c>
      <c r="Q109">
        <v>1167</v>
      </c>
      <c r="R109">
        <v>1</v>
      </c>
      <c r="S109" t="s">
        <v>357</v>
      </c>
      <c r="T109" t="s">
        <v>44</v>
      </c>
    </row>
    <row r="110" spans="1:20" hidden="1">
      <c r="A110">
        <v>1978</v>
      </c>
      <c r="B110" t="s">
        <v>134</v>
      </c>
      <c r="C110" t="s">
        <v>135</v>
      </c>
      <c r="D110" t="s">
        <v>56</v>
      </c>
      <c r="E110" t="s">
        <v>393</v>
      </c>
      <c r="F110" t="s">
        <v>35</v>
      </c>
      <c r="G110" t="s">
        <v>34</v>
      </c>
      <c r="H110" s="35">
        <v>0.13512349932589501</v>
      </c>
      <c r="I110">
        <v>47</v>
      </c>
      <c r="J110" t="s">
        <v>465</v>
      </c>
      <c r="K110" s="35">
        <v>49.340425531914903</v>
      </c>
      <c r="L110" s="35">
        <v>2.8749680707637202</v>
      </c>
      <c r="M110">
        <v>0</v>
      </c>
      <c r="N110">
        <v>2</v>
      </c>
      <c r="O110">
        <v>1</v>
      </c>
      <c r="P110">
        <v>0</v>
      </c>
      <c r="Q110">
        <v>1169</v>
      </c>
      <c r="R110">
        <v>1</v>
      </c>
      <c r="S110" t="s">
        <v>357</v>
      </c>
      <c r="T110" t="s">
        <v>44</v>
      </c>
    </row>
    <row r="111" spans="1:20" hidden="1">
      <c r="A111">
        <v>1978</v>
      </c>
      <c r="B111" t="s">
        <v>140</v>
      </c>
      <c r="C111" t="s">
        <v>141</v>
      </c>
      <c r="D111" t="s">
        <v>56</v>
      </c>
      <c r="E111" t="s">
        <v>393</v>
      </c>
      <c r="F111" t="s">
        <v>35</v>
      </c>
      <c r="G111" t="s">
        <v>34</v>
      </c>
      <c r="H111" s="35">
        <v>14.030527337128101</v>
      </c>
      <c r="I111">
        <v>5372</v>
      </c>
      <c r="J111" t="s">
        <v>466</v>
      </c>
      <c r="K111" s="35">
        <v>47.907669396872699</v>
      </c>
      <c r="L111" s="35">
        <v>2.6117884097409001</v>
      </c>
      <c r="M111">
        <v>0</v>
      </c>
      <c r="N111">
        <v>2</v>
      </c>
      <c r="O111">
        <v>1</v>
      </c>
      <c r="P111">
        <v>0</v>
      </c>
      <c r="Q111">
        <v>1164</v>
      </c>
      <c r="R111">
        <v>1</v>
      </c>
      <c r="S111" t="s">
        <v>357</v>
      </c>
      <c r="T111" t="s">
        <v>44</v>
      </c>
    </row>
    <row r="112" spans="1:20" hidden="1">
      <c r="A112">
        <v>1978</v>
      </c>
      <c r="B112" t="s">
        <v>140</v>
      </c>
      <c r="C112" t="s">
        <v>141</v>
      </c>
      <c r="D112" t="s">
        <v>36</v>
      </c>
      <c r="E112" t="s">
        <v>37</v>
      </c>
      <c r="F112" t="s">
        <v>35</v>
      </c>
      <c r="G112" t="s">
        <v>34</v>
      </c>
      <c r="H112" s="35">
        <v>2576.395545846</v>
      </c>
      <c r="I112">
        <v>58435</v>
      </c>
      <c r="J112" t="s">
        <v>467</v>
      </c>
      <c r="K112" s="35">
        <v>123.511292889535</v>
      </c>
      <c r="L112" s="35">
        <v>44.089938321998702</v>
      </c>
      <c r="M112">
        <v>0</v>
      </c>
      <c r="N112">
        <v>2</v>
      </c>
      <c r="O112">
        <v>1</v>
      </c>
      <c r="P112">
        <v>3</v>
      </c>
      <c r="Q112">
        <v>1163</v>
      </c>
      <c r="R112">
        <v>1</v>
      </c>
      <c r="S112" t="s">
        <v>357</v>
      </c>
      <c r="T112" t="s">
        <v>44</v>
      </c>
    </row>
    <row r="113" spans="1:20" hidden="1">
      <c r="A113">
        <v>1978</v>
      </c>
      <c r="B113" t="s">
        <v>140</v>
      </c>
      <c r="C113" t="s">
        <v>141</v>
      </c>
      <c r="D113" t="s">
        <v>36</v>
      </c>
      <c r="E113" t="s">
        <v>37</v>
      </c>
      <c r="F113" t="s">
        <v>35</v>
      </c>
      <c r="G113" t="s">
        <v>34</v>
      </c>
      <c r="H113" s="35">
        <v>9689.3004151136993</v>
      </c>
      <c r="I113">
        <v>209630.86000000199</v>
      </c>
      <c r="J113" t="s">
        <v>468</v>
      </c>
      <c r="K113" s="35">
        <v>125.717727723865</v>
      </c>
      <c r="L113" s="35">
        <v>46.220773101410799</v>
      </c>
      <c r="M113" s="66">
        <v>1</v>
      </c>
      <c r="N113">
        <v>2</v>
      </c>
      <c r="O113">
        <v>1</v>
      </c>
      <c r="P113">
        <v>3</v>
      </c>
      <c r="Q113">
        <v>7529</v>
      </c>
      <c r="R113">
        <v>1</v>
      </c>
      <c r="S113" t="s">
        <v>99</v>
      </c>
      <c r="T113" t="s">
        <v>100</v>
      </c>
    </row>
    <row r="114" spans="1:20" hidden="1">
      <c r="A114">
        <v>1978</v>
      </c>
      <c r="B114" t="s">
        <v>416</v>
      </c>
      <c r="C114" t="s">
        <v>417</v>
      </c>
      <c r="D114" t="s">
        <v>56</v>
      </c>
      <c r="E114" t="s">
        <v>56</v>
      </c>
      <c r="F114" t="s">
        <v>35</v>
      </c>
      <c r="G114" t="s">
        <v>34</v>
      </c>
      <c r="H114" s="35">
        <v>3.2565235914528201</v>
      </c>
      <c r="I114">
        <v>1398</v>
      </c>
      <c r="J114" t="s">
        <v>469</v>
      </c>
      <c r="K114" s="35">
        <v>46.543633762517899</v>
      </c>
      <c r="L114" s="35">
        <v>2.3294160167759799</v>
      </c>
      <c r="M114">
        <v>0</v>
      </c>
      <c r="N114">
        <v>2</v>
      </c>
      <c r="O114">
        <v>1</v>
      </c>
      <c r="P114">
        <v>0</v>
      </c>
      <c r="Q114">
        <v>1183</v>
      </c>
      <c r="R114">
        <v>9</v>
      </c>
      <c r="S114" t="s">
        <v>357</v>
      </c>
      <c r="T114" t="s">
        <v>44</v>
      </c>
    </row>
    <row r="115" spans="1:20" hidden="1">
      <c r="A115">
        <v>1978</v>
      </c>
      <c r="B115" t="s">
        <v>144</v>
      </c>
      <c r="C115" t="s">
        <v>145</v>
      </c>
      <c r="D115" t="s">
        <v>36</v>
      </c>
      <c r="E115" t="s">
        <v>103</v>
      </c>
      <c r="F115" t="s">
        <v>35</v>
      </c>
      <c r="G115" t="s">
        <v>34</v>
      </c>
      <c r="H115" s="35">
        <v>153.428052594767</v>
      </c>
      <c r="I115">
        <v>2230.00000000002</v>
      </c>
      <c r="J115" t="s">
        <v>470</v>
      </c>
      <c r="K115" s="35">
        <v>142.70852017937099</v>
      </c>
      <c r="L115" s="35">
        <v>68.801817307070095</v>
      </c>
      <c r="M115">
        <v>0</v>
      </c>
      <c r="N115">
        <v>5</v>
      </c>
      <c r="O115">
        <v>1</v>
      </c>
      <c r="P115">
        <v>0</v>
      </c>
      <c r="Q115">
        <v>1165</v>
      </c>
      <c r="R115">
        <v>1</v>
      </c>
      <c r="S115" t="s">
        <v>357</v>
      </c>
      <c r="T115" t="s">
        <v>100</v>
      </c>
    </row>
    <row r="116" spans="1:20" hidden="1">
      <c r="A116">
        <v>1978</v>
      </c>
      <c r="B116" t="s">
        <v>422</v>
      </c>
      <c r="C116" t="s">
        <v>423</v>
      </c>
      <c r="D116" t="s">
        <v>56</v>
      </c>
      <c r="E116" t="s">
        <v>56</v>
      </c>
      <c r="F116" t="s">
        <v>35</v>
      </c>
      <c r="G116" t="s">
        <v>34</v>
      </c>
      <c r="H116" s="35">
        <v>7.7258899135761601</v>
      </c>
      <c r="I116">
        <v>2228</v>
      </c>
      <c r="J116" t="s">
        <v>471</v>
      </c>
      <c r="K116" s="35">
        <v>52.1750448833034</v>
      </c>
      <c r="L116" s="35">
        <v>3.46763461112036</v>
      </c>
      <c r="M116">
        <v>0</v>
      </c>
      <c r="N116">
        <v>2</v>
      </c>
      <c r="O116">
        <v>1</v>
      </c>
      <c r="P116">
        <v>0</v>
      </c>
      <c r="Q116">
        <v>1179</v>
      </c>
      <c r="R116">
        <v>1</v>
      </c>
      <c r="S116" t="s">
        <v>357</v>
      </c>
      <c r="T116" t="s">
        <v>44</v>
      </c>
    </row>
    <row r="117" spans="1:20" hidden="1">
      <c r="A117">
        <v>1978</v>
      </c>
      <c r="B117" t="s">
        <v>422</v>
      </c>
      <c r="C117" t="s">
        <v>423</v>
      </c>
      <c r="D117" t="s">
        <v>36</v>
      </c>
      <c r="E117" t="s">
        <v>103</v>
      </c>
      <c r="F117" t="s">
        <v>35</v>
      </c>
      <c r="G117" t="s">
        <v>34</v>
      </c>
      <c r="H117" s="35">
        <v>0.64855904607454096</v>
      </c>
      <c r="I117">
        <v>9</v>
      </c>
      <c r="J117" t="s">
        <v>472</v>
      </c>
      <c r="K117" s="35">
        <v>149.444444444444</v>
      </c>
      <c r="L117" s="35">
        <v>72.0621162305045</v>
      </c>
      <c r="M117">
        <v>0</v>
      </c>
      <c r="N117">
        <v>2</v>
      </c>
      <c r="O117">
        <v>1</v>
      </c>
      <c r="P117">
        <v>0</v>
      </c>
      <c r="Q117">
        <v>1176</v>
      </c>
      <c r="R117">
        <v>1</v>
      </c>
      <c r="S117" t="s">
        <v>357</v>
      </c>
      <c r="T117" t="s">
        <v>44</v>
      </c>
    </row>
    <row r="118" spans="1:20" hidden="1">
      <c r="A118">
        <v>1978</v>
      </c>
      <c r="B118" t="s">
        <v>422</v>
      </c>
      <c r="C118" t="s">
        <v>423</v>
      </c>
      <c r="D118" t="s">
        <v>36</v>
      </c>
      <c r="E118" t="s">
        <v>103</v>
      </c>
      <c r="F118" t="s">
        <v>35</v>
      </c>
      <c r="G118" t="s">
        <v>34</v>
      </c>
      <c r="H118" s="35">
        <v>145.09540551545601</v>
      </c>
      <c r="I118">
        <v>2690</v>
      </c>
      <c r="J118" t="s">
        <v>336</v>
      </c>
      <c r="K118" s="35">
        <v>132.689219330855</v>
      </c>
      <c r="L118" s="35">
        <v>53.938812459277202</v>
      </c>
      <c r="M118">
        <v>0</v>
      </c>
      <c r="N118">
        <v>2</v>
      </c>
      <c r="O118">
        <v>1</v>
      </c>
      <c r="P118">
        <v>0</v>
      </c>
      <c r="Q118">
        <v>1177</v>
      </c>
      <c r="R118">
        <v>1</v>
      </c>
      <c r="S118" t="s">
        <v>357</v>
      </c>
      <c r="T118" t="s">
        <v>44</v>
      </c>
    </row>
    <row r="119" spans="1:20" hidden="1">
      <c r="A119">
        <v>1978</v>
      </c>
      <c r="B119" t="s">
        <v>422</v>
      </c>
      <c r="C119" t="s">
        <v>423</v>
      </c>
      <c r="D119" t="s">
        <v>36</v>
      </c>
      <c r="E119" t="s">
        <v>103</v>
      </c>
      <c r="F119" t="s">
        <v>35</v>
      </c>
      <c r="G119" t="s">
        <v>34</v>
      </c>
      <c r="H119" s="35">
        <v>134.868650407546</v>
      </c>
      <c r="I119">
        <v>2300</v>
      </c>
      <c r="J119" t="s">
        <v>473</v>
      </c>
      <c r="K119" s="35">
        <v>135.83652173913001</v>
      </c>
      <c r="L119" s="35">
        <v>58.638543655454903</v>
      </c>
      <c r="M119">
        <v>0</v>
      </c>
      <c r="N119">
        <v>2</v>
      </c>
      <c r="O119">
        <v>1</v>
      </c>
      <c r="P119">
        <v>0</v>
      </c>
      <c r="Q119">
        <v>1178</v>
      </c>
      <c r="R119">
        <v>1</v>
      </c>
      <c r="S119" t="s">
        <v>357</v>
      </c>
      <c r="T119" t="s">
        <v>44</v>
      </c>
    </row>
    <row r="120" spans="1:20" hidden="1">
      <c r="A120">
        <v>1978</v>
      </c>
      <c r="B120" t="s">
        <v>166</v>
      </c>
      <c r="C120" t="s">
        <v>167</v>
      </c>
      <c r="D120" t="s">
        <v>56</v>
      </c>
      <c r="E120" t="s">
        <v>393</v>
      </c>
      <c r="F120" t="s">
        <v>35</v>
      </c>
      <c r="G120" t="s">
        <v>34</v>
      </c>
      <c r="H120" s="35">
        <v>1.21012954852123</v>
      </c>
      <c r="I120">
        <v>350</v>
      </c>
      <c r="J120" t="s">
        <v>474</v>
      </c>
      <c r="K120" s="35">
        <v>51.994285714285702</v>
      </c>
      <c r="L120" s="35">
        <v>3.4575129957749402</v>
      </c>
      <c r="M120">
        <v>0</v>
      </c>
      <c r="N120">
        <v>2</v>
      </c>
      <c r="O120">
        <v>1</v>
      </c>
      <c r="P120">
        <v>0</v>
      </c>
      <c r="Q120">
        <v>1170</v>
      </c>
      <c r="R120">
        <v>1</v>
      </c>
      <c r="S120" t="s">
        <v>357</v>
      </c>
      <c r="T120" t="s">
        <v>44</v>
      </c>
    </row>
    <row r="121" spans="1:20" hidden="1">
      <c r="A121">
        <v>1978</v>
      </c>
      <c r="B121" t="s">
        <v>184</v>
      </c>
      <c r="C121" t="s">
        <v>318</v>
      </c>
      <c r="D121" t="s">
        <v>91</v>
      </c>
      <c r="E121" t="s">
        <v>397</v>
      </c>
      <c r="F121" t="s">
        <v>35</v>
      </c>
      <c r="G121" t="s">
        <v>34</v>
      </c>
      <c r="H121" s="35">
        <v>3.0191716700877098</v>
      </c>
      <c r="I121">
        <v>277</v>
      </c>
      <c r="J121" t="s">
        <v>475</v>
      </c>
      <c r="K121" s="35">
        <v>56.949458483754498</v>
      </c>
      <c r="L121" s="35">
        <v>10.899536715118099</v>
      </c>
      <c r="M121">
        <v>0</v>
      </c>
      <c r="N121">
        <v>1</v>
      </c>
      <c r="O121">
        <v>1</v>
      </c>
      <c r="P121">
        <v>2</v>
      </c>
      <c r="Q121">
        <v>1168</v>
      </c>
      <c r="R121">
        <v>1</v>
      </c>
      <c r="S121" t="s">
        <v>357</v>
      </c>
      <c r="T121" t="s">
        <v>44</v>
      </c>
    </row>
    <row r="122" spans="1:20" hidden="1">
      <c r="A122">
        <v>1978</v>
      </c>
      <c r="B122" t="s">
        <v>365</v>
      </c>
      <c r="C122" t="s">
        <v>366</v>
      </c>
      <c r="D122" t="s">
        <v>36</v>
      </c>
      <c r="E122" t="s">
        <v>367</v>
      </c>
      <c r="F122" t="s">
        <v>35</v>
      </c>
      <c r="G122" t="s">
        <v>34</v>
      </c>
      <c r="H122" s="35">
        <v>162.825007663577</v>
      </c>
      <c r="I122">
        <v>3101</v>
      </c>
      <c r="J122" t="s">
        <v>476</v>
      </c>
      <c r="K122" s="35">
        <v>130.65946468881</v>
      </c>
      <c r="L122" s="35">
        <v>52.507258195284301</v>
      </c>
      <c r="M122">
        <v>0</v>
      </c>
      <c r="N122">
        <v>2</v>
      </c>
      <c r="O122">
        <v>1</v>
      </c>
      <c r="P122">
        <v>0</v>
      </c>
      <c r="Q122">
        <v>1175</v>
      </c>
      <c r="R122">
        <v>1</v>
      </c>
      <c r="S122" t="s">
        <v>357</v>
      </c>
      <c r="T122" t="s">
        <v>100</v>
      </c>
    </row>
    <row r="123" spans="1:20" hidden="1">
      <c r="A123">
        <v>1979</v>
      </c>
      <c r="B123" t="s">
        <v>442</v>
      </c>
      <c r="C123" t="s">
        <v>443</v>
      </c>
      <c r="D123" t="s">
        <v>56</v>
      </c>
      <c r="E123" t="s">
        <v>56</v>
      </c>
      <c r="F123" t="s">
        <v>35</v>
      </c>
      <c r="G123" t="s">
        <v>34</v>
      </c>
      <c r="H123" s="35">
        <v>0.43550786449177598</v>
      </c>
      <c r="I123">
        <v>186</v>
      </c>
      <c r="J123" t="s">
        <v>477</v>
      </c>
      <c r="K123" s="35">
        <v>46.1827956989247</v>
      </c>
      <c r="L123" s="35">
        <v>2.3414401316762201</v>
      </c>
      <c r="M123">
        <v>0</v>
      </c>
      <c r="N123">
        <v>2</v>
      </c>
      <c r="O123">
        <v>1</v>
      </c>
      <c r="P123">
        <v>1</v>
      </c>
      <c r="Q123">
        <v>1336</v>
      </c>
      <c r="R123">
        <v>1</v>
      </c>
      <c r="S123" t="s">
        <v>357</v>
      </c>
      <c r="T123" t="s">
        <v>44</v>
      </c>
    </row>
    <row r="124" spans="1:20" hidden="1">
      <c r="A124">
        <v>1979</v>
      </c>
      <c r="B124" t="s">
        <v>406</v>
      </c>
      <c r="C124" t="s">
        <v>407</v>
      </c>
      <c r="D124" t="s">
        <v>36</v>
      </c>
      <c r="E124" t="s">
        <v>103</v>
      </c>
      <c r="F124" t="s">
        <v>35</v>
      </c>
      <c r="G124" t="s">
        <v>34</v>
      </c>
      <c r="H124" s="35">
        <v>2.0664914315027598</v>
      </c>
      <c r="I124">
        <v>40</v>
      </c>
      <c r="J124" t="s">
        <v>478</v>
      </c>
      <c r="K124" s="35">
        <v>132.69999999999999</v>
      </c>
      <c r="L124" s="35">
        <v>51.662285787568898</v>
      </c>
      <c r="M124">
        <v>0</v>
      </c>
      <c r="N124">
        <v>2</v>
      </c>
      <c r="O124">
        <v>1</v>
      </c>
      <c r="P124">
        <v>0</v>
      </c>
      <c r="Q124">
        <v>1341</v>
      </c>
      <c r="R124">
        <v>9</v>
      </c>
      <c r="S124" t="s">
        <v>357</v>
      </c>
      <c r="T124" t="s">
        <v>44</v>
      </c>
    </row>
    <row r="125" spans="1:20" hidden="1">
      <c r="A125">
        <v>1979</v>
      </c>
      <c r="B125" t="s">
        <v>101</v>
      </c>
      <c r="C125" t="s">
        <v>102</v>
      </c>
      <c r="D125" t="s">
        <v>36</v>
      </c>
      <c r="E125" t="s">
        <v>103</v>
      </c>
      <c r="F125" t="s">
        <v>35</v>
      </c>
      <c r="G125" t="s">
        <v>34</v>
      </c>
      <c r="H125" s="35">
        <v>40.153719267512997</v>
      </c>
      <c r="I125">
        <v>837</v>
      </c>
      <c r="J125" t="s">
        <v>479</v>
      </c>
      <c r="K125" s="35">
        <v>125.382317801673</v>
      </c>
      <c r="L125" s="35">
        <v>47.973380247924702</v>
      </c>
      <c r="M125">
        <v>0</v>
      </c>
      <c r="N125">
        <v>2</v>
      </c>
      <c r="O125">
        <v>1</v>
      </c>
      <c r="P125">
        <v>0</v>
      </c>
      <c r="Q125">
        <v>1317</v>
      </c>
      <c r="R125">
        <v>1</v>
      </c>
      <c r="S125" t="s">
        <v>357</v>
      </c>
      <c r="T125" t="s">
        <v>100</v>
      </c>
    </row>
    <row r="126" spans="1:20" hidden="1">
      <c r="A126">
        <v>1979</v>
      </c>
      <c r="B126" t="s">
        <v>106</v>
      </c>
      <c r="C126" t="s">
        <v>107</v>
      </c>
      <c r="D126" t="s">
        <v>56</v>
      </c>
      <c r="E126" t="s">
        <v>56</v>
      </c>
      <c r="F126" t="s">
        <v>35</v>
      </c>
      <c r="G126" t="s">
        <v>34</v>
      </c>
      <c r="H126" s="35">
        <v>18.615922089050301</v>
      </c>
      <c r="I126">
        <v>324</v>
      </c>
      <c r="J126" t="s">
        <v>480</v>
      </c>
      <c r="K126" s="35">
        <v>130.70370370370401</v>
      </c>
      <c r="L126" s="35">
        <v>57.456549657562597</v>
      </c>
      <c r="M126">
        <v>0</v>
      </c>
      <c r="N126">
        <v>4</v>
      </c>
      <c r="O126">
        <v>1</v>
      </c>
      <c r="P126">
        <v>1</v>
      </c>
      <c r="Q126">
        <v>1326</v>
      </c>
      <c r="R126">
        <v>1</v>
      </c>
      <c r="S126" t="s">
        <v>357</v>
      </c>
      <c r="T126" t="s">
        <v>44</v>
      </c>
    </row>
    <row r="127" spans="1:20" hidden="1">
      <c r="A127">
        <v>1979</v>
      </c>
      <c r="B127" t="s">
        <v>106</v>
      </c>
      <c r="C127" t="s">
        <v>107</v>
      </c>
      <c r="D127" t="s">
        <v>56</v>
      </c>
      <c r="E127" t="s">
        <v>56</v>
      </c>
      <c r="F127" t="s">
        <v>35</v>
      </c>
      <c r="G127" t="s">
        <v>34</v>
      </c>
      <c r="H127" s="35">
        <v>2879.9729155177602</v>
      </c>
      <c r="I127">
        <v>43142</v>
      </c>
      <c r="J127" t="s">
        <v>480</v>
      </c>
      <c r="K127" s="35">
        <v>141.01960966111901</v>
      </c>
      <c r="L127" s="35">
        <v>66.755665372902499</v>
      </c>
      <c r="M127" s="66">
        <v>1</v>
      </c>
      <c r="N127">
        <v>4</v>
      </c>
      <c r="O127">
        <v>1</v>
      </c>
      <c r="P127">
        <v>1</v>
      </c>
      <c r="Q127">
        <v>1327</v>
      </c>
      <c r="R127">
        <v>1</v>
      </c>
      <c r="S127" t="s">
        <v>357</v>
      </c>
      <c r="T127" t="s">
        <v>44</v>
      </c>
    </row>
    <row r="128" spans="1:20" hidden="1">
      <c r="A128">
        <v>1979</v>
      </c>
      <c r="B128" t="s">
        <v>120</v>
      </c>
      <c r="C128" t="s">
        <v>121</v>
      </c>
      <c r="D128" t="s">
        <v>56</v>
      </c>
      <c r="E128" t="s">
        <v>56</v>
      </c>
      <c r="F128" t="s">
        <v>35</v>
      </c>
      <c r="G128" t="s">
        <v>34</v>
      </c>
      <c r="H128" s="35">
        <v>36.075389974868102</v>
      </c>
      <c r="I128">
        <v>1786</v>
      </c>
      <c r="J128" t="s">
        <v>481</v>
      </c>
      <c r="K128" s="35">
        <v>96.763717805151202</v>
      </c>
      <c r="L128" s="35">
        <v>20.198986548078501</v>
      </c>
      <c r="M128">
        <v>0</v>
      </c>
      <c r="N128">
        <v>2</v>
      </c>
      <c r="O128">
        <v>1</v>
      </c>
      <c r="P128">
        <v>1</v>
      </c>
      <c r="Q128">
        <v>1324</v>
      </c>
      <c r="R128">
        <v>1</v>
      </c>
      <c r="S128" t="s">
        <v>357</v>
      </c>
      <c r="T128" t="s">
        <v>44</v>
      </c>
    </row>
    <row r="129" spans="1:20" hidden="1">
      <c r="A129">
        <v>1979</v>
      </c>
      <c r="B129" t="s">
        <v>120</v>
      </c>
      <c r="C129" t="s">
        <v>124</v>
      </c>
      <c r="D129" t="s">
        <v>56</v>
      </c>
      <c r="E129" t="s">
        <v>56</v>
      </c>
      <c r="F129" t="s">
        <v>35</v>
      </c>
      <c r="G129" t="s">
        <v>34</v>
      </c>
      <c r="H129" s="35">
        <v>51.236345408301503</v>
      </c>
      <c r="I129">
        <v>1025</v>
      </c>
      <c r="J129" t="s">
        <v>482</v>
      </c>
      <c r="K129" s="35">
        <v>125.872682926829</v>
      </c>
      <c r="L129" s="35">
        <v>49.986678447123403</v>
      </c>
      <c r="M129">
        <v>0</v>
      </c>
      <c r="N129">
        <v>1</v>
      </c>
      <c r="O129">
        <v>1</v>
      </c>
      <c r="P129">
        <v>1</v>
      </c>
      <c r="Q129">
        <v>1343</v>
      </c>
      <c r="R129">
        <v>1</v>
      </c>
      <c r="S129" t="s">
        <v>357</v>
      </c>
      <c r="T129" t="s">
        <v>44</v>
      </c>
    </row>
    <row r="130" spans="1:20" hidden="1">
      <c r="A130">
        <v>1979</v>
      </c>
      <c r="B130" t="s">
        <v>134</v>
      </c>
      <c r="C130" t="s">
        <v>135</v>
      </c>
      <c r="D130" t="s">
        <v>56</v>
      </c>
      <c r="E130" t="s">
        <v>393</v>
      </c>
      <c r="F130" t="s">
        <v>35</v>
      </c>
      <c r="G130" t="s">
        <v>34</v>
      </c>
      <c r="H130" s="35">
        <v>0.38841670769945402</v>
      </c>
      <c r="I130">
        <v>149</v>
      </c>
      <c r="J130" t="s">
        <v>483</v>
      </c>
      <c r="K130" s="35">
        <v>48.567114093959702</v>
      </c>
      <c r="L130" s="35">
        <v>2.6068235416070702</v>
      </c>
      <c r="M130">
        <v>0</v>
      </c>
      <c r="N130">
        <v>1</v>
      </c>
      <c r="O130">
        <v>1</v>
      </c>
      <c r="P130">
        <v>0</v>
      </c>
      <c r="Q130">
        <v>1329</v>
      </c>
      <c r="R130">
        <v>1</v>
      </c>
      <c r="S130" t="s">
        <v>357</v>
      </c>
      <c r="T130" t="s">
        <v>44</v>
      </c>
    </row>
    <row r="131" spans="1:20" hidden="1">
      <c r="A131">
        <v>1979</v>
      </c>
      <c r="B131" t="s">
        <v>140</v>
      </c>
      <c r="C131" t="s">
        <v>141</v>
      </c>
      <c r="D131" t="s">
        <v>56</v>
      </c>
      <c r="E131" t="s">
        <v>393</v>
      </c>
      <c r="F131" t="s">
        <v>35</v>
      </c>
      <c r="G131" t="s">
        <v>34</v>
      </c>
      <c r="H131" s="35">
        <v>2.65321066268289</v>
      </c>
      <c r="I131">
        <v>920</v>
      </c>
      <c r="J131" t="s">
        <v>484</v>
      </c>
      <c r="K131" s="35">
        <v>50.389130434782601</v>
      </c>
      <c r="L131" s="35">
        <v>2.8839246333509698</v>
      </c>
      <c r="M131">
        <v>0</v>
      </c>
      <c r="N131">
        <v>2</v>
      </c>
      <c r="O131">
        <v>1</v>
      </c>
      <c r="P131">
        <v>0</v>
      </c>
      <c r="Q131">
        <v>1320</v>
      </c>
      <c r="R131">
        <v>1</v>
      </c>
      <c r="S131" t="s">
        <v>357</v>
      </c>
      <c r="T131" t="s">
        <v>44</v>
      </c>
    </row>
    <row r="132" spans="1:20" hidden="1">
      <c r="A132">
        <v>1979</v>
      </c>
      <c r="B132" t="s">
        <v>140</v>
      </c>
      <c r="C132" t="s">
        <v>141</v>
      </c>
      <c r="D132" t="s">
        <v>36</v>
      </c>
      <c r="E132" t="s">
        <v>37</v>
      </c>
      <c r="F132" t="s">
        <v>35</v>
      </c>
      <c r="G132" t="s">
        <v>34</v>
      </c>
      <c r="H132" s="35">
        <v>958.46552936078206</v>
      </c>
      <c r="I132">
        <v>26489</v>
      </c>
      <c r="J132" t="s">
        <v>485</v>
      </c>
      <c r="K132" s="35">
        <v>114.745554758579</v>
      </c>
      <c r="L132" s="35">
        <v>36.183530120456901</v>
      </c>
      <c r="M132">
        <v>0</v>
      </c>
      <c r="N132">
        <v>2</v>
      </c>
      <c r="O132">
        <v>1</v>
      </c>
      <c r="P132">
        <v>3</v>
      </c>
      <c r="Q132">
        <v>1318</v>
      </c>
      <c r="R132">
        <v>1</v>
      </c>
      <c r="S132" t="s">
        <v>357</v>
      </c>
      <c r="T132" t="s">
        <v>44</v>
      </c>
    </row>
    <row r="133" spans="1:20" hidden="1">
      <c r="A133">
        <v>1979</v>
      </c>
      <c r="B133" t="s">
        <v>140</v>
      </c>
      <c r="C133" t="s">
        <v>141</v>
      </c>
      <c r="D133" t="s">
        <v>36</v>
      </c>
      <c r="E133" t="s">
        <v>37</v>
      </c>
      <c r="F133" t="s">
        <v>35</v>
      </c>
      <c r="G133" t="s">
        <v>34</v>
      </c>
      <c r="H133" s="35">
        <v>7.9793432769536796</v>
      </c>
      <c r="I133">
        <v>116</v>
      </c>
      <c r="J133" t="s">
        <v>486</v>
      </c>
      <c r="K133" s="35">
        <v>142.68965517241401</v>
      </c>
      <c r="L133" s="35">
        <v>68.7874420427042</v>
      </c>
      <c r="M133">
        <v>0</v>
      </c>
      <c r="N133">
        <v>2</v>
      </c>
      <c r="O133">
        <v>1</v>
      </c>
      <c r="P133">
        <v>3</v>
      </c>
      <c r="Q133">
        <v>1318</v>
      </c>
      <c r="R133">
        <v>1</v>
      </c>
      <c r="S133" t="s">
        <v>357</v>
      </c>
      <c r="T133" t="s">
        <v>100</v>
      </c>
    </row>
    <row r="134" spans="1:20" hidden="1">
      <c r="A134">
        <v>1979</v>
      </c>
      <c r="B134" t="s">
        <v>140</v>
      </c>
      <c r="C134" t="s">
        <v>141</v>
      </c>
      <c r="D134" t="s">
        <v>36</v>
      </c>
      <c r="E134" t="s">
        <v>37</v>
      </c>
      <c r="F134" t="s">
        <v>35</v>
      </c>
      <c r="G134" t="s">
        <v>34</v>
      </c>
      <c r="H134" s="35">
        <v>10167.788517892101</v>
      </c>
      <c r="I134">
        <v>270704.49000000203</v>
      </c>
      <c r="J134" t="s">
        <v>487</v>
      </c>
      <c r="K134" s="35">
        <v>116.27500109067201</v>
      </c>
      <c r="L134" s="35">
        <v>37.560472372999897</v>
      </c>
      <c r="M134" s="66">
        <v>1</v>
      </c>
      <c r="N134">
        <v>2</v>
      </c>
      <c r="O134">
        <v>1</v>
      </c>
      <c r="P134">
        <v>3</v>
      </c>
      <c r="Q134">
        <v>7515</v>
      </c>
      <c r="R134">
        <v>1</v>
      </c>
      <c r="S134" t="s">
        <v>99</v>
      </c>
      <c r="T134" t="s">
        <v>100</v>
      </c>
    </row>
    <row r="135" spans="1:20" hidden="1">
      <c r="A135">
        <v>1979</v>
      </c>
      <c r="B135" t="s">
        <v>416</v>
      </c>
      <c r="C135" t="s">
        <v>417</v>
      </c>
      <c r="D135" t="s">
        <v>56</v>
      </c>
      <c r="E135" t="s">
        <v>56</v>
      </c>
      <c r="F135" t="s">
        <v>35</v>
      </c>
      <c r="G135" t="s">
        <v>34</v>
      </c>
      <c r="H135" s="35">
        <v>1.4921139217521899</v>
      </c>
      <c r="I135">
        <v>498</v>
      </c>
      <c r="J135" t="s">
        <v>488</v>
      </c>
      <c r="K135" s="35">
        <v>50.425702811245003</v>
      </c>
      <c r="L135" s="35">
        <v>2.9962126942815099</v>
      </c>
      <c r="M135">
        <v>0</v>
      </c>
      <c r="N135">
        <v>1</v>
      </c>
      <c r="O135">
        <v>1</v>
      </c>
      <c r="P135">
        <v>0</v>
      </c>
      <c r="Q135">
        <v>1342</v>
      </c>
      <c r="R135">
        <v>9</v>
      </c>
      <c r="S135" t="s">
        <v>357</v>
      </c>
      <c r="T135" t="s">
        <v>44</v>
      </c>
    </row>
    <row r="136" spans="1:20" hidden="1">
      <c r="A136">
        <v>1979</v>
      </c>
      <c r="B136" t="s">
        <v>144</v>
      </c>
      <c r="C136" t="s">
        <v>145</v>
      </c>
      <c r="D136" t="s">
        <v>56</v>
      </c>
      <c r="E136" t="s">
        <v>393</v>
      </c>
      <c r="F136" t="s">
        <v>35</v>
      </c>
      <c r="G136" t="s">
        <v>34</v>
      </c>
      <c r="H136" s="35">
        <v>0.62769907740096798</v>
      </c>
      <c r="I136">
        <v>74.000000000000099</v>
      </c>
      <c r="J136" t="s">
        <v>489</v>
      </c>
      <c r="K136" s="35">
        <v>68.716216216216097</v>
      </c>
      <c r="L136" s="35">
        <v>8.4824199648779306</v>
      </c>
      <c r="M136">
        <v>0</v>
      </c>
      <c r="N136">
        <v>5</v>
      </c>
      <c r="O136">
        <v>1</v>
      </c>
      <c r="P136">
        <v>0</v>
      </c>
      <c r="Q136">
        <v>1322</v>
      </c>
      <c r="R136">
        <v>1</v>
      </c>
      <c r="S136" t="s">
        <v>357</v>
      </c>
      <c r="T136" t="s">
        <v>44</v>
      </c>
    </row>
    <row r="137" spans="1:20" hidden="1">
      <c r="A137">
        <v>1979</v>
      </c>
      <c r="B137" t="s">
        <v>144</v>
      </c>
      <c r="C137" t="s">
        <v>145</v>
      </c>
      <c r="D137" t="s">
        <v>36</v>
      </c>
      <c r="E137" t="s">
        <v>103</v>
      </c>
      <c r="F137" t="s">
        <v>35</v>
      </c>
      <c r="G137" t="s">
        <v>34</v>
      </c>
      <c r="H137" s="35">
        <v>74.639972979218001</v>
      </c>
      <c r="I137">
        <v>1075.00000000001</v>
      </c>
      <c r="J137" t="s">
        <v>490</v>
      </c>
      <c r="K137" s="35">
        <v>143.988372093023</v>
      </c>
      <c r="L137" s="35">
        <v>69.432533003923396</v>
      </c>
      <c r="M137">
        <v>0</v>
      </c>
      <c r="N137">
        <v>5</v>
      </c>
      <c r="O137">
        <v>1</v>
      </c>
      <c r="P137">
        <v>0</v>
      </c>
      <c r="Q137">
        <v>1321</v>
      </c>
      <c r="R137">
        <v>1</v>
      </c>
      <c r="S137" t="s">
        <v>357</v>
      </c>
      <c r="T137" t="s">
        <v>100</v>
      </c>
    </row>
    <row r="138" spans="1:20" hidden="1">
      <c r="A138">
        <v>1979</v>
      </c>
      <c r="B138" t="s">
        <v>419</v>
      </c>
      <c r="C138" t="s">
        <v>420</v>
      </c>
      <c r="D138" t="s">
        <v>56</v>
      </c>
      <c r="E138" t="s">
        <v>56</v>
      </c>
      <c r="F138" t="s">
        <v>35</v>
      </c>
      <c r="G138" t="s">
        <v>34</v>
      </c>
      <c r="H138" s="35">
        <v>19.086257637564401</v>
      </c>
      <c r="I138">
        <v>1615</v>
      </c>
      <c r="J138" t="s">
        <v>491</v>
      </c>
      <c r="K138" s="35">
        <v>76.654489164086698</v>
      </c>
      <c r="L138" s="35">
        <v>11.8181161842504</v>
      </c>
      <c r="M138">
        <v>0</v>
      </c>
      <c r="N138">
        <v>2</v>
      </c>
      <c r="O138">
        <v>1</v>
      </c>
      <c r="P138">
        <v>0</v>
      </c>
      <c r="Q138">
        <v>1332</v>
      </c>
      <c r="R138">
        <v>1</v>
      </c>
      <c r="S138" t="s">
        <v>357</v>
      </c>
      <c r="T138" t="s">
        <v>44</v>
      </c>
    </row>
    <row r="139" spans="1:20" hidden="1">
      <c r="A139">
        <v>1979</v>
      </c>
      <c r="B139" t="s">
        <v>419</v>
      </c>
      <c r="C139" t="s">
        <v>420</v>
      </c>
      <c r="D139" t="s">
        <v>91</v>
      </c>
      <c r="E139" t="s">
        <v>397</v>
      </c>
      <c r="F139" t="s">
        <v>35</v>
      </c>
      <c r="G139" t="s">
        <v>34</v>
      </c>
      <c r="H139" s="35">
        <v>41.065896639661098</v>
      </c>
      <c r="I139">
        <v>2519</v>
      </c>
      <c r="J139" t="s">
        <v>492</v>
      </c>
      <c r="K139" s="35">
        <v>78.480746327907895</v>
      </c>
      <c r="L139" s="35">
        <v>16.302459960167202</v>
      </c>
      <c r="M139">
        <v>0</v>
      </c>
      <c r="N139">
        <v>2</v>
      </c>
      <c r="O139">
        <v>1</v>
      </c>
      <c r="P139">
        <v>0</v>
      </c>
      <c r="Q139">
        <v>1330</v>
      </c>
      <c r="R139">
        <v>1</v>
      </c>
      <c r="S139" t="s">
        <v>357</v>
      </c>
      <c r="T139" t="s">
        <v>44</v>
      </c>
    </row>
    <row r="140" spans="1:20" hidden="1">
      <c r="A140">
        <v>1979</v>
      </c>
      <c r="B140" t="s">
        <v>419</v>
      </c>
      <c r="C140" t="s">
        <v>420</v>
      </c>
      <c r="D140" t="s">
        <v>91</v>
      </c>
      <c r="E140" t="s">
        <v>235</v>
      </c>
      <c r="F140" t="s">
        <v>35</v>
      </c>
      <c r="G140" t="s">
        <v>34</v>
      </c>
      <c r="H140" s="35">
        <v>3.4336415114191698</v>
      </c>
      <c r="I140">
        <v>61</v>
      </c>
      <c r="J140" t="s">
        <v>493</v>
      </c>
      <c r="K140" s="35">
        <v>136.967213114754</v>
      </c>
      <c r="L140" s="35">
        <v>56.289205105232298</v>
      </c>
      <c r="M140">
        <v>0</v>
      </c>
      <c r="N140">
        <v>2</v>
      </c>
      <c r="O140">
        <v>1</v>
      </c>
      <c r="P140">
        <v>0</v>
      </c>
      <c r="Q140">
        <v>1334</v>
      </c>
      <c r="R140">
        <v>1</v>
      </c>
      <c r="S140" t="s">
        <v>357</v>
      </c>
      <c r="T140" t="s">
        <v>44</v>
      </c>
    </row>
    <row r="141" spans="1:20" hidden="1">
      <c r="A141">
        <v>1979</v>
      </c>
      <c r="B141" t="s">
        <v>422</v>
      </c>
      <c r="C141" t="s">
        <v>423</v>
      </c>
      <c r="D141" t="s">
        <v>56</v>
      </c>
      <c r="E141" t="s">
        <v>56</v>
      </c>
      <c r="F141" t="s">
        <v>35</v>
      </c>
      <c r="G141" t="s">
        <v>34</v>
      </c>
      <c r="H141" s="35">
        <v>8.4982881749009405</v>
      </c>
      <c r="I141">
        <v>2182</v>
      </c>
      <c r="J141" t="s">
        <v>494</v>
      </c>
      <c r="K141" s="35">
        <v>53.642071494042199</v>
      </c>
      <c r="L141" s="35">
        <v>3.8947241864807198</v>
      </c>
      <c r="M141">
        <v>0</v>
      </c>
      <c r="N141">
        <v>1</v>
      </c>
      <c r="O141">
        <v>1</v>
      </c>
      <c r="P141">
        <v>0</v>
      </c>
      <c r="Q141">
        <v>1340</v>
      </c>
      <c r="R141">
        <v>1</v>
      </c>
      <c r="S141" t="s">
        <v>357</v>
      </c>
      <c r="T141" t="s">
        <v>44</v>
      </c>
    </row>
    <row r="142" spans="1:20" hidden="1">
      <c r="A142">
        <v>1979</v>
      </c>
      <c r="B142" t="s">
        <v>422</v>
      </c>
      <c r="C142" t="s">
        <v>423</v>
      </c>
      <c r="D142" t="s">
        <v>36</v>
      </c>
      <c r="E142" t="s">
        <v>103</v>
      </c>
      <c r="F142" t="s">
        <v>35</v>
      </c>
      <c r="G142" t="s">
        <v>34</v>
      </c>
      <c r="H142" s="35">
        <v>9.1764224251584299</v>
      </c>
      <c r="I142">
        <v>200</v>
      </c>
      <c r="J142" t="s">
        <v>495</v>
      </c>
      <c r="K142" s="35">
        <v>126.32</v>
      </c>
      <c r="L142" s="35">
        <v>45.882112125792197</v>
      </c>
      <c r="M142">
        <v>0</v>
      </c>
      <c r="N142">
        <v>2</v>
      </c>
      <c r="O142">
        <v>1</v>
      </c>
      <c r="P142">
        <v>0</v>
      </c>
      <c r="Q142">
        <v>1338</v>
      </c>
      <c r="R142">
        <v>1</v>
      </c>
      <c r="S142" t="s">
        <v>357</v>
      </c>
      <c r="T142" t="s">
        <v>44</v>
      </c>
    </row>
    <row r="143" spans="1:20" hidden="1">
      <c r="A143">
        <v>1979</v>
      </c>
      <c r="B143" t="s">
        <v>422</v>
      </c>
      <c r="C143" t="s">
        <v>423</v>
      </c>
      <c r="D143" t="s">
        <v>36</v>
      </c>
      <c r="E143" t="s">
        <v>103</v>
      </c>
      <c r="F143" t="s">
        <v>35</v>
      </c>
      <c r="G143" t="s">
        <v>34</v>
      </c>
      <c r="H143" s="35">
        <v>45.146141620555099</v>
      </c>
      <c r="I143">
        <v>896</v>
      </c>
      <c r="J143" t="s">
        <v>467</v>
      </c>
      <c r="K143" s="35">
        <v>129.52008928571399</v>
      </c>
      <c r="L143" s="35">
        <v>50.386318772941003</v>
      </c>
      <c r="M143">
        <v>0</v>
      </c>
      <c r="N143">
        <v>2</v>
      </c>
      <c r="O143">
        <v>1</v>
      </c>
      <c r="P143">
        <v>0</v>
      </c>
      <c r="Q143">
        <v>1339</v>
      </c>
      <c r="R143">
        <v>1</v>
      </c>
      <c r="S143" t="s">
        <v>357</v>
      </c>
      <c r="T143" t="s">
        <v>44</v>
      </c>
    </row>
    <row r="144" spans="1:20" hidden="1">
      <c r="A144">
        <v>1979</v>
      </c>
      <c r="B144" t="s">
        <v>184</v>
      </c>
      <c r="C144" t="s">
        <v>318</v>
      </c>
      <c r="D144" t="s">
        <v>91</v>
      </c>
      <c r="E144" t="s">
        <v>397</v>
      </c>
      <c r="F144" t="s">
        <v>35</v>
      </c>
      <c r="G144" t="s">
        <v>34</v>
      </c>
      <c r="H144" s="35">
        <v>4.4741488417831201</v>
      </c>
      <c r="I144">
        <v>171</v>
      </c>
      <c r="J144" t="s">
        <v>496</v>
      </c>
      <c r="K144" s="35">
        <v>102.304093567251</v>
      </c>
      <c r="L144" s="35">
        <v>26.164613109842801</v>
      </c>
      <c r="M144">
        <v>0</v>
      </c>
      <c r="N144">
        <v>1</v>
      </c>
      <c r="O144">
        <v>1</v>
      </c>
      <c r="P144">
        <v>2</v>
      </c>
      <c r="Q144">
        <v>1328</v>
      </c>
      <c r="R144">
        <v>1</v>
      </c>
      <c r="S144" t="s">
        <v>357</v>
      </c>
      <c r="T144" t="s">
        <v>44</v>
      </c>
    </row>
    <row r="145" spans="1:20" hidden="1">
      <c r="A145">
        <v>1979</v>
      </c>
      <c r="B145" t="s">
        <v>365</v>
      </c>
      <c r="C145" t="s">
        <v>366</v>
      </c>
      <c r="D145" t="s">
        <v>36</v>
      </c>
      <c r="E145" t="s">
        <v>367</v>
      </c>
      <c r="F145" t="s">
        <v>35</v>
      </c>
      <c r="G145" t="s">
        <v>34</v>
      </c>
      <c r="H145" s="35">
        <v>419.455772820775</v>
      </c>
      <c r="I145">
        <v>7802</v>
      </c>
      <c r="J145" t="s">
        <v>63</v>
      </c>
      <c r="K145" s="35">
        <v>132.461932837734</v>
      </c>
      <c r="L145" s="35">
        <v>53.7625958498815</v>
      </c>
      <c r="M145">
        <v>0</v>
      </c>
      <c r="N145">
        <v>2</v>
      </c>
      <c r="O145">
        <v>1</v>
      </c>
      <c r="P145">
        <v>0</v>
      </c>
      <c r="Q145">
        <v>1337</v>
      </c>
      <c r="R145">
        <v>1</v>
      </c>
      <c r="S145" t="s">
        <v>357</v>
      </c>
      <c r="T145" t="s">
        <v>100</v>
      </c>
    </row>
    <row r="146" spans="1:20" hidden="1">
      <c r="A146">
        <v>1980</v>
      </c>
      <c r="B146" t="s">
        <v>40</v>
      </c>
      <c r="C146" t="s">
        <v>445</v>
      </c>
      <c r="D146" t="s">
        <v>36</v>
      </c>
      <c r="E146" t="s">
        <v>103</v>
      </c>
      <c r="F146" t="s">
        <v>35</v>
      </c>
      <c r="G146" t="s">
        <v>34</v>
      </c>
      <c r="H146" s="35">
        <v>20.440249334756398</v>
      </c>
      <c r="I146">
        <v>260</v>
      </c>
      <c r="J146" t="s">
        <v>497</v>
      </c>
      <c r="K146" s="35">
        <v>151.57692307692301</v>
      </c>
      <c r="L146" s="35">
        <v>78.616343595217103</v>
      </c>
      <c r="M146">
        <v>0</v>
      </c>
      <c r="N146">
        <v>2</v>
      </c>
      <c r="O146">
        <v>1</v>
      </c>
      <c r="P146">
        <v>0</v>
      </c>
      <c r="Q146">
        <v>1511</v>
      </c>
      <c r="R146">
        <v>1</v>
      </c>
      <c r="S146" t="s">
        <v>357</v>
      </c>
      <c r="T146" t="s">
        <v>44</v>
      </c>
    </row>
    <row r="147" spans="1:20" hidden="1">
      <c r="A147">
        <v>1980</v>
      </c>
      <c r="B147" t="s">
        <v>406</v>
      </c>
      <c r="C147" t="s">
        <v>407</v>
      </c>
      <c r="D147" t="s">
        <v>36</v>
      </c>
      <c r="E147" t="s">
        <v>103</v>
      </c>
      <c r="F147" t="s">
        <v>35</v>
      </c>
      <c r="G147" t="s">
        <v>34</v>
      </c>
      <c r="H147" s="35">
        <v>1.6270781527918901</v>
      </c>
      <c r="I147">
        <v>50</v>
      </c>
      <c r="J147" t="s">
        <v>498</v>
      </c>
      <c r="K147" s="35">
        <v>112.04</v>
      </c>
      <c r="L147" s="35">
        <v>32.541563055837898</v>
      </c>
      <c r="M147">
        <v>0</v>
      </c>
      <c r="N147">
        <v>2</v>
      </c>
      <c r="O147">
        <v>1</v>
      </c>
      <c r="P147">
        <v>0</v>
      </c>
      <c r="Q147">
        <v>1508</v>
      </c>
      <c r="R147">
        <v>9</v>
      </c>
      <c r="S147" t="s">
        <v>357</v>
      </c>
      <c r="T147" t="s">
        <v>44</v>
      </c>
    </row>
    <row r="148" spans="1:20" hidden="1">
      <c r="A148">
        <v>1980</v>
      </c>
      <c r="B148" t="s">
        <v>406</v>
      </c>
      <c r="C148" t="s">
        <v>407</v>
      </c>
      <c r="D148" t="s">
        <v>36</v>
      </c>
      <c r="E148" t="s">
        <v>103</v>
      </c>
      <c r="F148" t="s">
        <v>35</v>
      </c>
      <c r="G148" t="s">
        <v>34</v>
      </c>
      <c r="H148" s="35">
        <v>6.39113215177046</v>
      </c>
      <c r="I148">
        <v>150</v>
      </c>
      <c r="J148" t="s">
        <v>499</v>
      </c>
      <c r="K148" s="35">
        <v>122.72</v>
      </c>
      <c r="L148" s="35">
        <v>42.6075476784697</v>
      </c>
      <c r="M148">
        <v>0</v>
      </c>
      <c r="N148">
        <v>2</v>
      </c>
      <c r="O148">
        <v>1</v>
      </c>
      <c r="P148">
        <v>0</v>
      </c>
      <c r="Q148">
        <v>1509</v>
      </c>
      <c r="R148">
        <v>9</v>
      </c>
      <c r="S148" t="s">
        <v>357</v>
      </c>
      <c r="T148" t="s">
        <v>44</v>
      </c>
    </row>
    <row r="149" spans="1:20" hidden="1">
      <c r="A149">
        <v>1980</v>
      </c>
      <c r="B149" t="s">
        <v>101</v>
      </c>
      <c r="C149" t="s">
        <v>102</v>
      </c>
      <c r="D149" t="s">
        <v>36</v>
      </c>
      <c r="E149" t="s">
        <v>103</v>
      </c>
      <c r="F149" t="s">
        <v>35</v>
      </c>
      <c r="G149" t="s">
        <v>34</v>
      </c>
      <c r="H149" s="35">
        <v>93.116368788216903</v>
      </c>
      <c r="I149">
        <v>2223</v>
      </c>
      <c r="J149" t="s">
        <v>437</v>
      </c>
      <c r="K149" s="35">
        <v>119.06297795771501</v>
      </c>
      <c r="L149" s="35">
        <v>41.887705257857299</v>
      </c>
      <c r="M149">
        <v>0</v>
      </c>
      <c r="N149">
        <v>2</v>
      </c>
      <c r="O149">
        <v>1</v>
      </c>
      <c r="P149">
        <v>0</v>
      </c>
      <c r="Q149">
        <v>1483</v>
      </c>
      <c r="R149">
        <v>1</v>
      </c>
      <c r="S149" t="s">
        <v>357</v>
      </c>
      <c r="T149" t="s">
        <v>100</v>
      </c>
    </row>
    <row r="150" spans="1:20" hidden="1">
      <c r="A150">
        <v>1980</v>
      </c>
      <c r="B150" t="s">
        <v>500</v>
      </c>
      <c r="C150" t="s">
        <v>501</v>
      </c>
      <c r="D150" t="s">
        <v>91</v>
      </c>
      <c r="E150" t="s">
        <v>91</v>
      </c>
      <c r="F150" t="s">
        <v>35</v>
      </c>
      <c r="G150" t="s">
        <v>34</v>
      </c>
      <c r="H150" s="35">
        <v>0.156525176142043</v>
      </c>
      <c r="I150">
        <v>50</v>
      </c>
      <c r="J150" t="s">
        <v>502</v>
      </c>
      <c r="K150" s="35">
        <v>51.6</v>
      </c>
      <c r="L150" s="35">
        <v>3.1305035228408502</v>
      </c>
      <c r="M150">
        <v>0</v>
      </c>
      <c r="N150">
        <v>1</v>
      </c>
      <c r="O150">
        <v>1</v>
      </c>
      <c r="P150">
        <v>0</v>
      </c>
      <c r="Q150">
        <v>1512</v>
      </c>
      <c r="R150">
        <v>1</v>
      </c>
      <c r="S150" t="s">
        <v>357</v>
      </c>
      <c r="T150" t="s">
        <v>44</v>
      </c>
    </row>
    <row r="151" spans="1:20" hidden="1">
      <c r="A151">
        <v>1980</v>
      </c>
      <c r="B151" t="s">
        <v>106</v>
      </c>
      <c r="C151" t="s">
        <v>107</v>
      </c>
      <c r="D151" t="s">
        <v>56</v>
      </c>
      <c r="E151" t="s">
        <v>56</v>
      </c>
      <c r="F151" t="s">
        <v>35</v>
      </c>
      <c r="G151" t="s">
        <v>34</v>
      </c>
      <c r="H151" s="35">
        <v>33.458180250529203</v>
      </c>
      <c r="I151">
        <v>951</v>
      </c>
      <c r="J151" t="s">
        <v>503</v>
      </c>
      <c r="K151" s="35">
        <v>111.81388012618299</v>
      </c>
      <c r="L151" s="35">
        <v>35.182103312859297</v>
      </c>
      <c r="M151">
        <v>0</v>
      </c>
      <c r="N151">
        <v>2</v>
      </c>
      <c r="O151">
        <v>1</v>
      </c>
      <c r="P151">
        <v>1</v>
      </c>
      <c r="Q151">
        <v>1493</v>
      </c>
      <c r="R151">
        <v>1</v>
      </c>
      <c r="S151" t="s">
        <v>357</v>
      </c>
      <c r="T151" t="s">
        <v>44</v>
      </c>
    </row>
    <row r="152" spans="1:20" hidden="1">
      <c r="A152">
        <v>1980</v>
      </c>
      <c r="B152" t="s">
        <v>106</v>
      </c>
      <c r="C152" t="s">
        <v>107</v>
      </c>
      <c r="D152" t="s">
        <v>56</v>
      </c>
      <c r="E152" t="s">
        <v>56</v>
      </c>
      <c r="F152" t="s">
        <v>35</v>
      </c>
      <c r="G152" t="s">
        <v>34</v>
      </c>
      <c r="H152" s="35">
        <v>4467.7555802769702</v>
      </c>
      <c r="I152">
        <v>125764</v>
      </c>
      <c r="J152" t="s">
        <v>503</v>
      </c>
      <c r="K152" s="35">
        <v>114.06372252790899</v>
      </c>
      <c r="L152" s="35">
        <v>35.524916353463396</v>
      </c>
      <c r="M152" s="66">
        <v>1</v>
      </c>
      <c r="N152">
        <v>2</v>
      </c>
      <c r="O152">
        <v>1</v>
      </c>
      <c r="P152">
        <v>1</v>
      </c>
      <c r="Q152">
        <v>1494</v>
      </c>
      <c r="R152">
        <v>1</v>
      </c>
      <c r="S152" t="s">
        <v>357</v>
      </c>
      <c r="T152" t="s">
        <v>44</v>
      </c>
    </row>
    <row r="153" spans="1:20" hidden="1">
      <c r="A153">
        <v>1980</v>
      </c>
      <c r="B153" t="s">
        <v>106</v>
      </c>
      <c r="C153" t="s">
        <v>110</v>
      </c>
      <c r="D153" t="s">
        <v>91</v>
      </c>
      <c r="E153" t="s">
        <v>91</v>
      </c>
      <c r="F153" t="s">
        <v>35</v>
      </c>
      <c r="G153" t="s">
        <v>34</v>
      </c>
      <c r="H153" s="35">
        <v>2045.5282449674701</v>
      </c>
      <c r="I153">
        <v>337057</v>
      </c>
      <c r="J153" t="s">
        <v>421</v>
      </c>
      <c r="K153" s="35">
        <v>57.9968402970418</v>
      </c>
      <c r="L153" s="35">
        <v>6.0687902786990504</v>
      </c>
      <c r="M153" s="66">
        <v>1</v>
      </c>
      <c r="N153">
        <v>2</v>
      </c>
      <c r="O153">
        <v>1</v>
      </c>
      <c r="P153">
        <v>1</v>
      </c>
      <c r="Q153">
        <v>1492</v>
      </c>
      <c r="R153">
        <v>1</v>
      </c>
      <c r="S153" t="s">
        <v>357</v>
      </c>
      <c r="T153" t="s">
        <v>44</v>
      </c>
    </row>
    <row r="154" spans="1:20" hidden="1">
      <c r="A154">
        <v>1980</v>
      </c>
      <c r="B154" t="s">
        <v>120</v>
      </c>
      <c r="C154" t="s">
        <v>121</v>
      </c>
      <c r="D154" t="s">
        <v>56</v>
      </c>
      <c r="E154" t="s">
        <v>56</v>
      </c>
      <c r="F154" t="s">
        <v>35</v>
      </c>
      <c r="G154" t="s">
        <v>34</v>
      </c>
      <c r="H154" s="35">
        <v>25.185350508673199</v>
      </c>
      <c r="I154">
        <v>614</v>
      </c>
      <c r="J154" t="s">
        <v>504</v>
      </c>
      <c r="K154" s="35">
        <v>120.247557003257</v>
      </c>
      <c r="L154" s="35">
        <v>41.018486170477601</v>
      </c>
      <c r="M154">
        <v>0</v>
      </c>
      <c r="N154">
        <v>2</v>
      </c>
      <c r="O154">
        <v>1</v>
      </c>
      <c r="P154">
        <v>1</v>
      </c>
      <c r="Q154">
        <v>1489</v>
      </c>
      <c r="R154">
        <v>1</v>
      </c>
      <c r="S154" t="s">
        <v>357</v>
      </c>
      <c r="T154" t="s">
        <v>44</v>
      </c>
    </row>
    <row r="155" spans="1:20" hidden="1">
      <c r="A155">
        <v>1980</v>
      </c>
      <c r="B155" t="s">
        <v>120</v>
      </c>
      <c r="C155" t="s">
        <v>124</v>
      </c>
      <c r="D155" t="s">
        <v>56</v>
      </c>
      <c r="E155" t="s">
        <v>56</v>
      </c>
      <c r="F155" t="s">
        <v>35</v>
      </c>
      <c r="G155" t="s">
        <v>34</v>
      </c>
      <c r="H155" s="35">
        <v>13.0818978710334</v>
      </c>
      <c r="I155">
        <v>207</v>
      </c>
      <c r="J155" t="s">
        <v>505</v>
      </c>
      <c r="K155" s="35">
        <v>137.15217391304299</v>
      </c>
      <c r="L155" s="35">
        <v>63.197574256200198</v>
      </c>
      <c r="M155">
        <v>0</v>
      </c>
      <c r="N155">
        <v>1</v>
      </c>
      <c r="O155">
        <v>1</v>
      </c>
      <c r="P155">
        <v>1</v>
      </c>
      <c r="Q155">
        <v>1513</v>
      </c>
      <c r="R155">
        <v>1</v>
      </c>
      <c r="S155" t="s">
        <v>357</v>
      </c>
      <c r="T155" t="s">
        <v>44</v>
      </c>
    </row>
    <row r="156" spans="1:20" hidden="1">
      <c r="A156">
        <v>1980</v>
      </c>
      <c r="B156" t="s">
        <v>134</v>
      </c>
      <c r="C156" t="s">
        <v>135</v>
      </c>
      <c r="D156" t="s">
        <v>56</v>
      </c>
      <c r="E156" t="s">
        <v>393</v>
      </c>
      <c r="F156" t="s">
        <v>35</v>
      </c>
      <c r="G156" t="s">
        <v>34</v>
      </c>
      <c r="H156" s="35">
        <v>0.196087097995788</v>
      </c>
      <c r="I156">
        <v>100</v>
      </c>
      <c r="J156" t="s">
        <v>506</v>
      </c>
      <c r="K156" s="35">
        <v>44.01</v>
      </c>
      <c r="L156" s="35">
        <v>1.9608709799578801</v>
      </c>
      <c r="M156">
        <v>0</v>
      </c>
      <c r="N156">
        <v>1</v>
      </c>
      <c r="O156">
        <v>1</v>
      </c>
      <c r="P156">
        <v>0</v>
      </c>
      <c r="Q156">
        <v>1497</v>
      </c>
      <c r="R156">
        <v>1</v>
      </c>
      <c r="S156" t="s">
        <v>357</v>
      </c>
      <c r="T156" t="s">
        <v>44</v>
      </c>
    </row>
    <row r="157" spans="1:20" hidden="1">
      <c r="A157">
        <v>1980</v>
      </c>
      <c r="B157" t="s">
        <v>134</v>
      </c>
      <c r="C157" t="s">
        <v>135</v>
      </c>
      <c r="D157" t="s">
        <v>91</v>
      </c>
      <c r="E157" t="s">
        <v>91</v>
      </c>
      <c r="F157" t="s">
        <v>35</v>
      </c>
      <c r="G157" t="s">
        <v>34</v>
      </c>
      <c r="H157" s="35">
        <v>3.1067526698227099</v>
      </c>
      <c r="I157">
        <v>100</v>
      </c>
      <c r="J157" t="s">
        <v>507</v>
      </c>
      <c r="K157" s="35">
        <v>97.72</v>
      </c>
      <c r="L157" s="35">
        <v>31.067526698227098</v>
      </c>
      <c r="M157">
        <v>0</v>
      </c>
      <c r="N157">
        <v>1</v>
      </c>
      <c r="O157">
        <v>1</v>
      </c>
      <c r="P157">
        <v>0</v>
      </c>
      <c r="Q157">
        <v>1496</v>
      </c>
      <c r="R157">
        <v>1</v>
      </c>
      <c r="S157" t="s">
        <v>357</v>
      </c>
      <c r="T157" t="s">
        <v>44</v>
      </c>
    </row>
    <row r="158" spans="1:20" hidden="1">
      <c r="A158">
        <v>1980</v>
      </c>
      <c r="B158" t="s">
        <v>140</v>
      </c>
      <c r="C158" t="s">
        <v>141</v>
      </c>
      <c r="D158" t="s">
        <v>36</v>
      </c>
      <c r="E158" t="s">
        <v>37</v>
      </c>
      <c r="F158" t="s">
        <v>35</v>
      </c>
      <c r="G158" t="s">
        <v>34</v>
      </c>
      <c r="H158" s="35">
        <v>345.527024156452</v>
      </c>
      <c r="I158">
        <v>6843</v>
      </c>
      <c r="J158" t="s">
        <v>508</v>
      </c>
      <c r="K158" s="35">
        <v>129.75931608943401</v>
      </c>
      <c r="L158" s="35">
        <v>50.493500534334601</v>
      </c>
      <c r="M158">
        <v>0</v>
      </c>
      <c r="N158">
        <v>2</v>
      </c>
      <c r="O158">
        <v>1</v>
      </c>
      <c r="P158">
        <v>3</v>
      </c>
      <c r="Q158">
        <v>1484</v>
      </c>
      <c r="R158">
        <v>1</v>
      </c>
      <c r="S158" t="s">
        <v>357</v>
      </c>
      <c r="T158" t="s">
        <v>100</v>
      </c>
    </row>
    <row r="159" spans="1:20" hidden="1">
      <c r="A159">
        <v>1980</v>
      </c>
      <c r="B159" t="s">
        <v>140</v>
      </c>
      <c r="C159" t="s">
        <v>141</v>
      </c>
      <c r="D159" t="s">
        <v>36</v>
      </c>
      <c r="E159" t="s">
        <v>37</v>
      </c>
      <c r="F159" t="s">
        <v>35</v>
      </c>
      <c r="G159" t="s">
        <v>34</v>
      </c>
      <c r="H159" s="35">
        <v>2.70107195013332E-2</v>
      </c>
      <c r="I159">
        <v>2</v>
      </c>
      <c r="J159" t="s">
        <v>509</v>
      </c>
      <c r="K159" s="35">
        <v>85</v>
      </c>
      <c r="L159" s="35">
        <v>13.505359750666599</v>
      </c>
      <c r="M159">
        <v>0</v>
      </c>
      <c r="N159">
        <v>2</v>
      </c>
      <c r="O159">
        <v>1</v>
      </c>
      <c r="P159">
        <v>3</v>
      </c>
      <c r="Q159">
        <v>1484</v>
      </c>
      <c r="R159">
        <v>1</v>
      </c>
      <c r="S159" t="s">
        <v>357</v>
      </c>
      <c r="T159" t="s">
        <v>44</v>
      </c>
    </row>
    <row r="160" spans="1:20" hidden="1">
      <c r="A160">
        <v>1980</v>
      </c>
      <c r="B160" t="s">
        <v>140</v>
      </c>
      <c r="C160" t="s">
        <v>141</v>
      </c>
      <c r="D160" t="s">
        <v>36</v>
      </c>
      <c r="E160" t="s">
        <v>37</v>
      </c>
      <c r="F160" t="s">
        <v>35</v>
      </c>
      <c r="G160" t="s">
        <v>34</v>
      </c>
      <c r="H160" s="35">
        <v>19515.653914906801</v>
      </c>
      <c r="I160">
        <v>455397.55000000499</v>
      </c>
      <c r="J160" t="s">
        <v>510</v>
      </c>
      <c r="K160" s="35">
        <v>122.114938453224</v>
      </c>
      <c r="L160" s="35">
        <v>42.854103881117901</v>
      </c>
      <c r="M160" s="66">
        <v>1</v>
      </c>
      <c r="N160">
        <v>2</v>
      </c>
      <c r="O160">
        <v>1</v>
      </c>
      <c r="P160">
        <v>3</v>
      </c>
      <c r="Q160">
        <v>7520</v>
      </c>
      <c r="R160">
        <v>1</v>
      </c>
      <c r="S160" t="s">
        <v>99</v>
      </c>
      <c r="T160" t="s">
        <v>100</v>
      </c>
    </row>
    <row r="161" spans="1:20" hidden="1">
      <c r="A161">
        <v>1980</v>
      </c>
      <c r="B161" t="s">
        <v>416</v>
      </c>
      <c r="C161" t="s">
        <v>417</v>
      </c>
      <c r="D161" t="s">
        <v>56</v>
      </c>
      <c r="E161" t="s">
        <v>56</v>
      </c>
      <c r="F161" t="s">
        <v>35</v>
      </c>
      <c r="G161" t="s">
        <v>34</v>
      </c>
      <c r="H161" s="35">
        <v>0.90786148954827595</v>
      </c>
      <c r="I161">
        <v>380</v>
      </c>
      <c r="J161" t="s">
        <v>511</v>
      </c>
      <c r="K161" s="35">
        <v>46.984210526315799</v>
      </c>
      <c r="L161" s="35">
        <v>2.3891091830217799</v>
      </c>
      <c r="M161">
        <v>0</v>
      </c>
      <c r="N161">
        <v>1</v>
      </c>
      <c r="O161">
        <v>1</v>
      </c>
      <c r="P161">
        <v>0</v>
      </c>
      <c r="Q161">
        <v>1510</v>
      </c>
      <c r="R161">
        <v>9</v>
      </c>
      <c r="S161" t="s">
        <v>357</v>
      </c>
      <c r="T161" t="s">
        <v>44</v>
      </c>
    </row>
    <row r="162" spans="1:20" hidden="1">
      <c r="A162">
        <v>1980</v>
      </c>
      <c r="B162" t="s">
        <v>144</v>
      </c>
      <c r="C162" t="s">
        <v>145</v>
      </c>
      <c r="D162" t="s">
        <v>56</v>
      </c>
      <c r="E162" t="s">
        <v>393</v>
      </c>
      <c r="F162" t="s">
        <v>35</v>
      </c>
      <c r="G162" t="s">
        <v>34</v>
      </c>
      <c r="H162" s="35">
        <v>0.69458332862650296</v>
      </c>
      <c r="I162">
        <v>167</v>
      </c>
      <c r="J162" t="s">
        <v>512</v>
      </c>
      <c r="K162" s="35">
        <v>54.832335329341298</v>
      </c>
      <c r="L162" s="35">
        <v>4.1591816085419397</v>
      </c>
      <c r="M162">
        <v>0</v>
      </c>
      <c r="N162">
        <v>2</v>
      </c>
      <c r="O162">
        <v>1</v>
      </c>
      <c r="P162">
        <v>0</v>
      </c>
      <c r="Q162">
        <v>1487</v>
      </c>
      <c r="R162">
        <v>1</v>
      </c>
      <c r="S162" t="s">
        <v>357</v>
      </c>
      <c r="T162" t="s">
        <v>44</v>
      </c>
    </row>
    <row r="163" spans="1:20" hidden="1">
      <c r="A163">
        <v>1980</v>
      </c>
      <c r="B163" t="s">
        <v>144</v>
      </c>
      <c r="C163" t="s">
        <v>145</v>
      </c>
      <c r="D163" t="s">
        <v>36</v>
      </c>
      <c r="E163" t="s">
        <v>103</v>
      </c>
      <c r="F163" t="s">
        <v>35</v>
      </c>
      <c r="G163" t="s">
        <v>34</v>
      </c>
      <c r="H163" s="35">
        <v>55.092139776074099</v>
      </c>
      <c r="I163">
        <v>1066</v>
      </c>
      <c r="J163" t="s">
        <v>513</v>
      </c>
      <c r="K163" s="35">
        <v>130.22889305816099</v>
      </c>
      <c r="L163" s="35">
        <v>51.681181778681101</v>
      </c>
      <c r="M163">
        <v>0</v>
      </c>
      <c r="N163">
        <v>2</v>
      </c>
      <c r="O163">
        <v>1</v>
      </c>
      <c r="P163">
        <v>0</v>
      </c>
      <c r="Q163">
        <v>1486</v>
      </c>
      <c r="R163">
        <v>1</v>
      </c>
      <c r="S163" t="s">
        <v>357</v>
      </c>
      <c r="T163" t="s">
        <v>100</v>
      </c>
    </row>
    <row r="164" spans="1:20" hidden="1">
      <c r="A164">
        <v>1980</v>
      </c>
      <c r="B164" t="s">
        <v>419</v>
      </c>
      <c r="C164" t="s">
        <v>420</v>
      </c>
      <c r="D164" t="s">
        <v>56</v>
      </c>
      <c r="E164" t="s">
        <v>56</v>
      </c>
      <c r="F164" t="s">
        <v>35</v>
      </c>
      <c r="G164" t="s">
        <v>34</v>
      </c>
      <c r="H164" s="35">
        <v>47.9073469148341</v>
      </c>
      <c r="I164">
        <v>3252</v>
      </c>
      <c r="J164" t="s">
        <v>514</v>
      </c>
      <c r="K164" s="35">
        <v>80.325338253382498</v>
      </c>
      <c r="L164" s="35">
        <v>14.7316564928764</v>
      </c>
      <c r="M164">
        <v>0</v>
      </c>
      <c r="N164">
        <v>2</v>
      </c>
      <c r="O164">
        <v>1</v>
      </c>
      <c r="P164">
        <v>0</v>
      </c>
      <c r="Q164">
        <v>1500</v>
      </c>
      <c r="R164">
        <v>1</v>
      </c>
      <c r="S164" t="s">
        <v>357</v>
      </c>
      <c r="T164" t="s">
        <v>44</v>
      </c>
    </row>
    <row r="165" spans="1:20" hidden="1">
      <c r="A165">
        <v>1980</v>
      </c>
      <c r="B165" t="s">
        <v>419</v>
      </c>
      <c r="C165" t="s">
        <v>420</v>
      </c>
      <c r="D165" t="s">
        <v>56</v>
      </c>
      <c r="E165" t="s">
        <v>56</v>
      </c>
      <c r="F165" t="s">
        <v>35</v>
      </c>
      <c r="G165" t="s">
        <v>34</v>
      </c>
      <c r="H165" s="35">
        <v>2553.69813206358</v>
      </c>
      <c r="I165">
        <v>248925</v>
      </c>
      <c r="J165" t="s">
        <v>515</v>
      </c>
      <c r="K165" s="35">
        <v>72.083330320377598</v>
      </c>
      <c r="L165" s="35">
        <v>10.2589058232945</v>
      </c>
      <c r="M165" s="66">
        <v>1</v>
      </c>
      <c r="N165">
        <v>2</v>
      </c>
      <c r="O165">
        <v>1</v>
      </c>
      <c r="P165">
        <v>0</v>
      </c>
      <c r="Q165">
        <v>1501</v>
      </c>
      <c r="R165">
        <v>1</v>
      </c>
      <c r="S165" t="s">
        <v>357</v>
      </c>
      <c r="T165" t="s">
        <v>44</v>
      </c>
    </row>
    <row r="166" spans="1:20" hidden="1">
      <c r="A166">
        <v>1980</v>
      </c>
      <c r="B166" t="s">
        <v>419</v>
      </c>
      <c r="C166" t="s">
        <v>420</v>
      </c>
      <c r="D166" t="s">
        <v>91</v>
      </c>
      <c r="E166" t="s">
        <v>397</v>
      </c>
      <c r="F166" t="s">
        <v>35</v>
      </c>
      <c r="G166" t="s">
        <v>34</v>
      </c>
      <c r="H166" s="35">
        <v>30.8936533941934</v>
      </c>
      <c r="I166">
        <v>2445</v>
      </c>
      <c r="J166" t="s">
        <v>516</v>
      </c>
      <c r="K166" s="35">
        <v>70.228629856850702</v>
      </c>
      <c r="L166" s="35">
        <v>12.635441061019799</v>
      </c>
      <c r="M166">
        <v>0</v>
      </c>
      <c r="N166">
        <v>2</v>
      </c>
      <c r="O166">
        <v>1</v>
      </c>
      <c r="P166">
        <v>0</v>
      </c>
      <c r="Q166">
        <v>1498</v>
      </c>
      <c r="R166">
        <v>1</v>
      </c>
      <c r="S166" t="s">
        <v>357</v>
      </c>
      <c r="T166" t="s">
        <v>44</v>
      </c>
    </row>
    <row r="167" spans="1:20" hidden="1">
      <c r="A167">
        <v>1980</v>
      </c>
      <c r="B167" t="s">
        <v>419</v>
      </c>
      <c r="C167" t="s">
        <v>420</v>
      </c>
      <c r="D167" t="s">
        <v>91</v>
      </c>
      <c r="E167" t="s">
        <v>397</v>
      </c>
      <c r="F167" t="s">
        <v>35</v>
      </c>
      <c r="G167" t="s">
        <v>34</v>
      </c>
      <c r="H167" s="35">
        <v>3492.9716442561898</v>
      </c>
      <c r="I167">
        <v>705524</v>
      </c>
      <c r="J167" t="s">
        <v>421</v>
      </c>
      <c r="K167" s="35">
        <v>55.052996071005403</v>
      </c>
      <c r="L167" s="35">
        <v>4.9508898978010603</v>
      </c>
      <c r="M167" s="66">
        <v>1</v>
      </c>
      <c r="N167">
        <v>2</v>
      </c>
      <c r="O167">
        <v>1</v>
      </c>
      <c r="P167">
        <v>0</v>
      </c>
      <c r="Q167">
        <v>1499</v>
      </c>
      <c r="R167">
        <v>1</v>
      </c>
      <c r="S167" t="s">
        <v>357</v>
      </c>
      <c r="T167" t="s">
        <v>44</v>
      </c>
    </row>
    <row r="168" spans="1:20" hidden="1">
      <c r="A168">
        <v>1980</v>
      </c>
      <c r="B168" t="s">
        <v>419</v>
      </c>
      <c r="C168" t="s">
        <v>420</v>
      </c>
      <c r="D168" t="s">
        <v>91</v>
      </c>
      <c r="E168" t="s">
        <v>235</v>
      </c>
      <c r="F168" t="s">
        <v>35</v>
      </c>
      <c r="G168" t="s">
        <v>34</v>
      </c>
      <c r="H168" s="35">
        <v>180.14864903905601</v>
      </c>
      <c r="I168">
        <v>28794</v>
      </c>
      <c r="J168" t="s">
        <v>492</v>
      </c>
      <c r="K168" s="35">
        <v>58.843439605473399</v>
      </c>
      <c r="L168" s="35">
        <v>6.2564648551453699</v>
      </c>
      <c r="M168" s="66">
        <v>1</v>
      </c>
      <c r="N168">
        <v>2</v>
      </c>
      <c r="O168">
        <v>1</v>
      </c>
      <c r="P168">
        <v>0</v>
      </c>
      <c r="Q168">
        <v>1502</v>
      </c>
      <c r="R168">
        <v>1</v>
      </c>
      <c r="S168" t="s">
        <v>357</v>
      </c>
      <c r="T168" t="s">
        <v>44</v>
      </c>
    </row>
    <row r="169" spans="1:20" hidden="1">
      <c r="A169">
        <v>1980</v>
      </c>
      <c r="B169" t="s">
        <v>422</v>
      </c>
      <c r="C169" t="s">
        <v>423</v>
      </c>
      <c r="D169" t="s">
        <v>56</v>
      </c>
      <c r="E169" t="s">
        <v>56</v>
      </c>
      <c r="F169" t="s">
        <v>35</v>
      </c>
      <c r="G169" t="s">
        <v>34</v>
      </c>
      <c r="H169" s="35">
        <v>3.5778753257137899</v>
      </c>
      <c r="I169">
        <v>1150</v>
      </c>
      <c r="J169" t="s">
        <v>517</v>
      </c>
      <c r="K169" s="35">
        <v>50.622608695652197</v>
      </c>
      <c r="L169" s="35">
        <v>3.1111959354033001</v>
      </c>
      <c r="M169">
        <v>0</v>
      </c>
      <c r="N169">
        <v>1</v>
      </c>
      <c r="O169">
        <v>1</v>
      </c>
      <c r="P169">
        <v>0</v>
      </c>
      <c r="Q169">
        <v>1507</v>
      </c>
      <c r="R169">
        <v>1</v>
      </c>
      <c r="S169" t="s">
        <v>357</v>
      </c>
      <c r="T169" t="s">
        <v>44</v>
      </c>
    </row>
    <row r="170" spans="1:20" hidden="1">
      <c r="A170">
        <v>1980</v>
      </c>
      <c r="B170" t="s">
        <v>422</v>
      </c>
      <c r="C170" t="s">
        <v>423</v>
      </c>
      <c r="D170" t="s">
        <v>36</v>
      </c>
      <c r="E170" t="s">
        <v>103</v>
      </c>
      <c r="F170" t="s">
        <v>35</v>
      </c>
      <c r="G170" t="s">
        <v>34</v>
      </c>
      <c r="H170" s="35">
        <v>8.1263372907496496</v>
      </c>
      <c r="I170">
        <v>120</v>
      </c>
      <c r="J170" t="s">
        <v>518</v>
      </c>
      <c r="K170" s="35">
        <v>141.9</v>
      </c>
      <c r="L170" s="35">
        <v>67.719477422913698</v>
      </c>
      <c r="M170">
        <v>0</v>
      </c>
      <c r="N170">
        <v>2</v>
      </c>
      <c r="O170">
        <v>1</v>
      </c>
      <c r="P170">
        <v>0</v>
      </c>
      <c r="Q170">
        <v>1504</v>
      </c>
      <c r="R170">
        <v>1</v>
      </c>
      <c r="S170" t="s">
        <v>357</v>
      </c>
      <c r="T170" t="s">
        <v>44</v>
      </c>
    </row>
    <row r="171" spans="1:20" hidden="1">
      <c r="A171">
        <v>1980</v>
      </c>
      <c r="B171" t="s">
        <v>422</v>
      </c>
      <c r="C171" t="s">
        <v>423</v>
      </c>
      <c r="D171" t="s">
        <v>36</v>
      </c>
      <c r="E171" t="s">
        <v>103</v>
      </c>
      <c r="F171" t="s">
        <v>35</v>
      </c>
      <c r="G171" t="s">
        <v>34</v>
      </c>
      <c r="H171" s="35">
        <v>83.129206298217497</v>
      </c>
      <c r="I171">
        <v>1533</v>
      </c>
      <c r="J171" t="s">
        <v>519</v>
      </c>
      <c r="K171" s="35">
        <v>133.87671232876701</v>
      </c>
      <c r="L171" s="35">
        <v>54.226488126691102</v>
      </c>
      <c r="M171">
        <v>0</v>
      </c>
      <c r="N171">
        <v>2</v>
      </c>
      <c r="O171">
        <v>1</v>
      </c>
      <c r="P171">
        <v>0</v>
      </c>
      <c r="Q171">
        <v>1505</v>
      </c>
      <c r="R171">
        <v>1</v>
      </c>
      <c r="S171" t="s">
        <v>357</v>
      </c>
      <c r="T171" t="s">
        <v>44</v>
      </c>
    </row>
    <row r="172" spans="1:20" hidden="1">
      <c r="A172">
        <v>1980</v>
      </c>
      <c r="B172" t="s">
        <v>422</v>
      </c>
      <c r="C172" t="s">
        <v>423</v>
      </c>
      <c r="D172" t="s">
        <v>36</v>
      </c>
      <c r="E172" t="s">
        <v>103</v>
      </c>
      <c r="F172" t="s">
        <v>35</v>
      </c>
      <c r="G172" t="s">
        <v>34</v>
      </c>
      <c r="H172" s="35">
        <v>112.70385861341499</v>
      </c>
      <c r="I172">
        <v>2073</v>
      </c>
      <c r="J172" t="s">
        <v>520</v>
      </c>
      <c r="K172" s="35">
        <v>133.499758803666</v>
      </c>
      <c r="L172" s="35">
        <v>54.367515008883302</v>
      </c>
      <c r="M172">
        <v>0</v>
      </c>
      <c r="N172">
        <v>2</v>
      </c>
      <c r="O172">
        <v>1</v>
      </c>
      <c r="P172">
        <v>0</v>
      </c>
      <c r="Q172">
        <v>1506</v>
      </c>
      <c r="R172">
        <v>1</v>
      </c>
      <c r="S172" t="s">
        <v>357</v>
      </c>
      <c r="T172" t="s">
        <v>44</v>
      </c>
    </row>
    <row r="173" spans="1:20" hidden="1">
      <c r="A173">
        <v>1980</v>
      </c>
      <c r="B173" t="s">
        <v>177</v>
      </c>
      <c r="C173" t="s">
        <v>178</v>
      </c>
      <c r="D173" t="s">
        <v>56</v>
      </c>
      <c r="E173" t="s">
        <v>56</v>
      </c>
      <c r="F173" t="s">
        <v>35</v>
      </c>
      <c r="G173" t="s">
        <v>34</v>
      </c>
      <c r="H173" s="35">
        <v>2.3216240149550398</v>
      </c>
      <c r="I173">
        <v>50</v>
      </c>
      <c r="J173" t="s">
        <v>521</v>
      </c>
      <c r="K173" s="35">
        <v>128.4</v>
      </c>
      <c r="L173" s="35">
        <v>46.432480299100803</v>
      </c>
      <c r="M173">
        <v>0</v>
      </c>
      <c r="N173">
        <v>2</v>
      </c>
      <c r="O173">
        <v>1</v>
      </c>
      <c r="P173">
        <v>0</v>
      </c>
      <c r="Q173">
        <v>1490</v>
      </c>
      <c r="R173">
        <v>1</v>
      </c>
      <c r="S173" t="s">
        <v>357</v>
      </c>
      <c r="T173" t="s">
        <v>44</v>
      </c>
    </row>
    <row r="174" spans="1:20" hidden="1">
      <c r="A174">
        <v>1980</v>
      </c>
      <c r="B174" t="s">
        <v>184</v>
      </c>
      <c r="C174" t="s">
        <v>318</v>
      </c>
      <c r="D174" t="s">
        <v>91</v>
      </c>
      <c r="E174" t="s">
        <v>397</v>
      </c>
      <c r="F174" t="s">
        <v>35</v>
      </c>
      <c r="G174" t="s">
        <v>34</v>
      </c>
      <c r="H174" s="35">
        <v>2.8549534749778802</v>
      </c>
      <c r="I174">
        <v>233</v>
      </c>
      <c r="J174" t="s">
        <v>522</v>
      </c>
      <c r="K174" s="35">
        <v>66.686695278970006</v>
      </c>
      <c r="L174" s="35">
        <v>12.2530192059137</v>
      </c>
      <c r="M174">
        <v>0</v>
      </c>
      <c r="N174">
        <v>1</v>
      </c>
      <c r="O174">
        <v>1</v>
      </c>
      <c r="P174">
        <v>2</v>
      </c>
      <c r="Q174">
        <v>1495</v>
      </c>
      <c r="R174">
        <v>1</v>
      </c>
      <c r="S174" t="s">
        <v>357</v>
      </c>
      <c r="T174" t="s">
        <v>44</v>
      </c>
    </row>
    <row r="175" spans="1:20" hidden="1">
      <c r="A175">
        <v>1980</v>
      </c>
      <c r="B175" t="s">
        <v>365</v>
      </c>
      <c r="C175" t="s">
        <v>366</v>
      </c>
      <c r="D175" t="s">
        <v>36</v>
      </c>
      <c r="E175" t="s">
        <v>367</v>
      </c>
      <c r="F175" t="s">
        <v>35</v>
      </c>
      <c r="G175" t="s">
        <v>34</v>
      </c>
      <c r="H175" s="35">
        <v>10.9291413172609</v>
      </c>
      <c r="I175">
        <v>186</v>
      </c>
      <c r="J175" t="s">
        <v>523</v>
      </c>
      <c r="K175" s="35">
        <v>136.397849462366</v>
      </c>
      <c r="L175" s="35">
        <v>58.758824286349103</v>
      </c>
      <c r="M175">
        <v>0</v>
      </c>
      <c r="N175">
        <v>2</v>
      </c>
      <c r="O175">
        <v>1</v>
      </c>
      <c r="P175">
        <v>0</v>
      </c>
      <c r="Q175">
        <v>1503</v>
      </c>
      <c r="R175">
        <v>1</v>
      </c>
      <c r="S175" t="s">
        <v>357</v>
      </c>
      <c r="T175" t="s">
        <v>100</v>
      </c>
    </row>
    <row r="176" spans="1:20" hidden="1">
      <c r="A176">
        <v>1981</v>
      </c>
      <c r="B176" t="s">
        <v>442</v>
      </c>
      <c r="C176" t="s">
        <v>443</v>
      </c>
      <c r="D176" t="s">
        <v>56</v>
      </c>
      <c r="E176" t="s">
        <v>56</v>
      </c>
      <c r="F176" t="s">
        <v>35</v>
      </c>
      <c r="G176" t="s">
        <v>34</v>
      </c>
      <c r="H176" s="35">
        <v>5.2283989231700403</v>
      </c>
      <c r="I176">
        <v>756</v>
      </c>
      <c r="J176" t="s">
        <v>524</v>
      </c>
      <c r="K176" s="35">
        <v>63.682539682539698</v>
      </c>
      <c r="L176" s="35">
        <v>6.9158715914947599</v>
      </c>
      <c r="M176">
        <v>0</v>
      </c>
      <c r="N176">
        <v>2</v>
      </c>
      <c r="O176">
        <v>1</v>
      </c>
      <c r="P176">
        <v>1</v>
      </c>
      <c r="Q176">
        <v>1697</v>
      </c>
      <c r="R176">
        <v>1</v>
      </c>
      <c r="S176" t="s">
        <v>357</v>
      </c>
      <c r="T176" t="s">
        <v>44</v>
      </c>
    </row>
    <row r="177" spans="1:20" hidden="1">
      <c r="A177">
        <v>1981</v>
      </c>
      <c r="B177" t="s">
        <v>40</v>
      </c>
      <c r="C177" t="s">
        <v>445</v>
      </c>
      <c r="D177" t="s">
        <v>36</v>
      </c>
      <c r="E177" t="s">
        <v>103</v>
      </c>
      <c r="F177" t="s">
        <v>35</v>
      </c>
      <c r="G177" t="s">
        <v>34</v>
      </c>
      <c r="H177" s="35">
        <v>17.853308565740701</v>
      </c>
      <c r="I177">
        <v>360</v>
      </c>
      <c r="J177" t="s">
        <v>525</v>
      </c>
      <c r="K177" s="35">
        <v>127.87222222222201</v>
      </c>
      <c r="L177" s="35">
        <v>49.592523793724098</v>
      </c>
      <c r="M177">
        <v>0</v>
      </c>
      <c r="N177">
        <v>2</v>
      </c>
      <c r="O177">
        <v>1</v>
      </c>
      <c r="P177">
        <v>0</v>
      </c>
      <c r="Q177">
        <v>1702</v>
      </c>
      <c r="R177">
        <v>1</v>
      </c>
      <c r="S177" t="s">
        <v>357</v>
      </c>
      <c r="T177" t="s">
        <v>44</v>
      </c>
    </row>
    <row r="178" spans="1:20" hidden="1">
      <c r="A178">
        <v>1981</v>
      </c>
      <c r="B178" t="s">
        <v>89</v>
      </c>
      <c r="C178" t="s">
        <v>90</v>
      </c>
      <c r="D178" t="s">
        <v>56</v>
      </c>
      <c r="E178" t="s">
        <v>56</v>
      </c>
      <c r="F178" t="s">
        <v>35</v>
      </c>
      <c r="G178" t="s">
        <v>34</v>
      </c>
      <c r="H178" s="35">
        <v>1.81682176594956</v>
      </c>
      <c r="I178">
        <v>48</v>
      </c>
      <c r="J178" t="s">
        <v>526</v>
      </c>
      <c r="K178" s="35">
        <v>116.895833333333</v>
      </c>
      <c r="L178" s="35">
        <v>37.850453457282399</v>
      </c>
      <c r="M178">
        <v>0</v>
      </c>
      <c r="N178">
        <v>1</v>
      </c>
      <c r="O178">
        <v>1</v>
      </c>
      <c r="P178">
        <v>1</v>
      </c>
      <c r="Q178">
        <v>1703</v>
      </c>
      <c r="R178">
        <v>1</v>
      </c>
      <c r="S178" t="s">
        <v>357</v>
      </c>
      <c r="T178" t="s">
        <v>44</v>
      </c>
    </row>
    <row r="179" spans="1:20" hidden="1">
      <c r="A179">
        <v>1981</v>
      </c>
      <c r="B179" t="s">
        <v>101</v>
      </c>
      <c r="C179" t="s">
        <v>102</v>
      </c>
      <c r="D179" t="s">
        <v>36</v>
      </c>
      <c r="E179" t="s">
        <v>103</v>
      </c>
      <c r="F179" t="s">
        <v>35</v>
      </c>
      <c r="G179" t="s">
        <v>34</v>
      </c>
      <c r="H179" s="35">
        <v>640.39449572017804</v>
      </c>
      <c r="I179">
        <v>13834</v>
      </c>
      <c r="J179" t="s">
        <v>527</v>
      </c>
      <c r="K179" s="35">
        <v>125.537949978314</v>
      </c>
      <c r="L179" s="35">
        <v>46.291347095574501</v>
      </c>
      <c r="M179">
        <v>0</v>
      </c>
      <c r="N179">
        <v>2</v>
      </c>
      <c r="O179">
        <v>1</v>
      </c>
      <c r="P179">
        <v>0</v>
      </c>
      <c r="Q179">
        <v>1677</v>
      </c>
      <c r="R179">
        <v>1</v>
      </c>
      <c r="S179" t="s">
        <v>357</v>
      </c>
      <c r="T179" t="s">
        <v>100</v>
      </c>
    </row>
    <row r="180" spans="1:20" hidden="1">
      <c r="A180">
        <v>1981</v>
      </c>
      <c r="B180" t="s">
        <v>106</v>
      </c>
      <c r="C180" t="s">
        <v>107</v>
      </c>
      <c r="D180" t="s">
        <v>56</v>
      </c>
      <c r="E180" t="s">
        <v>56</v>
      </c>
      <c r="F180" t="s">
        <v>35</v>
      </c>
      <c r="G180" t="s">
        <v>34</v>
      </c>
      <c r="H180" s="35">
        <v>37.454839328453801</v>
      </c>
      <c r="I180">
        <v>1411</v>
      </c>
      <c r="J180" t="s">
        <v>528</v>
      </c>
      <c r="K180" s="35">
        <v>100.157689581857</v>
      </c>
      <c r="L180" s="35">
        <v>26.5448896728942</v>
      </c>
      <c r="M180">
        <v>0</v>
      </c>
      <c r="N180">
        <v>1</v>
      </c>
      <c r="O180">
        <v>1</v>
      </c>
      <c r="P180">
        <v>1</v>
      </c>
      <c r="Q180">
        <v>1686</v>
      </c>
      <c r="R180">
        <v>1</v>
      </c>
      <c r="S180" t="s">
        <v>357</v>
      </c>
      <c r="T180" t="s">
        <v>44</v>
      </c>
    </row>
    <row r="181" spans="1:20" hidden="1">
      <c r="A181">
        <v>1981</v>
      </c>
      <c r="B181" t="s">
        <v>106</v>
      </c>
      <c r="C181" t="s">
        <v>107</v>
      </c>
      <c r="D181" t="s">
        <v>56</v>
      </c>
      <c r="E181" t="s">
        <v>56</v>
      </c>
      <c r="F181" t="s">
        <v>35</v>
      </c>
      <c r="G181" t="s">
        <v>34</v>
      </c>
      <c r="H181" s="35">
        <v>2555.0610215601801</v>
      </c>
      <c r="I181">
        <v>104642</v>
      </c>
      <c r="J181" t="s">
        <v>529</v>
      </c>
      <c r="K181" s="35">
        <v>97.548976510387803</v>
      </c>
      <c r="L181" s="35">
        <v>24.417165397834399</v>
      </c>
      <c r="M181" s="66">
        <v>1</v>
      </c>
      <c r="N181">
        <v>2</v>
      </c>
      <c r="O181">
        <v>1</v>
      </c>
      <c r="P181">
        <v>1</v>
      </c>
      <c r="Q181">
        <v>1687</v>
      </c>
      <c r="R181">
        <v>1</v>
      </c>
      <c r="S181" t="s">
        <v>357</v>
      </c>
      <c r="T181" t="s">
        <v>44</v>
      </c>
    </row>
    <row r="182" spans="1:20" hidden="1">
      <c r="A182">
        <v>1981</v>
      </c>
      <c r="B182" t="s">
        <v>106</v>
      </c>
      <c r="C182" t="s">
        <v>110</v>
      </c>
      <c r="D182" t="s">
        <v>91</v>
      </c>
      <c r="E182" t="s">
        <v>91</v>
      </c>
      <c r="F182" t="s">
        <v>35</v>
      </c>
      <c r="G182" t="s">
        <v>34</v>
      </c>
      <c r="H182" s="35">
        <v>3027.9481325636398</v>
      </c>
      <c r="I182">
        <v>531681</v>
      </c>
      <c r="J182" t="s">
        <v>530</v>
      </c>
      <c r="K182" s="35">
        <v>57.066013267353902</v>
      </c>
      <c r="L182" s="35">
        <v>5.6950467151612401</v>
      </c>
      <c r="M182" s="66">
        <v>1</v>
      </c>
      <c r="N182">
        <v>2</v>
      </c>
      <c r="O182">
        <v>1</v>
      </c>
      <c r="P182">
        <v>1</v>
      </c>
      <c r="Q182">
        <v>1685</v>
      </c>
      <c r="R182">
        <v>1</v>
      </c>
      <c r="S182" t="s">
        <v>357</v>
      </c>
      <c r="T182" t="s">
        <v>44</v>
      </c>
    </row>
    <row r="183" spans="1:20" hidden="1">
      <c r="A183">
        <v>1981</v>
      </c>
      <c r="B183" t="s">
        <v>120</v>
      </c>
      <c r="C183" t="s">
        <v>121</v>
      </c>
      <c r="D183" t="s">
        <v>56</v>
      </c>
      <c r="E183" t="s">
        <v>56</v>
      </c>
      <c r="F183" t="s">
        <v>35</v>
      </c>
      <c r="G183" t="s">
        <v>34</v>
      </c>
      <c r="H183" s="35">
        <v>86.129336725669901</v>
      </c>
      <c r="I183">
        <v>2423</v>
      </c>
      <c r="J183" t="s">
        <v>531</v>
      </c>
      <c r="K183" s="35">
        <v>113.306231943871</v>
      </c>
      <c r="L183" s="35">
        <v>35.546569015959498</v>
      </c>
      <c r="M183">
        <v>0</v>
      </c>
      <c r="N183">
        <v>2</v>
      </c>
      <c r="O183">
        <v>1</v>
      </c>
      <c r="P183">
        <v>1</v>
      </c>
      <c r="Q183">
        <v>1683</v>
      </c>
      <c r="R183">
        <v>1</v>
      </c>
      <c r="S183" t="s">
        <v>357</v>
      </c>
      <c r="T183" t="s">
        <v>44</v>
      </c>
    </row>
    <row r="184" spans="1:20" hidden="1">
      <c r="A184">
        <v>1981</v>
      </c>
      <c r="B184" t="s">
        <v>120</v>
      </c>
      <c r="C184" t="s">
        <v>124</v>
      </c>
      <c r="D184" t="s">
        <v>56</v>
      </c>
      <c r="E184" t="s">
        <v>56</v>
      </c>
      <c r="F184" t="s">
        <v>35</v>
      </c>
      <c r="G184" t="s">
        <v>34</v>
      </c>
      <c r="H184" s="35">
        <v>7.6143069627822602</v>
      </c>
      <c r="I184">
        <v>199</v>
      </c>
      <c r="J184" t="s">
        <v>532</v>
      </c>
      <c r="K184" s="35">
        <v>115.253768844221</v>
      </c>
      <c r="L184" s="35">
        <v>38.262849059207298</v>
      </c>
      <c r="M184">
        <v>0</v>
      </c>
      <c r="N184">
        <v>1</v>
      </c>
      <c r="O184">
        <v>1</v>
      </c>
      <c r="P184">
        <v>1</v>
      </c>
      <c r="Q184">
        <v>1705</v>
      </c>
      <c r="R184">
        <v>1</v>
      </c>
      <c r="S184" t="s">
        <v>357</v>
      </c>
      <c r="T184" t="s">
        <v>44</v>
      </c>
    </row>
    <row r="185" spans="1:20" hidden="1">
      <c r="A185">
        <v>1981</v>
      </c>
      <c r="B185" t="s">
        <v>134</v>
      </c>
      <c r="C185" t="s">
        <v>135</v>
      </c>
      <c r="D185" t="s">
        <v>56</v>
      </c>
      <c r="E185" t="s">
        <v>393</v>
      </c>
      <c r="F185" t="s">
        <v>35</v>
      </c>
      <c r="G185" t="s">
        <v>34</v>
      </c>
      <c r="H185" s="35">
        <v>0.16625090545436899</v>
      </c>
      <c r="I185">
        <v>100</v>
      </c>
      <c r="J185" t="s">
        <v>533</v>
      </c>
      <c r="K185" s="35">
        <v>42.05</v>
      </c>
      <c r="L185" s="35">
        <v>1.66250905454369</v>
      </c>
      <c r="M185">
        <v>0</v>
      </c>
      <c r="N185">
        <v>1</v>
      </c>
      <c r="O185">
        <v>1</v>
      </c>
      <c r="P185">
        <v>0</v>
      </c>
      <c r="Q185">
        <v>1689</v>
      </c>
      <c r="R185">
        <v>1</v>
      </c>
      <c r="S185" t="s">
        <v>357</v>
      </c>
      <c r="T185" t="s">
        <v>44</v>
      </c>
    </row>
    <row r="186" spans="1:20" hidden="1">
      <c r="A186">
        <v>1981</v>
      </c>
      <c r="B186" t="s">
        <v>140</v>
      </c>
      <c r="C186" t="s">
        <v>141</v>
      </c>
      <c r="D186" t="s">
        <v>56</v>
      </c>
      <c r="E186" t="s">
        <v>393</v>
      </c>
      <c r="F186" t="s">
        <v>35</v>
      </c>
      <c r="G186" t="s">
        <v>34</v>
      </c>
      <c r="H186" s="35">
        <v>1.42047504369699</v>
      </c>
      <c r="I186">
        <v>706</v>
      </c>
      <c r="J186" t="s">
        <v>534</v>
      </c>
      <c r="K186" s="35">
        <v>44.872521246458902</v>
      </c>
      <c r="L186" s="35">
        <v>2.0120043111855401</v>
      </c>
      <c r="M186">
        <v>0</v>
      </c>
      <c r="N186">
        <v>2</v>
      </c>
      <c r="O186">
        <v>1</v>
      </c>
      <c r="P186">
        <v>0</v>
      </c>
      <c r="Q186">
        <v>1679</v>
      </c>
      <c r="R186">
        <v>1</v>
      </c>
      <c r="S186" t="s">
        <v>357</v>
      </c>
      <c r="T186" t="s">
        <v>44</v>
      </c>
    </row>
    <row r="187" spans="1:20" hidden="1">
      <c r="A187">
        <v>1981</v>
      </c>
      <c r="B187" t="s">
        <v>140</v>
      </c>
      <c r="C187" t="s">
        <v>141</v>
      </c>
      <c r="D187" t="s">
        <v>36</v>
      </c>
      <c r="E187" t="s">
        <v>37</v>
      </c>
      <c r="F187" t="s">
        <v>35</v>
      </c>
      <c r="G187" t="s">
        <v>34</v>
      </c>
      <c r="H187" s="35">
        <v>1217.63976431591</v>
      </c>
      <c r="I187">
        <v>28932.799999999999</v>
      </c>
      <c r="J187" t="s">
        <v>535</v>
      </c>
      <c r="K187" s="35">
        <v>121.736582701985</v>
      </c>
      <c r="L187" s="35">
        <v>42.085099413672701</v>
      </c>
      <c r="M187">
        <v>0</v>
      </c>
      <c r="N187">
        <v>2</v>
      </c>
      <c r="O187">
        <v>1</v>
      </c>
      <c r="P187">
        <v>3</v>
      </c>
      <c r="Q187">
        <v>1678</v>
      </c>
      <c r="R187">
        <v>1</v>
      </c>
      <c r="S187" t="s">
        <v>357</v>
      </c>
      <c r="T187" t="s">
        <v>44</v>
      </c>
    </row>
    <row r="188" spans="1:20" hidden="1">
      <c r="A188">
        <v>1981</v>
      </c>
      <c r="B188" t="s">
        <v>140</v>
      </c>
      <c r="C188" t="s">
        <v>141</v>
      </c>
      <c r="D188" t="s">
        <v>36</v>
      </c>
      <c r="E188" t="s">
        <v>37</v>
      </c>
      <c r="F188" t="s">
        <v>35</v>
      </c>
      <c r="G188" t="s">
        <v>34</v>
      </c>
      <c r="H188" s="35">
        <v>692.215155326321</v>
      </c>
      <c r="I188">
        <v>17591</v>
      </c>
      <c r="J188" t="s">
        <v>536</v>
      </c>
      <c r="K188" s="35">
        <v>118.718719799898</v>
      </c>
      <c r="L188" s="35">
        <v>39.350528982225001</v>
      </c>
      <c r="M188">
        <v>0</v>
      </c>
      <c r="N188">
        <v>2</v>
      </c>
      <c r="O188">
        <v>1</v>
      </c>
      <c r="P188">
        <v>3</v>
      </c>
      <c r="Q188">
        <v>1678</v>
      </c>
      <c r="R188">
        <v>1</v>
      </c>
      <c r="S188" t="s">
        <v>357</v>
      </c>
      <c r="T188" t="s">
        <v>100</v>
      </c>
    </row>
    <row r="189" spans="1:20" hidden="1">
      <c r="A189">
        <v>1981</v>
      </c>
      <c r="B189" t="s">
        <v>140</v>
      </c>
      <c r="C189" t="s">
        <v>141</v>
      </c>
      <c r="D189" t="s">
        <v>36</v>
      </c>
      <c r="E189" t="s">
        <v>37</v>
      </c>
      <c r="F189" t="s">
        <v>35</v>
      </c>
      <c r="G189" t="s">
        <v>34</v>
      </c>
      <c r="H189" s="35">
        <v>20241.3836916113</v>
      </c>
      <c r="I189">
        <v>471816.57999999903</v>
      </c>
      <c r="J189" t="s">
        <v>537</v>
      </c>
      <c r="K189" s="35">
        <v>122.697447427558</v>
      </c>
      <c r="L189" s="35">
        <v>42.900958867556803</v>
      </c>
      <c r="M189" s="66">
        <v>1</v>
      </c>
      <c r="N189">
        <v>2</v>
      </c>
      <c r="O189">
        <v>1</v>
      </c>
      <c r="P189">
        <v>3</v>
      </c>
      <c r="Q189">
        <v>7504</v>
      </c>
      <c r="R189">
        <v>1</v>
      </c>
      <c r="S189" t="s">
        <v>99</v>
      </c>
      <c r="T189" t="s">
        <v>100</v>
      </c>
    </row>
    <row r="190" spans="1:20" hidden="1">
      <c r="A190">
        <v>1981</v>
      </c>
      <c r="B190" t="s">
        <v>538</v>
      </c>
      <c r="C190" t="s">
        <v>539</v>
      </c>
      <c r="D190" t="s">
        <v>36</v>
      </c>
      <c r="E190" t="s">
        <v>36</v>
      </c>
      <c r="F190" t="s">
        <v>35</v>
      </c>
      <c r="G190" t="s">
        <v>34</v>
      </c>
      <c r="H190" s="35">
        <v>129.80875188204399</v>
      </c>
      <c r="I190">
        <v>2072</v>
      </c>
      <c r="J190" t="s">
        <v>540</v>
      </c>
      <c r="K190" s="35">
        <v>140.737934362934</v>
      </c>
      <c r="L190" s="35">
        <v>62.6490115260832</v>
      </c>
      <c r="M190">
        <v>0</v>
      </c>
      <c r="N190">
        <v>1</v>
      </c>
      <c r="O190">
        <v>1</v>
      </c>
      <c r="P190">
        <v>0</v>
      </c>
      <c r="Q190">
        <v>1704</v>
      </c>
      <c r="R190">
        <v>1</v>
      </c>
      <c r="S190" t="s">
        <v>357</v>
      </c>
      <c r="T190" t="s">
        <v>44</v>
      </c>
    </row>
    <row r="191" spans="1:20" hidden="1">
      <c r="A191">
        <v>1981</v>
      </c>
      <c r="B191" t="s">
        <v>144</v>
      </c>
      <c r="C191" t="s">
        <v>145</v>
      </c>
      <c r="D191" t="s">
        <v>56</v>
      </c>
      <c r="E191" t="s">
        <v>393</v>
      </c>
      <c r="F191" t="s">
        <v>35</v>
      </c>
      <c r="G191" t="s">
        <v>34</v>
      </c>
      <c r="H191" s="35">
        <v>0.122600064407314</v>
      </c>
      <c r="I191">
        <v>42</v>
      </c>
      <c r="J191" t="s">
        <v>541</v>
      </c>
      <c r="K191" s="35">
        <v>48.952380952380899</v>
      </c>
      <c r="L191" s="35">
        <v>2.9190491525550901</v>
      </c>
      <c r="M191">
        <v>0</v>
      </c>
      <c r="N191">
        <v>2</v>
      </c>
      <c r="O191">
        <v>1</v>
      </c>
      <c r="P191">
        <v>0</v>
      </c>
      <c r="Q191">
        <v>1681</v>
      </c>
      <c r="R191">
        <v>1</v>
      </c>
      <c r="S191" t="s">
        <v>357</v>
      </c>
      <c r="T191" t="s">
        <v>44</v>
      </c>
    </row>
    <row r="192" spans="1:20" hidden="1">
      <c r="A192">
        <v>1981</v>
      </c>
      <c r="B192" t="s">
        <v>144</v>
      </c>
      <c r="C192" t="s">
        <v>145</v>
      </c>
      <c r="D192" t="s">
        <v>36</v>
      </c>
      <c r="E192" t="s">
        <v>103</v>
      </c>
      <c r="F192" t="s">
        <v>35</v>
      </c>
      <c r="G192" t="s">
        <v>34</v>
      </c>
      <c r="H192" s="35">
        <v>175.93304602216401</v>
      </c>
      <c r="I192">
        <v>3165</v>
      </c>
      <c r="J192" t="s">
        <v>449</v>
      </c>
      <c r="K192" s="35">
        <v>132.67330173775699</v>
      </c>
      <c r="L192" s="35">
        <v>55.587060354554303</v>
      </c>
      <c r="M192">
        <v>0</v>
      </c>
      <c r="N192">
        <v>2</v>
      </c>
      <c r="O192">
        <v>1</v>
      </c>
      <c r="P192">
        <v>0</v>
      </c>
      <c r="Q192">
        <v>1680</v>
      </c>
      <c r="R192">
        <v>1</v>
      </c>
      <c r="S192" t="s">
        <v>357</v>
      </c>
      <c r="T192" t="s">
        <v>100</v>
      </c>
    </row>
    <row r="193" spans="1:20" hidden="1">
      <c r="A193">
        <v>1981</v>
      </c>
      <c r="B193" t="s">
        <v>419</v>
      </c>
      <c r="C193" t="s">
        <v>420</v>
      </c>
      <c r="D193" t="s">
        <v>56</v>
      </c>
      <c r="E193" t="s">
        <v>56</v>
      </c>
      <c r="F193" t="s">
        <v>35</v>
      </c>
      <c r="G193" t="s">
        <v>34</v>
      </c>
      <c r="H193" s="35">
        <v>16.044252350181601</v>
      </c>
      <c r="I193">
        <v>1668</v>
      </c>
      <c r="J193" t="s">
        <v>542</v>
      </c>
      <c r="K193" s="35">
        <v>71.935251798561197</v>
      </c>
      <c r="L193" s="35">
        <v>9.6188563250489505</v>
      </c>
      <c r="M193">
        <v>0</v>
      </c>
      <c r="N193">
        <v>2</v>
      </c>
      <c r="O193">
        <v>1</v>
      </c>
      <c r="P193">
        <v>0</v>
      </c>
      <c r="Q193">
        <v>1693</v>
      </c>
      <c r="R193">
        <v>1</v>
      </c>
      <c r="S193" t="s">
        <v>357</v>
      </c>
      <c r="T193" t="s">
        <v>44</v>
      </c>
    </row>
    <row r="194" spans="1:20" hidden="1">
      <c r="A194">
        <v>1981</v>
      </c>
      <c r="B194" t="s">
        <v>419</v>
      </c>
      <c r="C194" t="s">
        <v>420</v>
      </c>
      <c r="D194" t="s">
        <v>56</v>
      </c>
      <c r="E194" t="s">
        <v>56</v>
      </c>
      <c r="F194" t="s">
        <v>35</v>
      </c>
      <c r="G194" t="s">
        <v>34</v>
      </c>
      <c r="H194" s="35">
        <v>2219.59577335207</v>
      </c>
      <c r="I194">
        <v>302698</v>
      </c>
      <c r="J194" t="s">
        <v>543</v>
      </c>
      <c r="K194" s="35">
        <v>65.916821386332202</v>
      </c>
      <c r="L194" s="35">
        <v>7.3327070986662397</v>
      </c>
      <c r="M194" s="66">
        <v>1</v>
      </c>
      <c r="N194">
        <v>2</v>
      </c>
      <c r="O194">
        <v>1</v>
      </c>
      <c r="P194">
        <v>0</v>
      </c>
      <c r="Q194">
        <v>1694</v>
      </c>
      <c r="R194">
        <v>1</v>
      </c>
      <c r="S194" t="s">
        <v>357</v>
      </c>
      <c r="T194" t="s">
        <v>44</v>
      </c>
    </row>
    <row r="195" spans="1:20" hidden="1">
      <c r="A195">
        <v>1981</v>
      </c>
      <c r="B195" t="s">
        <v>419</v>
      </c>
      <c r="C195" t="s">
        <v>420</v>
      </c>
      <c r="D195" t="s">
        <v>91</v>
      </c>
      <c r="E195" t="s">
        <v>397</v>
      </c>
      <c r="F195" t="s">
        <v>35</v>
      </c>
      <c r="G195" t="s">
        <v>34</v>
      </c>
      <c r="H195" s="35">
        <v>60.990637400760399</v>
      </c>
      <c r="I195">
        <v>4546</v>
      </c>
      <c r="J195" t="s">
        <v>544</v>
      </c>
      <c r="K195" s="35">
        <v>70.496700395952502</v>
      </c>
      <c r="L195" s="35">
        <v>13.4163302685351</v>
      </c>
      <c r="M195">
        <v>0</v>
      </c>
      <c r="N195">
        <v>2</v>
      </c>
      <c r="O195">
        <v>1</v>
      </c>
      <c r="P195">
        <v>0</v>
      </c>
      <c r="Q195">
        <v>1691</v>
      </c>
      <c r="R195">
        <v>1</v>
      </c>
      <c r="S195" t="s">
        <v>357</v>
      </c>
      <c r="T195" t="s">
        <v>44</v>
      </c>
    </row>
    <row r="196" spans="1:20" hidden="1">
      <c r="A196">
        <v>1981</v>
      </c>
      <c r="B196" t="s">
        <v>419</v>
      </c>
      <c r="C196" t="s">
        <v>420</v>
      </c>
      <c r="D196" t="s">
        <v>91</v>
      </c>
      <c r="E196" t="s">
        <v>397</v>
      </c>
      <c r="F196" t="s">
        <v>35</v>
      </c>
      <c r="G196" t="s">
        <v>34</v>
      </c>
      <c r="H196" s="35">
        <v>5544.1472297251603</v>
      </c>
      <c r="I196">
        <v>1322594</v>
      </c>
      <c r="J196" t="s">
        <v>530</v>
      </c>
      <c r="K196" s="35">
        <v>53.0980754487016</v>
      </c>
      <c r="L196" s="35">
        <v>4.19187387038287</v>
      </c>
      <c r="M196" s="66">
        <v>1</v>
      </c>
      <c r="N196">
        <v>2</v>
      </c>
      <c r="O196">
        <v>1</v>
      </c>
      <c r="P196">
        <v>0</v>
      </c>
      <c r="Q196">
        <v>1692</v>
      </c>
      <c r="R196">
        <v>1</v>
      </c>
      <c r="S196" t="s">
        <v>357</v>
      </c>
      <c r="T196" t="s">
        <v>44</v>
      </c>
    </row>
    <row r="197" spans="1:20" hidden="1">
      <c r="A197">
        <v>1981</v>
      </c>
      <c r="B197" t="s">
        <v>419</v>
      </c>
      <c r="C197" t="s">
        <v>420</v>
      </c>
      <c r="D197" t="s">
        <v>91</v>
      </c>
      <c r="E197" t="s">
        <v>235</v>
      </c>
      <c r="F197" t="s">
        <v>35</v>
      </c>
      <c r="G197" t="s">
        <v>34</v>
      </c>
      <c r="H197" s="35">
        <v>4.0209605083722098</v>
      </c>
      <c r="I197">
        <v>144</v>
      </c>
      <c r="J197" t="s">
        <v>545</v>
      </c>
      <c r="K197" s="35">
        <v>106.416666666667</v>
      </c>
      <c r="L197" s="35">
        <v>27.923336863695901</v>
      </c>
      <c r="M197">
        <v>0</v>
      </c>
      <c r="N197">
        <v>2</v>
      </c>
      <c r="O197">
        <v>1</v>
      </c>
      <c r="P197">
        <v>0</v>
      </c>
      <c r="Q197">
        <v>1695</v>
      </c>
      <c r="R197">
        <v>1</v>
      </c>
      <c r="S197" t="s">
        <v>357</v>
      </c>
      <c r="T197" t="s">
        <v>44</v>
      </c>
    </row>
    <row r="198" spans="1:20" hidden="1">
      <c r="A198">
        <v>1981</v>
      </c>
      <c r="B198" t="s">
        <v>419</v>
      </c>
      <c r="C198" t="s">
        <v>420</v>
      </c>
      <c r="D198" t="s">
        <v>91</v>
      </c>
      <c r="E198" t="s">
        <v>235</v>
      </c>
      <c r="F198" t="s">
        <v>35</v>
      </c>
      <c r="G198" t="s">
        <v>34</v>
      </c>
      <c r="H198" s="35">
        <v>150.40295425940801</v>
      </c>
      <c r="I198">
        <v>26169</v>
      </c>
      <c r="J198" t="s">
        <v>546</v>
      </c>
      <c r="K198" s="35">
        <v>57.822041346631501</v>
      </c>
      <c r="L198" s="35">
        <v>5.7473710978412802</v>
      </c>
      <c r="M198" s="66">
        <v>1</v>
      </c>
      <c r="N198">
        <v>2</v>
      </c>
      <c r="O198">
        <v>1</v>
      </c>
      <c r="P198">
        <v>0</v>
      </c>
      <c r="Q198">
        <v>1696</v>
      </c>
      <c r="R198">
        <v>1</v>
      </c>
      <c r="S198" t="s">
        <v>357</v>
      </c>
      <c r="T198" t="s">
        <v>44</v>
      </c>
    </row>
    <row r="199" spans="1:20" hidden="1">
      <c r="A199">
        <v>1981</v>
      </c>
      <c r="B199" t="s">
        <v>422</v>
      </c>
      <c r="C199" t="s">
        <v>423</v>
      </c>
      <c r="D199" t="s">
        <v>36</v>
      </c>
      <c r="E199" t="s">
        <v>103</v>
      </c>
      <c r="F199" t="s">
        <v>35</v>
      </c>
      <c r="G199" t="s">
        <v>34</v>
      </c>
      <c r="H199" s="35">
        <v>29.831849337552399</v>
      </c>
      <c r="I199">
        <v>549</v>
      </c>
      <c r="J199" t="s">
        <v>547</v>
      </c>
      <c r="K199" s="35">
        <v>134.42440801457201</v>
      </c>
      <c r="L199" s="35">
        <v>54.338523383519899</v>
      </c>
      <c r="M199">
        <v>0</v>
      </c>
      <c r="N199">
        <v>2</v>
      </c>
      <c r="O199">
        <v>1</v>
      </c>
      <c r="P199">
        <v>0</v>
      </c>
      <c r="Q199">
        <v>1699</v>
      </c>
      <c r="R199">
        <v>1</v>
      </c>
      <c r="S199" t="s">
        <v>357</v>
      </c>
      <c r="T199" t="s">
        <v>44</v>
      </c>
    </row>
    <row r="200" spans="1:20" hidden="1">
      <c r="A200">
        <v>1981</v>
      </c>
      <c r="B200" t="s">
        <v>422</v>
      </c>
      <c r="C200" t="s">
        <v>423</v>
      </c>
      <c r="D200" t="s">
        <v>36</v>
      </c>
      <c r="E200" t="s">
        <v>103</v>
      </c>
      <c r="F200" t="s">
        <v>35</v>
      </c>
      <c r="G200" t="s">
        <v>34</v>
      </c>
      <c r="H200" s="35">
        <v>93.655800745676501</v>
      </c>
      <c r="I200">
        <v>1794</v>
      </c>
      <c r="J200" t="s">
        <v>548</v>
      </c>
      <c r="K200" s="35">
        <v>132.97658862876301</v>
      </c>
      <c r="L200" s="35">
        <v>52.205017138058203</v>
      </c>
      <c r="M200">
        <v>0</v>
      </c>
      <c r="N200">
        <v>2</v>
      </c>
      <c r="O200">
        <v>1</v>
      </c>
      <c r="P200">
        <v>0</v>
      </c>
      <c r="Q200">
        <v>1700</v>
      </c>
      <c r="R200">
        <v>1</v>
      </c>
      <c r="S200" t="s">
        <v>357</v>
      </c>
      <c r="T200" t="s">
        <v>44</v>
      </c>
    </row>
    <row r="201" spans="1:20" hidden="1">
      <c r="A201">
        <v>1981</v>
      </c>
      <c r="B201" t="s">
        <v>184</v>
      </c>
      <c r="C201" t="s">
        <v>318</v>
      </c>
      <c r="D201" t="s">
        <v>91</v>
      </c>
      <c r="E201" t="s">
        <v>397</v>
      </c>
      <c r="F201" t="s">
        <v>35</v>
      </c>
      <c r="G201" t="s">
        <v>34</v>
      </c>
      <c r="H201" s="35">
        <v>2.17005215239727</v>
      </c>
      <c r="I201">
        <v>203</v>
      </c>
      <c r="J201" t="s">
        <v>549</v>
      </c>
      <c r="K201" s="35">
        <v>77.384236453202007</v>
      </c>
      <c r="L201" s="35">
        <v>10.6899120807748</v>
      </c>
      <c r="M201">
        <v>0</v>
      </c>
      <c r="N201">
        <v>1</v>
      </c>
      <c r="O201">
        <v>1</v>
      </c>
      <c r="P201">
        <v>2</v>
      </c>
      <c r="Q201">
        <v>1688</v>
      </c>
      <c r="R201">
        <v>1</v>
      </c>
      <c r="S201" t="s">
        <v>357</v>
      </c>
      <c r="T201" t="s">
        <v>44</v>
      </c>
    </row>
    <row r="202" spans="1:20" hidden="1">
      <c r="A202">
        <v>1981</v>
      </c>
      <c r="B202" t="s">
        <v>365</v>
      </c>
      <c r="C202" t="s">
        <v>366</v>
      </c>
      <c r="D202" t="s">
        <v>36</v>
      </c>
      <c r="E202" t="s">
        <v>367</v>
      </c>
      <c r="F202" t="s">
        <v>35</v>
      </c>
      <c r="G202" t="s">
        <v>34</v>
      </c>
      <c r="H202" s="35">
        <v>31.362925723119801</v>
      </c>
      <c r="I202">
        <v>651</v>
      </c>
      <c r="J202" t="s">
        <v>550</v>
      </c>
      <c r="K202" s="35">
        <v>127.181259600614</v>
      </c>
      <c r="L202" s="35">
        <v>48.176537209093397</v>
      </c>
      <c r="M202">
        <v>0</v>
      </c>
      <c r="N202">
        <v>2</v>
      </c>
      <c r="O202">
        <v>1</v>
      </c>
      <c r="P202">
        <v>0</v>
      </c>
      <c r="Q202">
        <v>1698</v>
      </c>
      <c r="R202">
        <v>1</v>
      </c>
      <c r="S202" t="s">
        <v>357</v>
      </c>
      <c r="T202" t="s">
        <v>44</v>
      </c>
    </row>
    <row r="203" spans="1:20" hidden="1">
      <c r="A203">
        <v>1982</v>
      </c>
      <c r="B203" t="s">
        <v>442</v>
      </c>
      <c r="C203" t="s">
        <v>443</v>
      </c>
      <c r="D203" t="s">
        <v>56</v>
      </c>
      <c r="E203" t="s">
        <v>56</v>
      </c>
      <c r="F203" t="s">
        <v>35</v>
      </c>
      <c r="G203" t="s">
        <v>34</v>
      </c>
      <c r="H203" s="35">
        <v>3.3238247258042</v>
      </c>
      <c r="I203">
        <v>553</v>
      </c>
      <c r="J203" t="s">
        <v>551</v>
      </c>
      <c r="K203" s="35">
        <v>57.781193490054299</v>
      </c>
      <c r="L203" s="35">
        <v>6.0105329580546103</v>
      </c>
      <c r="M203">
        <v>0</v>
      </c>
      <c r="N203">
        <v>2</v>
      </c>
      <c r="O203">
        <v>1</v>
      </c>
      <c r="P203">
        <v>1</v>
      </c>
      <c r="Q203">
        <v>1897</v>
      </c>
      <c r="R203">
        <v>1</v>
      </c>
      <c r="S203" t="s">
        <v>357</v>
      </c>
      <c r="T203" t="s">
        <v>44</v>
      </c>
    </row>
    <row r="204" spans="1:20" hidden="1">
      <c r="A204">
        <v>1982</v>
      </c>
      <c r="B204" t="s">
        <v>40</v>
      </c>
      <c r="C204" t="s">
        <v>445</v>
      </c>
      <c r="D204" t="s">
        <v>36</v>
      </c>
      <c r="E204" t="s">
        <v>103</v>
      </c>
      <c r="F204" t="s">
        <v>35</v>
      </c>
      <c r="G204" t="s">
        <v>34</v>
      </c>
      <c r="H204" s="35">
        <v>13.4349153489422</v>
      </c>
      <c r="I204">
        <v>208</v>
      </c>
      <c r="J204" t="s">
        <v>552</v>
      </c>
      <c r="K204" s="35">
        <v>140.56730769230799</v>
      </c>
      <c r="L204" s="35">
        <v>64.5909391776067</v>
      </c>
      <c r="M204">
        <v>0</v>
      </c>
      <c r="N204">
        <v>2</v>
      </c>
      <c r="O204">
        <v>1</v>
      </c>
      <c r="P204">
        <v>0</v>
      </c>
      <c r="Q204">
        <v>1900</v>
      </c>
      <c r="R204">
        <v>1</v>
      </c>
      <c r="S204" t="s">
        <v>357</v>
      </c>
      <c r="T204" t="s">
        <v>44</v>
      </c>
    </row>
    <row r="205" spans="1:20" hidden="1">
      <c r="A205">
        <v>1982</v>
      </c>
      <c r="B205" t="s">
        <v>89</v>
      </c>
      <c r="C205" t="s">
        <v>90</v>
      </c>
      <c r="D205" t="s">
        <v>56</v>
      </c>
      <c r="E205" t="s">
        <v>56</v>
      </c>
      <c r="F205" t="s">
        <v>35</v>
      </c>
      <c r="G205" t="s">
        <v>34</v>
      </c>
      <c r="H205" s="35">
        <v>3.7180309972333099</v>
      </c>
      <c r="I205">
        <v>78</v>
      </c>
      <c r="J205" t="s">
        <v>553</v>
      </c>
      <c r="K205" s="35">
        <v>128.47435897435901</v>
      </c>
      <c r="L205" s="35">
        <v>47.667064067093698</v>
      </c>
      <c r="M205">
        <v>0</v>
      </c>
      <c r="N205">
        <v>1</v>
      </c>
      <c r="O205">
        <v>1</v>
      </c>
      <c r="P205">
        <v>1</v>
      </c>
      <c r="Q205">
        <v>1901</v>
      </c>
      <c r="R205">
        <v>1</v>
      </c>
      <c r="S205" t="s">
        <v>357</v>
      </c>
      <c r="T205" t="s">
        <v>44</v>
      </c>
    </row>
    <row r="206" spans="1:20" hidden="1">
      <c r="A206">
        <v>1982</v>
      </c>
      <c r="B206" t="s">
        <v>406</v>
      </c>
      <c r="C206" t="s">
        <v>407</v>
      </c>
      <c r="D206" t="s">
        <v>36</v>
      </c>
      <c r="E206" t="s">
        <v>103</v>
      </c>
      <c r="F206" t="s">
        <v>35</v>
      </c>
      <c r="G206" t="s">
        <v>34</v>
      </c>
      <c r="H206" s="35">
        <v>9.0635857556926602</v>
      </c>
      <c r="I206">
        <v>320</v>
      </c>
      <c r="J206" t="s">
        <v>554</v>
      </c>
      <c r="K206" s="35">
        <v>105.81874999999999</v>
      </c>
      <c r="L206" s="35">
        <v>28.323705486539598</v>
      </c>
      <c r="M206">
        <v>0</v>
      </c>
      <c r="N206">
        <v>2</v>
      </c>
      <c r="O206">
        <v>1</v>
      </c>
      <c r="P206">
        <v>0</v>
      </c>
      <c r="Q206">
        <v>1899</v>
      </c>
      <c r="R206">
        <v>9</v>
      </c>
      <c r="S206" t="s">
        <v>357</v>
      </c>
      <c r="T206" t="s">
        <v>44</v>
      </c>
    </row>
    <row r="207" spans="1:20" hidden="1">
      <c r="A207">
        <v>1982</v>
      </c>
      <c r="B207" t="s">
        <v>101</v>
      </c>
      <c r="C207" t="s">
        <v>102</v>
      </c>
      <c r="D207" t="s">
        <v>36</v>
      </c>
      <c r="E207" t="s">
        <v>103</v>
      </c>
      <c r="F207" t="s">
        <v>35</v>
      </c>
      <c r="G207" t="s">
        <v>34</v>
      </c>
      <c r="H207" s="35">
        <v>417.81231180501999</v>
      </c>
      <c r="I207">
        <v>10223</v>
      </c>
      <c r="J207" t="s">
        <v>527</v>
      </c>
      <c r="K207" s="35">
        <v>120.520688643255</v>
      </c>
      <c r="L207" s="35">
        <v>40.869833884869401</v>
      </c>
      <c r="M207">
        <v>0</v>
      </c>
      <c r="N207">
        <v>2</v>
      </c>
      <c r="O207">
        <v>1</v>
      </c>
      <c r="P207">
        <v>0</v>
      </c>
      <c r="Q207">
        <v>1881</v>
      </c>
      <c r="R207">
        <v>1</v>
      </c>
      <c r="S207" t="s">
        <v>357</v>
      </c>
      <c r="T207" t="s">
        <v>100</v>
      </c>
    </row>
    <row r="208" spans="1:20" hidden="1">
      <c r="A208">
        <v>1982</v>
      </c>
      <c r="B208" t="s">
        <v>106</v>
      </c>
      <c r="C208" t="s">
        <v>107</v>
      </c>
      <c r="D208" t="s">
        <v>56</v>
      </c>
      <c r="E208" t="s">
        <v>56</v>
      </c>
      <c r="F208" t="s">
        <v>35</v>
      </c>
      <c r="G208" t="s">
        <v>34</v>
      </c>
      <c r="H208" s="35">
        <v>43.097241699397699</v>
      </c>
      <c r="I208">
        <v>1028</v>
      </c>
      <c r="J208" t="s">
        <v>555</v>
      </c>
      <c r="K208" s="35">
        <v>115.313229571984</v>
      </c>
      <c r="L208" s="35">
        <v>41.923386867118403</v>
      </c>
      <c r="M208">
        <v>0</v>
      </c>
      <c r="N208">
        <v>2</v>
      </c>
      <c r="O208">
        <v>1</v>
      </c>
      <c r="P208">
        <v>1</v>
      </c>
      <c r="Q208">
        <v>1888</v>
      </c>
      <c r="R208">
        <v>1</v>
      </c>
      <c r="S208" t="s">
        <v>357</v>
      </c>
      <c r="T208" t="s">
        <v>44</v>
      </c>
    </row>
    <row r="209" spans="1:20" hidden="1">
      <c r="A209">
        <v>1982</v>
      </c>
      <c r="B209" t="s">
        <v>106</v>
      </c>
      <c r="C209" t="s">
        <v>110</v>
      </c>
      <c r="D209" t="s">
        <v>91</v>
      </c>
      <c r="E209" t="s">
        <v>91</v>
      </c>
      <c r="F209" t="s">
        <v>35</v>
      </c>
      <c r="G209" t="s">
        <v>34</v>
      </c>
      <c r="H209" s="35">
        <v>4868.5112076280802</v>
      </c>
      <c r="I209">
        <v>796196</v>
      </c>
      <c r="J209" t="s">
        <v>530</v>
      </c>
      <c r="K209" s="35">
        <v>58.3132294058247</v>
      </c>
      <c r="L209" s="35">
        <v>6.1147144768726296</v>
      </c>
      <c r="M209" s="66">
        <v>1</v>
      </c>
      <c r="N209">
        <v>2</v>
      </c>
      <c r="O209">
        <v>1</v>
      </c>
      <c r="P209">
        <v>1</v>
      </c>
      <c r="Q209">
        <v>1887</v>
      </c>
      <c r="R209">
        <v>1</v>
      </c>
      <c r="S209" t="s">
        <v>357</v>
      </c>
      <c r="T209" t="s">
        <v>44</v>
      </c>
    </row>
    <row r="210" spans="1:20" hidden="1">
      <c r="A210">
        <v>1982</v>
      </c>
      <c r="B210" t="s">
        <v>120</v>
      </c>
      <c r="C210" t="s">
        <v>121</v>
      </c>
      <c r="D210" t="s">
        <v>56</v>
      </c>
      <c r="E210" t="s">
        <v>56</v>
      </c>
      <c r="F210" t="s">
        <v>35</v>
      </c>
      <c r="G210" t="s">
        <v>34</v>
      </c>
      <c r="H210" s="35">
        <v>31.6537188478313</v>
      </c>
      <c r="I210">
        <v>1684</v>
      </c>
      <c r="J210" t="s">
        <v>556</v>
      </c>
      <c r="K210" s="35">
        <v>90.635391923990497</v>
      </c>
      <c r="L210" s="35">
        <v>18.796745159044701</v>
      </c>
      <c r="M210">
        <v>0</v>
      </c>
      <c r="N210">
        <v>2</v>
      </c>
      <c r="O210">
        <v>1</v>
      </c>
      <c r="P210">
        <v>1</v>
      </c>
      <c r="Q210">
        <v>1885</v>
      </c>
      <c r="R210">
        <v>1</v>
      </c>
      <c r="S210" t="s">
        <v>357</v>
      </c>
      <c r="T210" t="s">
        <v>44</v>
      </c>
    </row>
    <row r="211" spans="1:20" hidden="1">
      <c r="A211">
        <v>1982</v>
      </c>
      <c r="B211" t="s">
        <v>120</v>
      </c>
      <c r="C211" t="s">
        <v>124</v>
      </c>
      <c r="D211" t="s">
        <v>56</v>
      </c>
      <c r="E211" t="s">
        <v>56</v>
      </c>
      <c r="F211" t="s">
        <v>35</v>
      </c>
      <c r="G211" t="s">
        <v>34</v>
      </c>
      <c r="H211" s="35">
        <v>13.159652529649099</v>
      </c>
      <c r="I211">
        <v>380</v>
      </c>
      <c r="J211" t="s">
        <v>74</v>
      </c>
      <c r="K211" s="35">
        <v>107.90263157894699</v>
      </c>
      <c r="L211" s="35">
        <v>34.630664551708101</v>
      </c>
      <c r="M211">
        <v>0</v>
      </c>
      <c r="N211">
        <v>1</v>
      </c>
      <c r="O211">
        <v>1</v>
      </c>
      <c r="P211">
        <v>1</v>
      </c>
      <c r="Q211">
        <v>1905</v>
      </c>
      <c r="R211">
        <v>1</v>
      </c>
      <c r="S211" t="s">
        <v>357</v>
      </c>
      <c r="T211" t="s">
        <v>44</v>
      </c>
    </row>
    <row r="212" spans="1:20" hidden="1">
      <c r="A212">
        <v>1982</v>
      </c>
      <c r="B212" t="s">
        <v>134</v>
      </c>
      <c r="C212" t="s">
        <v>135</v>
      </c>
      <c r="D212" t="s">
        <v>56</v>
      </c>
      <c r="E212" t="s">
        <v>393</v>
      </c>
      <c r="F212" t="s">
        <v>35</v>
      </c>
      <c r="G212" t="s">
        <v>34</v>
      </c>
      <c r="H212" s="35">
        <v>8.1906065014416496E-2</v>
      </c>
      <c r="I212">
        <v>35</v>
      </c>
      <c r="J212" t="s">
        <v>557</v>
      </c>
      <c r="K212" s="35">
        <v>47.357142857142897</v>
      </c>
      <c r="L212" s="35">
        <v>2.3401732861261899</v>
      </c>
      <c r="M212">
        <v>0</v>
      </c>
      <c r="N212">
        <v>1</v>
      </c>
      <c r="O212">
        <v>1</v>
      </c>
      <c r="P212">
        <v>0</v>
      </c>
      <c r="Q212">
        <v>1891</v>
      </c>
      <c r="R212">
        <v>1</v>
      </c>
      <c r="S212" t="s">
        <v>357</v>
      </c>
      <c r="T212" t="s">
        <v>44</v>
      </c>
    </row>
    <row r="213" spans="1:20" hidden="1">
      <c r="A213">
        <v>1982</v>
      </c>
      <c r="B213" t="s">
        <v>134</v>
      </c>
      <c r="C213" t="s">
        <v>135</v>
      </c>
      <c r="D213" t="s">
        <v>91</v>
      </c>
      <c r="E213" t="s">
        <v>91</v>
      </c>
      <c r="F213" t="s">
        <v>35</v>
      </c>
      <c r="G213" t="s">
        <v>34</v>
      </c>
      <c r="H213" s="35">
        <v>0.403141146681745</v>
      </c>
      <c r="I213">
        <v>50</v>
      </c>
      <c r="J213" t="s">
        <v>558</v>
      </c>
      <c r="K213" s="35">
        <v>67.86</v>
      </c>
      <c r="L213" s="35">
        <v>8.0628229336348998</v>
      </c>
      <c r="M213">
        <v>0</v>
      </c>
      <c r="N213">
        <v>1</v>
      </c>
      <c r="O213">
        <v>1</v>
      </c>
      <c r="P213">
        <v>0</v>
      </c>
      <c r="Q213">
        <v>1890</v>
      </c>
      <c r="R213">
        <v>1</v>
      </c>
      <c r="S213" t="s">
        <v>357</v>
      </c>
      <c r="T213" t="s">
        <v>44</v>
      </c>
    </row>
    <row r="214" spans="1:20" hidden="1">
      <c r="A214">
        <v>1982</v>
      </c>
      <c r="B214" t="s">
        <v>140</v>
      </c>
      <c r="C214" t="s">
        <v>141</v>
      </c>
      <c r="D214" t="s">
        <v>36</v>
      </c>
      <c r="E214" t="s">
        <v>37</v>
      </c>
      <c r="F214" t="s">
        <v>35</v>
      </c>
      <c r="G214" t="s">
        <v>34</v>
      </c>
      <c r="H214" s="35">
        <v>1938.2350026486799</v>
      </c>
      <c r="I214">
        <v>43743.199999999997</v>
      </c>
      <c r="J214" t="s">
        <v>559</v>
      </c>
      <c r="K214" s="35">
        <v>122.787464108707</v>
      </c>
      <c r="L214" s="35">
        <v>44.3094012931994</v>
      </c>
      <c r="M214">
        <v>0</v>
      </c>
      <c r="N214">
        <v>2</v>
      </c>
      <c r="O214">
        <v>1</v>
      </c>
      <c r="P214">
        <v>3</v>
      </c>
      <c r="Q214">
        <v>1882</v>
      </c>
      <c r="R214">
        <v>1</v>
      </c>
      <c r="S214" t="s">
        <v>357</v>
      </c>
      <c r="T214" t="s">
        <v>100</v>
      </c>
    </row>
    <row r="215" spans="1:20" hidden="1">
      <c r="A215">
        <v>1982</v>
      </c>
      <c r="B215" t="s">
        <v>140</v>
      </c>
      <c r="C215" t="s">
        <v>141</v>
      </c>
      <c r="D215" t="s">
        <v>36</v>
      </c>
      <c r="E215" t="s">
        <v>37</v>
      </c>
      <c r="F215" t="s">
        <v>35</v>
      </c>
      <c r="G215" t="s">
        <v>34</v>
      </c>
      <c r="H215" s="35">
        <v>31441.1109093247</v>
      </c>
      <c r="I215">
        <v>703690.03000000503</v>
      </c>
      <c r="J215" t="s">
        <v>560</v>
      </c>
      <c r="K215" s="35">
        <v>123.30004179539</v>
      </c>
      <c r="L215" s="35">
        <v>44.680341583530002</v>
      </c>
      <c r="M215" s="66">
        <v>1</v>
      </c>
      <c r="N215">
        <v>2</v>
      </c>
      <c r="O215">
        <v>1</v>
      </c>
      <c r="P215">
        <v>3</v>
      </c>
      <c r="Q215">
        <v>7511</v>
      </c>
      <c r="R215">
        <v>1</v>
      </c>
      <c r="S215" t="s">
        <v>99</v>
      </c>
      <c r="T215" t="s">
        <v>100</v>
      </c>
    </row>
    <row r="216" spans="1:20" hidden="1">
      <c r="A216">
        <v>1982</v>
      </c>
      <c r="B216" t="s">
        <v>538</v>
      </c>
      <c r="C216" t="s">
        <v>539</v>
      </c>
      <c r="D216" t="s">
        <v>36</v>
      </c>
      <c r="E216" t="s">
        <v>36</v>
      </c>
      <c r="F216" t="s">
        <v>35</v>
      </c>
      <c r="G216" t="s">
        <v>34</v>
      </c>
      <c r="H216" s="35">
        <v>143.27074069214601</v>
      </c>
      <c r="I216">
        <v>3774</v>
      </c>
      <c r="J216" t="s">
        <v>561</v>
      </c>
      <c r="K216" s="35">
        <v>117.574191838898</v>
      </c>
      <c r="L216" s="35">
        <v>37.9625704006747</v>
      </c>
      <c r="M216">
        <v>0</v>
      </c>
      <c r="N216">
        <v>1</v>
      </c>
      <c r="O216">
        <v>1</v>
      </c>
      <c r="P216">
        <v>0</v>
      </c>
      <c r="Q216">
        <v>1902</v>
      </c>
      <c r="R216">
        <v>1</v>
      </c>
      <c r="S216" t="s">
        <v>357</v>
      </c>
      <c r="T216" t="s">
        <v>44</v>
      </c>
    </row>
    <row r="217" spans="1:20" hidden="1">
      <c r="A217">
        <v>1982</v>
      </c>
      <c r="B217" t="s">
        <v>538</v>
      </c>
      <c r="C217" t="s">
        <v>562</v>
      </c>
      <c r="D217" t="s">
        <v>36</v>
      </c>
      <c r="E217" t="s">
        <v>36</v>
      </c>
      <c r="F217" t="s">
        <v>35</v>
      </c>
      <c r="G217" t="s">
        <v>34</v>
      </c>
      <c r="H217" s="35">
        <v>743.66715695272705</v>
      </c>
      <c r="I217">
        <v>12273</v>
      </c>
      <c r="J217" t="s">
        <v>563</v>
      </c>
      <c r="K217" s="35">
        <v>135.32058176485</v>
      </c>
      <c r="L217" s="35">
        <v>60.593755149737397</v>
      </c>
      <c r="M217">
        <v>0</v>
      </c>
      <c r="N217">
        <v>1</v>
      </c>
      <c r="O217">
        <v>1</v>
      </c>
      <c r="P217">
        <v>0</v>
      </c>
      <c r="Q217">
        <v>1903</v>
      </c>
      <c r="R217">
        <v>1</v>
      </c>
      <c r="S217" t="s">
        <v>357</v>
      </c>
      <c r="T217" t="s">
        <v>44</v>
      </c>
    </row>
    <row r="218" spans="1:20" hidden="1">
      <c r="A218">
        <v>1982</v>
      </c>
      <c r="B218" t="s">
        <v>538</v>
      </c>
      <c r="C218" t="s">
        <v>562</v>
      </c>
      <c r="D218" t="s">
        <v>36</v>
      </c>
      <c r="E218" t="s">
        <v>36</v>
      </c>
      <c r="F218" t="s">
        <v>35</v>
      </c>
      <c r="G218" t="s">
        <v>34</v>
      </c>
      <c r="H218" s="35">
        <v>36.5783356355264</v>
      </c>
      <c r="I218">
        <v>663</v>
      </c>
      <c r="J218" t="s">
        <v>564</v>
      </c>
      <c r="K218" s="35">
        <v>128.430618401207</v>
      </c>
      <c r="L218" s="35">
        <v>55.170943643327902</v>
      </c>
      <c r="M218">
        <v>0</v>
      </c>
      <c r="N218">
        <v>1</v>
      </c>
      <c r="O218">
        <v>9</v>
      </c>
      <c r="P218">
        <v>0</v>
      </c>
      <c r="Q218">
        <v>1904</v>
      </c>
      <c r="R218">
        <v>1</v>
      </c>
      <c r="S218" t="s">
        <v>357</v>
      </c>
      <c r="T218" t="s">
        <v>44</v>
      </c>
    </row>
    <row r="219" spans="1:20" hidden="1">
      <c r="A219">
        <v>1982</v>
      </c>
      <c r="B219" t="s">
        <v>144</v>
      </c>
      <c r="C219" t="s">
        <v>145</v>
      </c>
      <c r="D219" t="s">
        <v>36</v>
      </c>
      <c r="E219" t="s">
        <v>103</v>
      </c>
      <c r="F219" t="s">
        <v>35</v>
      </c>
      <c r="G219" t="s">
        <v>34</v>
      </c>
      <c r="H219" s="35">
        <v>130.94125156476801</v>
      </c>
      <c r="I219">
        <v>2646</v>
      </c>
      <c r="J219" t="s">
        <v>565</v>
      </c>
      <c r="K219" s="35">
        <v>129.746031746032</v>
      </c>
      <c r="L219" s="35">
        <v>49.486489631431503</v>
      </c>
      <c r="M219">
        <v>0</v>
      </c>
      <c r="N219">
        <v>2</v>
      </c>
      <c r="O219">
        <v>1</v>
      </c>
      <c r="P219">
        <v>0</v>
      </c>
      <c r="Q219">
        <v>1883</v>
      </c>
      <c r="R219">
        <v>1</v>
      </c>
      <c r="S219" t="s">
        <v>357</v>
      </c>
      <c r="T219" t="s">
        <v>100</v>
      </c>
    </row>
    <row r="220" spans="1:20" hidden="1">
      <c r="A220">
        <v>1982</v>
      </c>
      <c r="B220" t="s">
        <v>419</v>
      </c>
      <c r="C220" t="s">
        <v>420</v>
      </c>
      <c r="D220" t="s">
        <v>56</v>
      </c>
      <c r="E220" t="s">
        <v>56</v>
      </c>
      <c r="F220" t="s">
        <v>35</v>
      </c>
      <c r="G220" t="s">
        <v>34</v>
      </c>
      <c r="H220" s="35">
        <v>9.8849113850062906</v>
      </c>
      <c r="I220">
        <v>685</v>
      </c>
      <c r="J220" t="s">
        <v>491</v>
      </c>
      <c r="K220" s="35">
        <v>78.494890510948906</v>
      </c>
      <c r="L220" s="35">
        <v>14.4305275693523</v>
      </c>
      <c r="M220">
        <v>0</v>
      </c>
      <c r="N220">
        <v>2</v>
      </c>
      <c r="O220">
        <v>1</v>
      </c>
      <c r="P220">
        <v>0</v>
      </c>
      <c r="Q220">
        <v>1894</v>
      </c>
      <c r="R220">
        <v>1</v>
      </c>
      <c r="S220" t="s">
        <v>357</v>
      </c>
      <c r="T220" t="s">
        <v>44</v>
      </c>
    </row>
    <row r="221" spans="1:20" hidden="1">
      <c r="A221">
        <v>1982</v>
      </c>
      <c r="B221" t="s">
        <v>419</v>
      </c>
      <c r="C221" t="s">
        <v>420</v>
      </c>
      <c r="D221" t="s">
        <v>56</v>
      </c>
      <c r="E221" t="s">
        <v>56</v>
      </c>
      <c r="F221" t="s">
        <v>35</v>
      </c>
      <c r="G221" t="s">
        <v>34</v>
      </c>
      <c r="H221" s="35">
        <v>1845.1922520584201</v>
      </c>
      <c r="I221">
        <v>196710</v>
      </c>
      <c r="J221" t="s">
        <v>515</v>
      </c>
      <c r="K221" s="35">
        <v>71.532408113466502</v>
      </c>
      <c r="L221" s="35">
        <v>9.3802666466291598</v>
      </c>
      <c r="M221" s="66">
        <v>1</v>
      </c>
      <c r="N221">
        <v>2</v>
      </c>
      <c r="O221">
        <v>1</v>
      </c>
      <c r="P221">
        <v>0</v>
      </c>
      <c r="Q221">
        <v>1895</v>
      </c>
      <c r="R221">
        <v>1</v>
      </c>
      <c r="S221" t="s">
        <v>357</v>
      </c>
      <c r="T221" t="s">
        <v>44</v>
      </c>
    </row>
    <row r="222" spans="1:20" hidden="1">
      <c r="A222">
        <v>1982</v>
      </c>
      <c r="B222" t="s">
        <v>419</v>
      </c>
      <c r="C222" t="s">
        <v>420</v>
      </c>
      <c r="D222" t="s">
        <v>91</v>
      </c>
      <c r="E222" t="s">
        <v>397</v>
      </c>
      <c r="F222" t="s">
        <v>35</v>
      </c>
      <c r="G222" t="s">
        <v>34</v>
      </c>
      <c r="H222" s="35">
        <v>66.431121614398407</v>
      </c>
      <c r="I222">
        <v>4858</v>
      </c>
      <c r="J222" t="s">
        <v>530</v>
      </c>
      <c r="K222" s="35">
        <v>72.123507616303002</v>
      </c>
      <c r="L222" s="35">
        <v>13.674582464882301</v>
      </c>
      <c r="M222">
        <v>0</v>
      </c>
      <c r="N222">
        <v>2</v>
      </c>
      <c r="O222">
        <v>1</v>
      </c>
      <c r="P222">
        <v>0</v>
      </c>
      <c r="Q222">
        <v>1892</v>
      </c>
      <c r="R222">
        <v>1</v>
      </c>
      <c r="S222" t="s">
        <v>357</v>
      </c>
      <c r="T222" t="s">
        <v>44</v>
      </c>
    </row>
    <row r="223" spans="1:20" hidden="1">
      <c r="A223">
        <v>1982</v>
      </c>
      <c r="B223" t="s">
        <v>419</v>
      </c>
      <c r="C223" t="s">
        <v>420</v>
      </c>
      <c r="D223" t="s">
        <v>91</v>
      </c>
      <c r="E223" t="s">
        <v>397</v>
      </c>
      <c r="F223" t="s">
        <v>35</v>
      </c>
      <c r="G223" t="s">
        <v>34</v>
      </c>
      <c r="H223" s="35">
        <v>4740.8761485004497</v>
      </c>
      <c r="I223">
        <v>789839</v>
      </c>
      <c r="J223" t="s">
        <v>530</v>
      </c>
      <c r="K223" s="35">
        <v>57.780004532569301</v>
      </c>
      <c r="L223" s="35">
        <v>6.0023323088635196</v>
      </c>
      <c r="M223" s="66">
        <v>1</v>
      </c>
      <c r="N223">
        <v>2</v>
      </c>
      <c r="O223">
        <v>1</v>
      </c>
      <c r="P223">
        <v>0</v>
      </c>
      <c r="Q223">
        <v>1893</v>
      </c>
      <c r="R223">
        <v>1</v>
      </c>
      <c r="S223" t="s">
        <v>357</v>
      </c>
      <c r="T223" t="s">
        <v>44</v>
      </c>
    </row>
    <row r="224" spans="1:20" hidden="1">
      <c r="A224">
        <v>1982</v>
      </c>
      <c r="B224" t="s">
        <v>419</v>
      </c>
      <c r="C224" t="s">
        <v>420</v>
      </c>
      <c r="D224" t="s">
        <v>91</v>
      </c>
      <c r="E224" t="s">
        <v>235</v>
      </c>
      <c r="F224" t="s">
        <v>35</v>
      </c>
      <c r="G224" t="s">
        <v>34</v>
      </c>
      <c r="H224" s="35">
        <v>169.28546351493301</v>
      </c>
      <c r="I224">
        <v>25574</v>
      </c>
      <c r="J224" t="s">
        <v>530</v>
      </c>
      <c r="K224" s="35">
        <v>58.356455775396903</v>
      </c>
      <c r="L224" s="35">
        <v>6.61943628352752</v>
      </c>
      <c r="M224" s="66">
        <v>1</v>
      </c>
      <c r="N224">
        <v>2</v>
      </c>
      <c r="O224">
        <v>1</v>
      </c>
      <c r="P224">
        <v>0</v>
      </c>
      <c r="Q224">
        <v>1896</v>
      </c>
      <c r="R224">
        <v>1</v>
      </c>
      <c r="S224" t="s">
        <v>357</v>
      </c>
      <c r="T224" t="s">
        <v>44</v>
      </c>
    </row>
    <row r="225" spans="1:20" hidden="1">
      <c r="A225">
        <v>1982</v>
      </c>
      <c r="B225" t="s">
        <v>422</v>
      </c>
      <c r="C225" t="s">
        <v>423</v>
      </c>
      <c r="D225" t="s">
        <v>36</v>
      </c>
      <c r="E225" t="s">
        <v>103</v>
      </c>
      <c r="F225" t="s">
        <v>35</v>
      </c>
      <c r="G225" t="s">
        <v>34</v>
      </c>
      <c r="H225" s="35">
        <v>112.554777050089</v>
      </c>
      <c r="I225">
        <v>2250</v>
      </c>
      <c r="J225" t="s">
        <v>566</v>
      </c>
      <c r="K225" s="35">
        <v>132.19466666666699</v>
      </c>
      <c r="L225" s="35">
        <v>50.024345355595003</v>
      </c>
      <c r="M225">
        <v>0</v>
      </c>
      <c r="N225">
        <v>2</v>
      </c>
      <c r="O225">
        <v>1</v>
      </c>
      <c r="P225">
        <v>0</v>
      </c>
      <c r="Q225">
        <v>1898</v>
      </c>
      <c r="R225">
        <v>1</v>
      </c>
      <c r="S225" t="s">
        <v>357</v>
      </c>
      <c r="T225" t="s">
        <v>44</v>
      </c>
    </row>
    <row r="226" spans="1:20" hidden="1">
      <c r="A226">
        <v>1983</v>
      </c>
      <c r="B226" t="s">
        <v>442</v>
      </c>
      <c r="C226" t="s">
        <v>443</v>
      </c>
      <c r="D226" t="s">
        <v>56</v>
      </c>
      <c r="E226" t="s">
        <v>56</v>
      </c>
      <c r="F226" t="s">
        <v>35</v>
      </c>
      <c r="G226" t="s">
        <v>34</v>
      </c>
      <c r="H226" s="35">
        <v>0.50940075331065104</v>
      </c>
      <c r="I226">
        <v>250</v>
      </c>
      <c r="J226" t="s">
        <v>567</v>
      </c>
      <c r="K226" s="35">
        <v>44.631999999999998</v>
      </c>
      <c r="L226" s="35">
        <v>2.0376030132426002</v>
      </c>
      <c r="M226">
        <v>0</v>
      </c>
      <c r="N226">
        <v>2</v>
      </c>
      <c r="O226">
        <v>1</v>
      </c>
      <c r="P226">
        <v>1</v>
      </c>
      <c r="Q226">
        <v>2119</v>
      </c>
      <c r="R226">
        <v>1</v>
      </c>
      <c r="S226" t="s">
        <v>357</v>
      </c>
      <c r="T226" t="s">
        <v>44</v>
      </c>
    </row>
    <row r="227" spans="1:20" hidden="1">
      <c r="A227">
        <v>1983</v>
      </c>
      <c r="B227" t="s">
        <v>40</v>
      </c>
      <c r="C227" t="s">
        <v>293</v>
      </c>
      <c r="D227" t="s">
        <v>36</v>
      </c>
      <c r="E227" t="s">
        <v>36</v>
      </c>
      <c r="F227" t="s">
        <v>35</v>
      </c>
      <c r="G227" t="s">
        <v>34</v>
      </c>
      <c r="H227" s="35">
        <v>4.8531048358162598</v>
      </c>
      <c r="I227">
        <v>69</v>
      </c>
      <c r="J227" t="s">
        <v>370</v>
      </c>
      <c r="K227" s="35">
        <v>144.04347826086999</v>
      </c>
      <c r="L227" s="35">
        <v>70.334852692989301</v>
      </c>
      <c r="M227">
        <v>0</v>
      </c>
      <c r="N227">
        <v>2</v>
      </c>
      <c r="O227">
        <v>1</v>
      </c>
      <c r="P227">
        <v>0</v>
      </c>
      <c r="Q227">
        <v>2101</v>
      </c>
      <c r="R227">
        <v>1</v>
      </c>
      <c r="S227" t="s">
        <v>357</v>
      </c>
      <c r="T227" t="s">
        <v>44</v>
      </c>
    </row>
    <row r="228" spans="1:20" hidden="1">
      <c r="A228">
        <v>1983</v>
      </c>
      <c r="B228" t="s">
        <v>40</v>
      </c>
      <c r="C228" t="s">
        <v>293</v>
      </c>
      <c r="D228" t="s">
        <v>36</v>
      </c>
      <c r="E228" t="s">
        <v>37</v>
      </c>
      <c r="F228" t="s">
        <v>35</v>
      </c>
      <c r="G228" t="s">
        <v>34</v>
      </c>
      <c r="H228" s="35">
        <v>124.234963913199</v>
      </c>
      <c r="I228">
        <v>1683</v>
      </c>
      <c r="J228" t="s">
        <v>568</v>
      </c>
      <c r="K228" s="35">
        <v>147.280748663102</v>
      </c>
      <c r="L228" s="35">
        <v>73.817566199167501</v>
      </c>
      <c r="M228">
        <v>0</v>
      </c>
      <c r="N228">
        <v>1</v>
      </c>
      <c r="O228">
        <v>1</v>
      </c>
      <c r="P228">
        <v>3</v>
      </c>
      <c r="Q228">
        <v>6363</v>
      </c>
      <c r="R228">
        <v>1</v>
      </c>
      <c r="S228" t="s">
        <v>569</v>
      </c>
      <c r="T228" t="s">
        <v>44</v>
      </c>
    </row>
    <row r="229" spans="1:20" hidden="1">
      <c r="A229">
        <v>1983</v>
      </c>
      <c r="B229" t="s">
        <v>40</v>
      </c>
      <c r="C229" t="s">
        <v>445</v>
      </c>
      <c r="D229" t="s">
        <v>36</v>
      </c>
      <c r="E229" t="s">
        <v>103</v>
      </c>
      <c r="F229" t="s">
        <v>35</v>
      </c>
      <c r="G229" t="s">
        <v>34</v>
      </c>
      <c r="H229" s="35">
        <v>22.674031816736399</v>
      </c>
      <c r="I229">
        <v>413</v>
      </c>
      <c r="J229" t="s">
        <v>570</v>
      </c>
      <c r="K229" s="35">
        <v>131.401937046005</v>
      </c>
      <c r="L229" s="35">
        <v>54.900803430354401</v>
      </c>
      <c r="M229">
        <v>0</v>
      </c>
      <c r="N229">
        <v>2</v>
      </c>
      <c r="O229">
        <v>1</v>
      </c>
      <c r="P229">
        <v>0</v>
      </c>
      <c r="Q229">
        <v>2127</v>
      </c>
      <c r="R229">
        <v>1</v>
      </c>
      <c r="S229" t="s">
        <v>357</v>
      </c>
      <c r="T229" t="s">
        <v>44</v>
      </c>
    </row>
    <row r="230" spans="1:20" hidden="1">
      <c r="A230">
        <v>1983</v>
      </c>
      <c r="B230" t="s">
        <v>89</v>
      </c>
      <c r="C230" t="s">
        <v>90</v>
      </c>
      <c r="D230" t="s">
        <v>56</v>
      </c>
      <c r="E230" t="s">
        <v>56</v>
      </c>
      <c r="F230" t="s">
        <v>35</v>
      </c>
      <c r="G230" t="s">
        <v>34</v>
      </c>
      <c r="H230" s="35">
        <v>5.8045653087154996</v>
      </c>
      <c r="I230">
        <v>157</v>
      </c>
      <c r="J230" t="s">
        <v>304</v>
      </c>
      <c r="K230" s="35">
        <v>117.675159235669</v>
      </c>
      <c r="L230" s="35">
        <v>36.971753558697401</v>
      </c>
      <c r="M230">
        <v>0</v>
      </c>
      <c r="N230">
        <v>2</v>
      </c>
      <c r="O230">
        <v>1</v>
      </c>
      <c r="P230">
        <v>1</v>
      </c>
      <c r="Q230">
        <v>2128</v>
      </c>
      <c r="R230">
        <v>1</v>
      </c>
      <c r="S230" t="s">
        <v>357</v>
      </c>
      <c r="T230" t="s">
        <v>44</v>
      </c>
    </row>
    <row r="231" spans="1:20" hidden="1">
      <c r="A231">
        <v>1983</v>
      </c>
      <c r="B231" t="s">
        <v>89</v>
      </c>
      <c r="C231" t="s">
        <v>90</v>
      </c>
      <c r="D231" t="s">
        <v>56</v>
      </c>
      <c r="E231" t="s">
        <v>56</v>
      </c>
      <c r="F231" t="s">
        <v>35</v>
      </c>
      <c r="G231" t="s">
        <v>34</v>
      </c>
      <c r="H231" s="35">
        <v>3.3486199667768499</v>
      </c>
      <c r="I231">
        <v>227</v>
      </c>
      <c r="J231" t="s">
        <v>571</v>
      </c>
      <c r="K231" s="35">
        <v>85.317180616740103</v>
      </c>
      <c r="L231" s="35">
        <v>14.7516298095897</v>
      </c>
      <c r="M231">
        <v>0</v>
      </c>
      <c r="N231">
        <v>2</v>
      </c>
      <c r="O231">
        <v>1</v>
      </c>
      <c r="P231">
        <v>1</v>
      </c>
      <c r="Q231">
        <v>2128</v>
      </c>
      <c r="R231">
        <v>1</v>
      </c>
      <c r="S231" t="s">
        <v>357</v>
      </c>
      <c r="T231" t="s">
        <v>100</v>
      </c>
    </row>
    <row r="232" spans="1:20" hidden="1">
      <c r="A232">
        <v>1983</v>
      </c>
      <c r="B232" t="s">
        <v>406</v>
      </c>
      <c r="C232" t="s">
        <v>407</v>
      </c>
      <c r="D232" t="s">
        <v>36</v>
      </c>
      <c r="E232" t="s">
        <v>103</v>
      </c>
      <c r="F232" t="s">
        <v>35</v>
      </c>
      <c r="G232" t="s">
        <v>34</v>
      </c>
      <c r="H232" s="35">
        <v>19.056191568291901</v>
      </c>
      <c r="I232">
        <v>491</v>
      </c>
      <c r="J232" t="s">
        <v>360</v>
      </c>
      <c r="K232" s="35">
        <v>118.55193482688399</v>
      </c>
      <c r="L232" s="35">
        <v>38.810980790818597</v>
      </c>
      <c r="M232">
        <v>0</v>
      </c>
      <c r="N232">
        <v>2</v>
      </c>
      <c r="O232">
        <v>1</v>
      </c>
      <c r="P232">
        <v>0</v>
      </c>
      <c r="Q232">
        <v>2124</v>
      </c>
      <c r="R232">
        <v>9</v>
      </c>
      <c r="S232" t="s">
        <v>357</v>
      </c>
      <c r="T232" t="s">
        <v>44</v>
      </c>
    </row>
    <row r="233" spans="1:20" hidden="1">
      <c r="A233">
        <v>1983</v>
      </c>
      <c r="B233" t="s">
        <v>406</v>
      </c>
      <c r="C233" t="s">
        <v>407</v>
      </c>
      <c r="D233" t="s">
        <v>36</v>
      </c>
      <c r="E233" t="s">
        <v>103</v>
      </c>
      <c r="F233" t="s">
        <v>35</v>
      </c>
      <c r="G233" t="s">
        <v>34</v>
      </c>
      <c r="H233" s="35">
        <v>67.355924525031298</v>
      </c>
      <c r="I233">
        <v>1694</v>
      </c>
      <c r="J233" t="s">
        <v>572</v>
      </c>
      <c r="K233" s="35">
        <v>120.184179456907</v>
      </c>
      <c r="L233" s="35">
        <v>39.761466661765802</v>
      </c>
      <c r="M233">
        <v>0</v>
      </c>
      <c r="N233">
        <v>2</v>
      </c>
      <c r="O233">
        <v>1</v>
      </c>
      <c r="P233">
        <v>0</v>
      </c>
      <c r="Q233">
        <v>2125</v>
      </c>
      <c r="R233">
        <v>9</v>
      </c>
      <c r="S233" t="s">
        <v>357</v>
      </c>
      <c r="T233" t="s">
        <v>44</v>
      </c>
    </row>
    <row r="234" spans="1:20" hidden="1">
      <c r="A234">
        <v>1983</v>
      </c>
      <c r="B234" t="s">
        <v>101</v>
      </c>
      <c r="C234" t="s">
        <v>102</v>
      </c>
      <c r="D234" t="s">
        <v>36</v>
      </c>
      <c r="E234" t="s">
        <v>103</v>
      </c>
      <c r="F234" t="s">
        <v>35</v>
      </c>
      <c r="G234" t="s">
        <v>34</v>
      </c>
      <c r="H234" s="35">
        <v>262.47882158133802</v>
      </c>
      <c r="I234">
        <v>5858</v>
      </c>
      <c r="J234" t="s">
        <v>573</v>
      </c>
      <c r="K234" s="35">
        <v>124.69887333560899</v>
      </c>
      <c r="L234" s="35">
        <v>44.806900235803802</v>
      </c>
      <c r="M234">
        <v>0</v>
      </c>
      <c r="N234">
        <v>2</v>
      </c>
      <c r="O234">
        <v>1</v>
      </c>
      <c r="P234">
        <v>0</v>
      </c>
      <c r="Q234">
        <v>2102</v>
      </c>
      <c r="R234">
        <v>1</v>
      </c>
      <c r="S234" t="s">
        <v>357</v>
      </c>
      <c r="T234" t="s">
        <v>100</v>
      </c>
    </row>
    <row r="235" spans="1:20" hidden="1">
      <c r="A235">
        <v>1983</v>
      </c>
      <c r="B235" t="s">
        <v>106</v>
      </c>
      <c r="C235" t="s">
        <v>107</v>
      </c>
      <c r="D235" t="s">
        <v>56</v>
      </c>
      <c r="E235" t="s">
        <v>56</v>
      </c>
      <c r="F235" t="s">
        <v>35</v>
      </c>
      <c r="G235" t="s">
        <v>34</v>
      </c>
      <c r="H235" s="35">
        <v>49.205134340906497</v>
      </c>
      <c r="I235">
        <v>1171</v>
      </c>
      <c r="J235" t="s">
        <v>574</v>
      </c>
      <c r="K235" s="35">
        <v>116.243808710504</v>
      </c>
      <c r="L235" s="35">
        <v>42.019756055428303</v>
      </c>
      <c r="M235">
        <v>0</v>
      </c>
      <c r="N235">
        <v>1</v>
      </c>
      <c r="O235">
        <v>1</v>
      </c>
      <c r="P235">
        <v>1</v>
      </c>
      <c r="Q235">
        <v>2111</v>
      </c>
      <c r="R235">
        <v>1</v>
      </c>
      <c r="S235" t="s">
        <v>357</v>
      </c>
      <c r="T235" t="s">
        <v>44</v>
      </c>
    </row>
    <row r="236" spans="1:20" hidden="1">
      <c r="A236">
        <v>1983</v>
      </c>
      <c r="B236" t="s">
        <v>106</v>
      </c>
      <c r="C236" t="s">
        <v>110</v>
      </c>
      <c r="D236" t="s">
        <v>91</v>
      </c>
      <c r="E236" t="s">
        <v>91</v>
      </c>
      <c r="F236" t="s">
        <v>35</v>
      </c>
      <c r="G236" t="s">
        <v>34</v>
      </c>
      <c r="H236" s="35">
        <v>6032.9506237639998</v>
      </c>
      <c r="I236">
        <v>1354006</v>
      </c>
      <c r="J236" t="s">
        <v>530</v>
      </c>
      <c r="K236" s="35">
        <v>53.915583830499997</v>
      </c>
      <c r="L236" s="35">
        <v>4.4556306425259598</v>
      </c>
      <c r="M236" s="66">
        <v>1</v>
      </c>
      <c r="N236">
        <v>2</v>
      </c>
      <c r="O236">
        <v>1</v>
      </c>
      <c r="P236">
        <v>1</v>
      </c>
      <c r="Q236">
        <v>2110</v>
      </c>
      <c r="R236">
        <v>1</v>
      </c>
      <c r="S236" t="s">
        <v>357</v>
      </c>
      <c r="T236" t="s">
        <v>44</v>
      </c>
    </row>
    <row r="237" spans="1:20" hidden="1">
      <c r="A237">
        <v>1983</v>
      </c>
      <c r="B237" t="s">
        <v>120</v>
      </c>
      <c r="C237" t="s">
        <v>121</v>
      </c>
      <c r="D237" t="s">
        <v>56</v>
      </c>
      <c r="E237" t="s">
        <v>56</v>
      </c>
      <c r="F237" t="s">
        <v>35</v>
      </c>
      <c r="G237" t="s">
        <v>34</v>
      </c>
      <c r="H237" s="35">
        <v>61.369226489874201</v>
      </c>
      <c r="I237">
        <v>2119</v>
      </c>
      <c r="J237" t="s">
        <v>575</v>
      </c>
      <c r="K237" s="35">
        <v>105.95988673902799</v>
      </c>
      <c r="L237" s="35">
        <v>28.961409386443702</v>
      </c>
      <c r="M237">
        <v>0</v>
      </c>
      <c r="N237">
        <v>2</v>
      </c>
      <c r="O237">
        <v>1</v>
      </c>
      <c r="P237">
        <v>1</v>
      </c>
      <c r="Q237">
        <v>2107</v>
      </c>
      <c r="R237">
        <v>1</v>
      </c>
      <c r="S237" t="s">
        <v>357</v>
      </c>
      <c r="T237" t="s">
        <v>44</v>
      </c>
    </row>
    <row r="238" spans="1:20" hidden="1">
      <c r="A238">
        <v>1983</v>
      </c>
      <c r="B238" t="s">
        <v>120</v>
      </c>
      <c r="C238" t="s">
        <v>121</v>
      </c>
      <c r="D238" t="s">
        <v>91</v>
      </c>
      <c r="E238" t="s">
        <v>235</v>
      </c>
      <c r="F238" t="s">
        <v>35</v>
      </c>
      <c r="G238" t="s">
        <v>34</v>
      </c>
      <c r="H238" s="35">
        <v>10.4640556266604</v>
      </c>
      <c r="I238">
        <v>125</v>
      </c>
      <c r="J238" t="s">
        <v>576</v>
      </c>
      <c r="K238" s="35">
        <v>153.96</v>
      </c>
      <c r="L238" s="35">
        <v>83.712445013283599</v>
      </c>
      <c r="M238">
        <v>0</v>
      </c>
      <c r="N238">
        <v>2</v>
      </c>
      <c r="O238">
        <v>1</v>
      </c>
      <c r="P238">
        <v>1</v>
      </c>
      <c r="Q238">
        <v>2105</v>
      </c>
      <c r="R238">
        <v>1</v>
      </c>
      <c r="S238" t="s">
        <v>357</v>
      </c>
      <c r="T238" t="s">
        <v>44</v>
      </c>
    </row>
    <row r="239" spans="1:20" hidden="1">
      <c r="A239">
        <v>1983</v>
      </c>
      <c r="B239" t="s">
        <v>120</v>
      </c>
      <c r="C239" t="s">
        <v>124</v>
      </c>
      <c r="D239" t="s">
        <v>56</v>
      </c>
      <c r="E239" t="s">
        <v>56</v>
      </c>
      <c r="F239" t="s">
        <v>35</v>
      </c>
      <c r="G239" t="s">
        <v>34</v>
      </c>
      <c r="H239" s="35">
        <v>38.966022131752702</v>
      </c>
      <c r="I239">
        <v>1075</v>
      </c>
      <c r="J239" t="s">
        <v>577</v>
      </c>
      <c r="K239" s="35">
        <v>112.275813953488</v>
      </c>
      <c r="L239" s="35">
        <v>36.247462448142102</v>
      </c>
      <c r="M239">
        <v>0</v>
      </c>
      <c r="N239">
        <v>1</v>
      </c>
      <c r="O239">
        <v>1</v>
      </c>
      <c r="P239">
        <v>1</v>
      </c>
      <c r="Q239">
        <v>2132</v>
      </c>
      <c r="R239">
        <v>1</v>
      </c>
      <c r="S239" t="s">
        <v>357</v>
      </c>
      <c r="T239" t="s">
        <v>44</v>
      </c>
    </row>
    <row r="240" spans="1:20" hidden="1">
      <c r="A240">
        <v>1983</v>
      </c>
      <c r="B240" t="s">
        <v>134</v>
      </c>
      <c r="C240" t="s">
        <v>135</v>
      </c>
      <c r="D240" t="s">
        <v>56</v>
      </c>
      <c r="E240" t="s">
        <v>393</v>
      </c>
      <c r="F240" t="s">
        <v>35</v>
      </c>
      <c r="G240" t="s">
        <v>34</v>
      </c>
      <c r="H240" s="35">
        <v>0.30500300356621102</v>
      </c>
      <c r="I240">
        <v>100</v>
      </c>
      <c r="J240" t="s">
        <v>578</v>
      </c>
      <c r="K240" s="35">
        <v>51.43</v>
      </c>
      <c r="L240" s="35">
        <v>3.0500300356621102</v>
      </c>
      <c r="M240">
        <v>0</v>
      </c>
      <c r="N240">
        <v>1</v>
      </c>
      <c r="O240">
        <v>1</v>
      </c>
      <c r="P240">
        <v>0</v>
      </c>
      <c r="Q240">
        <v>2112</v>
      </c>
      <c r="R240">
        <v>1</v>
      </c>
      <c r="S240" t="s">
        <v>357</v>
      </c>
      <c r="T240" t="s">
        <v>44</v>
      </c>
    </row>
    <row r="241" spans="1:20" hidden="1">
      <c r="A241">
        <v>1983</v>
      </c>
      <c r="B241" t="s">
        <v>140</v>
      </c>
      <c r="C241" t="s">
        <v>141</v>
      </c>
      <c r="D241" t="s">
        <v>36</v>
      </c>
      <c r="E241" t="s">
        <v>37</v>
      </c>
      <c r="F241" t="s">
        <v>35</v>
      </c>
      <c r="G241" t="s">
        <v>34</v>
      </c>
      <c r="H241" s="35">
        <v>2093.0320288447201</v>
      </c>
      <c r="I241">
        <v>45053.700000000099</v>
      </c>
      <c r="J241" t="s">
        <v>579</v>
      </c>
      <c r="K241" s="35">
        <v>124.97206444753699</v>
      </c>
      <c r="L241" s="35">
        <v>46.456384910555997</v>
      </c>
      <c r="M241">
        <v>0</v>
      </c>
      <c r="N241">
        <v>2</v>
      </c>
      <c r="O241">
        <v>1</v>
      </c>
      <c r="P241">
        <v>3</v>
      </c>
      <c r="Q241">
        <v>2103</v>
      </c>
      <c r="R241">
        <v>1</v>
      </c>
      <c r="S241" t="s">
        <v>357</v>
      </c>
      <c r="T241" t="s">
        <v>100</v>
      </c>
    </row>
    <row r="242" spans="1:20" hidden="1">
      <c r="A242">
        <v>1983</v>
      </c>
      <c r="B242" t="s">
        <v>140</v>
      </c>
      <c r="C242" t="s">
        <v>141</v>
      </c>
      <c r="D242" t="s">
        <v>36</v>
      </c>
      <c r="E242" t="s">
        <v>37</v>
      </c>
      <c r="F242" t="s">
        <v>35</v>
      </c>
      <c r="G242" t="s">
        <v>34</v>
      </c>
      <c r="H242" s="35">
        <v>17083.845190764299</v>
      </c>
      <c r="I242">
        <v>352046.80999999901</v>
      </c>
      <c r="J242" t="s">
        <v>580</v>
      </c>
      <c r="K242" s="35">
        <v>126.953651277227</v>
      </c>
      <c r="L242" s="35">
        <v>48.527197819984103</v>
      </c>
      <c r="M242" s="66">
        <v>1</v>
      </c>
      <c r="N242">
        <v>2</v>
      </c>
      <c r="O242">
        <v>1</v>
      </c>
      <c r="P242">
        <v>3</v>
      </c>
      <c r="Q242">
        <v>7535</v>
      </c>
      <c r="R242">
        <v>1</v>
      </c>
      <c r="S242" t="s">
        <v>99</v>
      </c>
      <c r="T242" t="s">
        <v>100</v>
      </c>
    </row>
    <row r="243" spans="1:20" hidden="1">
      <c r="A243">
        <v>1983</v>
      </c>
      <c r="B243" t="s">
        <v>416</v>
      </c>
      <c r="C243" t="s">
        <v>417</v>
      </c>
      <c r="D243" t="s">
        <v>56</v>
      </c>
      <c r="E243" t="s">
        <v>56</v>
      </c>
      <c r="F243" t="s">
        <v>35</v>
      </c>
      <c r="G243" t="s">
        <v>34</v>
      </c>
      <c r="H243" s="35">
        <v>0.60159591826983005</v>
      </c>
      <c r="I243">
        <v>200</v>
      </c>
      <c r="J243" t="s">
        <v>581</v>
      </c>
      <c r="K243" s="35">
        <v>51.08</v>
      </c>
      <c r="L243" s="35">
        <v>3.0079795913491498</v>
      </c>
      <c r="M243">
        <v>0</v>
      </c>
      <c r="N243">
        <v>1</v>
      </c>
      <c r="O243">
        <v>1</v>
      </c>
      <c r="P243">
        <v>0</v>
      </c>
      <c r="Q243">
        <v>2126</v>
      </c>
      <c r="R243">
        <v>9</v>
      </c>
      <c r="S243" t="s">
        <v>357</v>
      </c>
      <c r="T243" t="s">
        <v>44</v>
      </c>
    </row>
    <row r="244" spans="1:20" hidden="1">
      <c r="A244">
        <v>1983</v>
      </c>
      <c r="B244" t="s">
        <v>538</v>
      </c>
      <c r="C244" t="s">
        <v>539</v>
      </c>
      <c r="D244" t="s">
        <v>36</v>
      </c>
      <c r="E244" t="s">
        <v>36</v>
      </c>
      <c r="F244" t="s">
        <v>35</v>
      </c>
      <c r="G244" t="s">
        <v>34</v>
      </c>
      <c r="H244" s="35">
        <v>58.0207608826205</v>
      </c>
      <c r="I244">
        <v>1698</v>
      </c>
      <c r="J244" t="s">
        <v>582</v>
      </c>
      <c r="K244" s="35">
        <v>114.063604240283</v>
      </c>
      <c r="L244" s="35">
        <v>34.170059412615103</v>
      </c>
      <c r="M244">
        <v>0</v>
      </c>
      <c r="N244">
        <v>1</v>
      </c>
      <c r="O244">
        <v>1</v>
      </c>
      <c r="P244">
        <v>0</v>
      </c>
      <c r="Q244">
        <v>2129</v>
      </c>
      <c r="R244">
        <v>1</v>
      </c>
      <c r="S244" t="s">
        <v>357</v>
      </c>
      <c r="T244" t="s">
        <v>44</v>
      </c>
    </row>
    <row r="245" spans="1:20" hidden="1">
      <c r="A245">
        <v>1983</v>
      </c>
      <c r="B245" t="s">
        <v>538</v>
      </c>
      <c r="C245" t="s">
        <v>562</v>
      </c>
      <c r="D245" t="s">
        <v>36</v>
      </c>
      <c r="E245" t="s">
        <v>36</v>
      </c>
      <c r="F245" t="s">
        <v>35</v>
      </c>
      <c r="G245" t="s">
        <v>34</v>
      </c>
      <c r="H245" s="35">
        <v>193.725384134818</v>
      </c>
      <c r="I245">
        <v>5124</v>
      </c>
      <c r="J245" t="s">
        <v>583</v>
      </c>
      <c r="K245" s="35">
        <v>117.978532396565</v>
      </c>
      <c r="L245" s="35">
        <v>37.8074520169435</v>
      </c>
      <c r="M245">
        <v>0</v>
      </c>
      <c r="N245">
        <v>1</v>
      </c>
      <c r="O245">
        <v>1</v>
      </c>
      <c r="P245">
        <v>0</v>
      </c>
      <c r="Q245">
        <v>2130</v>
      </c>
      <c r="R245">
        <v>1</v>
      </c>
      <c r="S245" t="s">
        <v>357</v>
      </c>
      <c r="T245" t="s">
        <v>44</v>
      </c>
    </row>
    <row r="246" spans="1:20" hidden="1">
      <c r="A246">
        <v>1983</v>
      </c>
      <c r="B246" t="s">
        <v>538</v>
      </c>
      <c r="C246" t="s">
        <v>562</v>
      </c>
      <c r="D246" t="s">
        <v>36</v>
      </c>
      <c r="E246" t="s">
        <v>36</v>
      </c>
      <c r="F246" t="s">
        <v>35</v>
      </c>
      <c r="G246" t="s">
        <v>34</v>
      </c>
      <c r="H246" s="35">
        <v>99.234872078055105</v>
      </c>
      <c r="I246">
        <v>2815</v>
      </c>
      <c r="J246" t="s">
        <v>584</v>
      </c>
      <c r="K246" s="35">
        <v>115.892184724689</v>
      </c>
      <c r="L246" s="35">
        <v>35.252174805703397</v>
      </c>
      <c r="M246">
        <v>0</v>
      </c>
      <c r="N246">
        <v>1</v>
      </c>
      <c r="O246">
        <v>9</v>
      </c>
      <c r="P246">
        <v>0</v>
      </c>
      <c r="Q246">
        <v>2131</v>
      </c>
      <c r="R246">
        <v>1</v>
      </c>
      <c r="S246" t="s">
        <v>357</v>
      </c>
      <c r="T246" t="s">
        <v>44</v>
      </c>
    </row>
    <row r="247" spans="1:20" hidden="1">
      <c r="A247">
        <v>1983</v>
      </c>
      <c r="B247" t="s">
        <v>144</v>
      </c>
      <c r="C247" t="s">
        <v>145</v>
      </c>
      <c r="D247" t="s">
        <v>36</v>
      </c>
      <c r="E247" t="s">
        <v>103</v>
      </c>
      <c r="F247" t="s">
        <v>35</v>
      </c>
      <c r="G247" t="s">
        <v>34</v>
      </c>
      <c r="H247" s="35">
        <v>227.936242348506</v>
      </c>
      <c r="I247">
        <v>4506</v>
      </c>
      <c r="J247" t="s">
        <v>585</v>
      </c>
      <c r="K247" s="35">
        <v>130.065690190857</v>
      </c>
      <c r="L247" s="35">
        <v>50.585051564249099</v>
      </c>
      <c r="M247">
        <v>0</v>
      </c>
      <c r="N247">
        <v>2</v>
      </c>
      <c r="O247">
        <v>1</v>
      </c>
      <c r="P247">
        <v>0</v>
      </c>
      <c r="Q247">
        <v>2104</v>
      </c>
      <c r="R247">
        <v>1</v>
      </c>
      <c r="S247" t="s">
        <v>357</v>
      </c>
      <c r="T247" t="s">
        <v>44</v>
      </c>
    </row>
    <row r="248" spans="1:20" hidden="1">
      <c r="A248">
        <v>1983</v>
      </c>
      <c r="B248" t="s">
        <v>419</v>
      </c>
      <c r="C248" t="s">
        <v>420</v>
      </c>
      <c r="D248" t="s">
        <v>56</v>
      </c>
      <c r="E248" t="s">
        <v>56</v>
      </c>
      <c r="F248" t="s">
        <v>35</v>
      </c>
      <c r="G248" t="s">
        <v>34</v>
      </c>
      <c r="H248" s="35">
        <v>11.635700327179901</v>
      </c>
      <c r="I248">
        <v>995</v>
      </c>
      <c r="J248" t="s">
        <v>586</v>
      </c>
      <c r="K248" s="35">
        <v>77.277386934673402</v>
      </c>
      <c r="L248" s="35">
        <v>11.694171183095399</v>
      </c>
      <c r="M248">
        <v>0</v>
      </c>
      <c r="N248">
        <v>2</v>
      </c>
      <c r="O248">
        <v>1</v>
      </c>
      <c r="P248">
        <v>0</v>
      </c>
      <c r="Q248">
        <v>2116</v>
      </c>
      <c r="R248">
        <v>1</v>
      </c>
      <c r="S248" t="s">
        <v>357</v>
      </c>
      <c r="T248" t="s">
        <v>44</v>
      </c>
    </row>
    <row r="249" spans="1:20" hidden="1">
      <c r="A249">
        <v>1983</v>
      </c>
      <c r="B249" t="s">
        <v>419</v>
      </c>
      <c r="C249" t="s">
        <v>420</v>
      </c>
      <c r="D249" t="s">
        <v>56</v>
      </c>
      <c r="E249" t="s">
        <v>56</v>
      </c>
      <c r="F249" t="s">
        <v>35</v>
      </c>
      <c r="G249" t="s">
        <v>34</v>
      </c>
      <c r="H249" s="35">
        <v>2068.5215977930502</v>
      </c>
      <c r="I249">
        <v>208937</v>
      </c>
      <c r="J249" t="s">
        <v>587</v>
      </c>
      <c r="K249" s="35">
        <v>72.952119538425507</v>
      </c>
      <c r="L249" s="35">
        <v>9.9002168012034595</v>
      </c>
      <c r="M249" s="66">
        <v>1</v>
      </c>
      <c r="N249">
        <v>2</v>
      </c>
      <c r="O249">
        <v>1</v>
      </c>
      <c r="P249">
        <v>0</v>
      </c>
      <c r="Q249">
        <v>2117</v>
      </c>
      <c r="R249">
        <v>1</v>
      </c>
      <c r="S249" t="s">
        <v>357</v>
      </c>
      <c r="T249" t="s">
        <v>44</v>
      </c>
    </row>
    <row r="250" spans="1:20" hidden="1">
      <c r="A250">
        <v>1983</v>
      </c>
      <c r="B250" t="s">
        <v>419</v>
      </c>
      <c r="C250" t="s">
        <v>420</v>
      </c>
      <c r="D250" t="s">
        <v>91</v>
      </c>
      <c r="E250" t="s">
        <v>397</v>
      </c>
      <c r="F250" t="s">
        <v>35</v>
      </c>
      <c r="G250" t="s">
        <v>34</v>
      </c>
      <c r="H250" s="35">
        <v>47.724842916698798</v>
      </c>
      <c r="I250">
        <v>4568</v>
      </c>
      <c r="J250" t="s">
        <v>530</v>
      </c>
      <c r="K250" s="35">
        <v>67.022767075306504</v>
      </c>
      <c r="L250" s="35">
        <v>10.4476451218693</v>
      </c>
      <c r="M250">
        <v>0</v>
      </c>
      <c r="N250">
        <v>2</v>
      </c>
      <c r="O250">
        <v>1</v>
      </c>
      <c r="P250">
        <v>0</v>
      </c>
      <c r="Q250">
        <v>2114</v>
      </c>
      <c r="R250">
        <v>1</v>
      </c>
      <c r="S250" t="s">
        <v>357</v>
      </c>
      <c r="T250" t="s">
        <v>44</v>
      </c>
    </row>
    <row r="251" spans="1:20" hidden="1">
      <c r="A251">
        <v>1983</v>
      </c>
      <c r="B251" t="s">
        <v>419</v>
      </c>
      <c r="C251" t="s">
        <v>420</v>
      </c>
      <c r="D251" t="s">
        <v>91</v>
      </c>
      <c r="E251" t="s">
        <v>397</v>
      </c>
      <c r="F251" t="s">
        <v>35</v>
      </c>
      <c r="G251" t="s">
        <v>34</v>
      </c>
      <c r="H251" s="35">
        <v>5906.4869827337498</v>
      </c>
      <c r="I251">
        <v>1215769</v>
      </c>
      <c r="J251" t="s">
        <v>530</v>
      </c>
      <c r="K251" s="35">
        <v>56.042701368434301</v>
      </c>
      <c r="L251" s="35">
        <v>4.85823127809127</v>
      </c>
      <c r="M251" s="66">
        <v>1</v>
      </c>
      <c r="N251">
        <v>2</v>
      </c>
      <c r="O251">
        <v>1</v>
      </c>
      <c r="P251">
        <v>0</v>
      </c>
      <c r="Q251">
        <v>2115</v>
      </c>
      <c r="R251">
        <v>1</v>
      </c>
      <c r="S251" t="s">
        <v>357</v>
      </c>
      <c r="T251" t="s">
        <v>44</v>
      </c>
    </row>
    <row r="252" spans="1:20" hidden="1">
      <c r="A252">
        <v>1983</v>
      </c>
      <c r="B252" t="s">
        <v>419</v>
      </c>
      <c r="C252" t="s">
        <v>420</v>
      </c>
      <c r="D252" t="s">
        <v>91</v>
      </c>
      <c r="E252" t="s">
        <v>235</v>
      </c>
      <c r="F252" t="s">
        <v>35</v>
      </c>
      <c r="G252" t="s">
        <v>34</v>
      </c>
      <c r="H252" s="35">
        <v>201.42581495905699</v>
      </c>
      <c r="I252">
        <v>37840</v>
      </c>
      <c r="J252" t="s">
        <v>546</v>
      </c>
      <c r="K252" s="35">
        <v>57.646828752642698</v>
      </c>
      <c r="L252" s="35">
        <v>5.32309236149728</v>
      </c>
      <c r="M252" s="66">
        <v>1</v>
      </c>
      <c r="N252">
        <v>2</v>
      </c>
      <c r="O252">
        <v>1</v>
      </c>
      <c r="P252">
        <v>0</v>
      </c>
      <c r="Q252">
        <v>2118</v>
      </c>
      <c r="R252">
        <v>1</v>
      </c>
      <c r="S252" t="s">
        <v>357</v>
      </c>
      <c r="T252" t="s">
        <v>44</v>
      </c>
    </row>
    <row r="253" spans="1:20" hidden="1">
      <c r="A253">
        <v>1983</v>
      </c>
      <c r="B253" t="s">
        <v>422</v>
      </c>
      <c r="C253" t="s">
        <v>423</v>
      </c>
      <c r="D253" t="s">
        <v>36</v>
      </c>
      <c r="E253" t="s">
        <v>103</v>
      </c>
      <c r="F253" t="s">
        <v>35</v>
      </c>
      <c r="G253" t="s">
        <v>34</v>
      </c>
      <c r="H253" s="35">
        <v>13.271994890987401</v>
      </c>
      <c r="I253">
        <v>250</v>
      </c>
      <c r="J253" t="s">
        <v>588</v>
      </c>
      <c r="K253" s="35">
        <v>132.10400000000001</v>
      </c>
      <c r="L253" s="35">
        <v>53.087979563949503</v>
      </c>
      <c r="M253">
        <v>0</v>
      </c>
      <c r="N253">
        <v>2</v>
      </c>
      <c r="O253">
        <v>1</v>
      </c>
      <c r="P253">
        <v>0</v>
      </c>
      <c r="Q253">
        <v>2122</v>
      </c>
      <c r="R253">
        <v>1</v>
      </c>
      <c r="S253" t="s">
        <v>357</v>
      </c>
      <c r="T253" t="s">
        <v>44</v>
      </c>
    </row>
    <row r="254" spans="1:20" hidden="1">
      <c r="A254">
        <v>1983</v>
      </c>
      <c r="B254" t="s">
        <v>422</v>
      </c>
      <c r="C254" t="s">
        <v>423</v>
      </c>
      <c r="D254" t="s">
        <v>36</v>
      </c>
      <c r="E254" t="s">
        <v>103</v>
      </c>
      <c r="F254" t="s">
        <v>35</v>
      </c>
      <c r="G254" t="s">
        <v>34</v>
      </c>
      <c r="H254" s="35">
        <v>68.215275924070397</v>
      </c>
      <c r="I254">
        <v>1352</v>
      </c>
      <c r="J254" t="s">
        <v>589</v>
      </c>
      <c r="K254" s="35">
        <v>132.230769230769</v>
      </c>
      <c r="L254" s="35">
        <v>50.455085742655598</v>
      </c>
      <c r="M254">
        <v>0</v>
      </c>
      <c r="N254">
        <v>2</v>
      </c>
      <c r="O254">
        <v>1</v>
      </c>
      <c r="P254">
        <v>0</v>
      </c>
      <c r="Q254">
        <v>2123</v>
      </c>
      <c r="R254">
        <v>1</v>
      </c>
      <c r="S254" t="s">
        <v>357</v>
      </c>
      <c r="T254" t="s">
        <v>44</v>
      </c>
    </row>
    <row r="255" spans="1:20" hidden="1">
      <c r="A255">
        <v>1983</v>
      </c>
      <c r="B255" t="s">
        <v>166</v>
      </c>
      <c r="C255" t="s">
        <v>167</v>
      </c>
      <c r="D255" t="s">
        <v>56</v>
      </c>
      <c r="E255" t="s">
        <v>393</v>
      </c>
      <c r="F255" t="s">
        <v>35</v>
      </c>
      <c r="G255" t="s">
        <v>34</v>
      </c>
      <c r="H255" s="35">
        <v>0.272711375389806</v>
      </c>
      <c r="I255">
        <v>80</v>
      </c>
      <c r="J255" t="s">
        <v>590</v>
      </c>
      <c r="K255" s="35">
        <v>53</v>
      </c>
      <c r="L255" s="35">
        <v>3.4088921923725701</v>
      </c>
      <c r="M255">
        <v>0</v>
      </c>
      <c r="N255">
        <v>1</v>
      </c>
      <c r="O255">
        <v>1</v>
      </c>
      <c r="P255">
        <v>0</v>
      </c>
      <c r="Q255">
        <v>2113</v>
      </c>
      <c r="R255">
        <v>1</v>
      </c>
      <c r="S255" t="s">
        <v>357</v>
      </c>
      <c r="T255" t="s">
        <v>44</v>
      </c>
    </row>
    <row r="256" spans="1:20" hidden="1">
      <c r="A256">
        <v>1983</v>
      </c>
      <c r="B256" t="s">
        <v>365</v>
      </c>
      <c r="C256" t="s">
        <v>366</v>
      </c>
      <c r="D256" t="s">
        <v>36</v>
      </c>
      <c r="E256" t="s">
        <v>367</v>
      </c>
      <c r="F256" t="s">
        <v>35</v>
      </c>
      <c r="G256" t="s">
        <v>34</v>
      </c>
      <c r="H256" s="35">
        <v>52.982163154753003</v>
      </c>
      <c r="I256">
        <v>1012</v>
      </c>
      <c r="J256" t="s">
        <v>532</v>
      </c>
      <c r="K256" s="35">
        <v>131.84584980237199</v>
      </c>
      <c r="L256" s="35">
        <v>52.353916160823097</v>
      </c>
      <c r="M256">
        <v>0</v>
      </c>
      <c r="N256">
        <v>2</v>
      </c>
      <c r="O256">
        <v>1</v>
      </c>
      <c r="P256">
        <v>0</v>
      </c>
      <c r="Q256">
        <v>2120</v>
      </c>
      <c r="R256">
        <v>1</v>
      </c>
      <c r="S256" t="s">
        <v>357</v>
      </c>
      <c r="T256" t="s">
        <v>44</v>
      </c>
    </row>
    <row r="257" spans="1:20" hidden="1">
      <c r="A257">
        <v>1984</v>
      </c>
      <c r="B257" t="s">
        <v>40</v>
      </c>
      <c r="C257" t="s">
        <v>293</v>
      </c>
      <c r="D257" t="s">
        <v>36</v>
      </c>
      <c r="E257" t="s">
        <v>36</v>
      </c>
      <c r="F257" t="s">
        <v>35</v>
      </c>
      <c r="G257" t="s">
        <v>34</v>
      </c>
      <c r="H257" s="35">
        <v>11.479225446903399</v>
      </c>
      <c r="I257">
        <v>206</v>
      </c>
      <c r="J257" t="s">
        <v>591</v>
      </c>
      <c r="K257" s="35">
        <v>133.22330097087399</v>
      </c>
      <c r="L257" s="35">
        <v>55.724395373317201</v>
      </c>
      <c r="M257">
        <v>0</v>
      </c>
      <c r="N257">
        <v>2</v>
      </c>
      <c r="O257">
        <v>1</v>
      </c>
      <c r="P257">
        <v>0</v>
      </c>
      <c r="Q257">
        <v>2332</v>
      </c>
      <c r="R257">
        <v>1</v>
      </c>
      <c r="S257" t="s">
        <v>357</v>
      </c>
      <c r="T257" t="s">
        <v>44</v>
      </c>
    </row>
    <row r="258" spans="1:20" hidden="1">
      <c r="A258">
        <v>1984</v>
      </c>
      <c r="B258" t="s">
        <v>40</v>
      </c>
      <c r="C258" t="s">
        <v>293</v>
      </c>
      <c r="D258" t="s">
        <v>36</v>
      </c>
      <c r="E258" t="s">
        <v>37</v>
      </c>
      <c r="F258" t="s">
        <v>35</v>
      </c>
      <c r="G258" t="s">
        <v>34</v>
      </c>
      <c r="H258" s="35">
        <v>105.58685629092599</v>
      </c>
      <c r="I258">
        <v>1815</v>
      </c>
      <c r="J258" t="s">
        <v>592</v>
      </c>
      <c r="K258" s="35">
        <v>135.06694214876001</v>
      </c>
      <c r="L258" s="35">
        <v>58.174576468829997</v>
      </c>
      <c r="M258">
        <v>0</v>
      </c>
      <c r="N258">
        <v>1</v>
      </c>
      <c r="O258">
        <v>1</v>
      </c>
      <c r="P258">
        <v>3</v>
      </c>
      <c r="Q258">
        <v>6364</v>
      </c>
      <c r="R258">
        <v>1</v>
      </c>
      <c r="S258" t="s">
        <v>569</v>
      </c>
      <c r="T258" t="s">
        <v>44</v>
      </c>
    </row>
    <row r="259" spans="1:20" hidden="1">
      <c r="A259">
        <v>1984</v>
      </c>
      <c r="B259" t="s">
        <v>40</v>
      </c>
      <c r="C259" t="s">
        <v>445</v>
      </c>
      <c r="D259" t="s">
        <v>36</v>
      </c>
      <c r="E259" t="s">
        <v>103</v>
      </c>
      <c r="F259" t="s">
        <v>35</v>
      </c>
      <c r="G259" t="s">
        <v>34</v>
      </c>
      <c r="H259" s="35">
        <v>40.681241436411803</v>
      </c>
      <c r="I259">
        <v>623</v>
      </c>
      <c r="J259" t="s">
        <v>593</v>
      </c>
      <c r="K259" s="35">
        <v>141.73515248796099</v>
      </c>
      <c r="L259" s="35">
        <v>65.298942915588796</v>
      </c>
      <c r="M259">
        <v>0</v>
      </c>
      <c r="N259">
        <v>2</v>
      </c>
      <c r="O259">
        <v>1</v>
      </c>
      <c r="P259">
        <v>0</v>
      </c>
      <c r="Q259">
        <v>2353</v>
      </c>
      <c r="R259">
        <v>1</v>
      </c>
      <c r="S259" t="s">
        <v>357</v>
      </c>
      <c r="T259" t="s">
        <v>44</v>
      </c>
    </row>
    <row r="260" spans="1:20" hidden="1">
      <c r="A260">
        <v>1984</v>
      </c>
      <c r="B260" t="s">
        <v>89</v>
      </c>
      <c r="C260" t="s">
        <v>90</v>
      </c>
      <c r="D260" t="s">
        <v>56</v>
      </c>
      <c r="E260" t="s">
        <v>56</v>
      </c>
      <c r="F260" t="s">
        <v>35</v>
      </c>
      <c r="G260" t="s">
        <v>34</v>
      </c>
      <c r="H260" s="35">
        <v>5.7823650266535997</v>
      </c>
      <c r="I260">
        <v>172</v>
      </c>
      <c r="J260" t="s">
        <v>594</v>
      </c>
      <c r="K260" s="35">
        <v>113.18604651162801</v>
      </c>
      <c r="L260" s="35">
        <v>33.618401317753502</v>
      </c>
      <c r="M260">
        <v>0</v>
      </c>
      <c r="N260">
        <v>2</v>
      </c>
      <c r="O260">
        <v>1</v>
      </c>
      <c r="P260">
        <v>1</v>
      </c>
      <c r="Q260">
        <v>2355</v>
      </c>
      <c r="R260">
        <v>1</v>
      </c>
      <c r="S260" t="s">
        <v>357</v>
      </c>
      <c r="T260" t="s">
        <v>44</v>
      </c>
    </row>
    <row r="261" spans="1:20" hidden="1">
      <c r="A261">
        <v>1984</v>
      </c>
      <c r="B261" t="s">
        <v>406</v>
      </c>
      <c r="C261" t="s">
        <v>407</v>
      </c>
      <c r="D261" t="s">
        <v>36</v>
      </c>
      <c r="E261" t="s">
        <v>103</v>
      </c>
      <c r="F261" t="s">
        <v>35</v>
      </c>
      <c r="G261" t="s">
        <v>34</v>
      </c>
      <c r="H261" s="35">
        <v>73.866878324506004</v>
      </c>
      <c r="I261">
        <v>1680</v>
      </c>
      <c r="J261" t="s">
        <v>595</v>
      </c>
      <c r="K261" s="35">
        <v>125.7</v>
      </c>
      <c r="L261" s="35">
        <v>43.968379955063099</v>
      </c>
      <c r="M261">
        <v>0</v>
      </c>
      <c r="N261">
        <v>2</v>
      </c>
      <c r="O261">
        <v>1</v>
      </c>
      <c r="P261">
        <v>0</v>
      </c>
      <c r="Q261">
        <v>2350</v>
      </c>
      <c r="R261">
        <v>9</v>
      </c>
      <c r="S261" t="s">
        <v>357</v>
      </c>
      <c r="T261" t="s">
        <v>44</v>
      </c>
    </row>
    <row r="262" spans="1:20" hidden="1">
      <c r="A262">
        <v>1984</v>
      </c>
      <c r="B262" t="s">
        <v>406</v>
      </c>
      <c r="C262" t="s">
        <v>407</v>
      </c>
      <c r="D262" t="s">
        <v>36</v>
      </c>
      <c r="E262" t="s">
        <v>103</v>
      </c>
      <c r="F262" t="s">
        <v>35</v>
      </c>
      <c r="G262" t="s">
        <v>34</v>
      </c>
      <c r="H262" s="35">
        <v>1.2322270478106001</v>
      </c>
      <c r="I262">
        <v>53</v>
      </c>
      <c r="J262" t="s">
        <v>596</v>
      </c>
      <c r="K262" s="35">
        <v>87.905660377358501</v>
      </c>
      <c r="L262" s="35">
        <v>23.2495669398226</v>
      </c>
      <c r="M262">
        <v>0</v>
      </c>
      <c r="N262">
        <v>2</v>
      </c>
      <c r="O262">
        <v>1</v>
      </c>
      <c r="P262">
        <v>0</v>
      </c>
      <c r="Q262">
        <v>2351</v>
      </c>
      <c r="R262">
        <v>9</v>
      </c>
      <c r="S262" t="s">
        <v>357</v>
      </c>
      <c r="T262" t="s">
        <v>44</v>
      </c>
    </row>
    <row r="263" spans="1:20" hidden="1">
      <c r="A263">
        <v>1984</v>
      </c>
      <c r="B263" t="s">
        <v>406</v>
      </c>
      <c r="C263" t="s">
        <v>407</v>
      </c>
      <c r="D263" t="s">
        <v>36</v>
      </c>
      <c r="E263" t="s">
        <v>103</v>
      </c>
      <c r="F263" t="s">
        <v>35</v>
      </c>
      <c r="G263" t="s">
        <v>34</v>
      </c>
      <c r="H263" s="35">
        <v>24.029968890932501</v>
      </c>
      <c r="I263">
        <v>559</v>
      </c>
      <c r="J263" t="s">
        <v>597</v>
      </c>
      <c r="K263" s="35">
        <v>123.901610017889</v>
      </c>
      <c r="L263" s="35">
        <v>42.987421987356903</v>
      </c>
      <c r="M263">
        <v>0</v>
      </c>
      <c r="N263">
        <v>2</v>
      </c>
      <c r="O263">
        <v>1</v>
      </c>
      <c r="P263">
        <v>0</v>
      </c>
      <c r="Q263">
        <v>2352</v>
      </c>
      <c r="R263">
        <v>9</v>
      </c>
      <c r="S263" t="s">
        <v>357</v>
      </c>
      <c r="T263" t="s">
        <v>44</v>
      </c>
    </row>
    <row r="264" spans="1:20" hidden="1">
      <c r="A264">
        <v>1984</v>
      </c>
      <c r="B264" t="s">
        <v>101</v>
      </c>
      <c r="C264" t="s">
        <v>102</v>
      </c>
      <c r="D264" t="s">
        <v>36</v>
      </c>
      <c r="E264" t="s">
        <v>103</v>
      </c>
      <c r="F264" t="s">
        <v>35</v>
      </c>
      <c r="G264" t="s">
        <v>34</v>
      </c>
      <c r="H264" s="35">
        <v>440.04800366924502</v>
      </c>
      <c r="I264">
        <v>9399</v>
      </c>
      <c r="J264" t="s">
        <v>573</v>
      </c>
      <c r="K264" s="35">
        <v>126.372699223322</v>
      </c>
      <c r="L264" s="35">
        <v>46.818598113548802</v>
      </c>
      <c r="M264">
        <v>0</v>
      </c>
      <c r="N264">
        <v>2</v>
      </c>
      <c r="O264">
        <v>1</v>
      </c>
      <c r="P264">
        <v>0</v>
      </c>
      <c r="Q264">
        <v>2333</v>
      </c>
      <c r="R264">
        <v>1</v>
      </c>
      <c r="S264" t="s">
        <v>357</v>
      </c>
      <c r="T264" t="s">
        <v>100</v>
      </c>
    </row>
    <row r="265" spans="1:20" hidden="1">
      <c r="A265">
        <v>1984</v>
      </c>
      <c r="B265" t="s">
        <v>106</v>
      </c>
      <c r="C265" t="s">
        <v>107</v>
      </c>
      <c r="D265" t="s">
        <v>56</v>
      </c>
      <c r="E265" t="s">
        <v>56</v>
      </c>
      <c r="F265" t="s">
        <v>35</v>
      </c>
      <c r="G265" t="s">
        <v>34</v>
      </c>
      <c r="H265" s="35">
        <v>24.9380729183471</v>
      </c>
      <c r="I265">
        <v>1099</v>
      </c>
      <c r="J265" t="s">
        <v>598</v>
      </c>
      <c r="K265" s="35">
        <v>96.395359417652401</v>
      </c>
      <c r="L265" s="35">
        <v>22.691604111325798</v>
      </c>
      <c r="M265">
        <v>0</v>
      </c>
      <c r="N265">
        <v>1</v>
      </c>
      <c r="O265">
        <v>1</v>
      </c>
      <c r="P265">
        <v>1</v>
      </c>
      <c r="Q265">
        <v>2342</v>
      </c>
      <c r="R265">
        <v>1</v>
      </c>
      <c r="S265" t="s">
        <v>357</v>
      </c>
      <c r="T265" t="s">
        <v>44</v>
      </c>
    </row>
    <row r="266" spans="1:20" hidden="1">
      <c r="A266">
        <v>1984</v>
      </c>
      <c r="B266" t="s">
        <v>106</v>
      </c>
      <c r="C266" t="s">
        <v>110</v>
      </c>
      <c r="D266" t="s">
        <v>91</v>
      </c>
      <c r="E266" t="s">
        <v>91</v>
      </c>
      <c r="F266" t="s">
        <v>35</v>
      </c>
      <c r="G266" t="s">
        <v>34</v>
      </c>
      <c r="H266" s="35">
        <v>9290.7637104616097</v>
      </c>
      <c r="I266">
        <v>1851001</v>
      </c>
      <c r="J266" t="s">
        <v>530</v>
      </c>
      <c r="K266" s="35">
        <v>56.165063660149301</v>
      </c>
      <c r="L266" s="35">
        <v>5.0193185797639304</v>
      </c>
      <c r="M266" s="66">
        <v>1</v>
      </c>
      <c r="N266">
        <v>2</v>
      </c>
      <c r="O266">
        <v>1</v>
      </c>
      <c r="P266">
        <v>1</v>
      </c>
      <c r="Q266">
        <v>2341</v>
      </c>
      <c r="R266">
        <v>1</v>
      </c>
      <c r="S266" t="s">
        <v>357</v>
      </c>
      <c r="T266" t="s">
        <v>44</v>
      </c>
    </row>
    <row r="267" spans="1:20" hidden="1">
      <c r="A267">
        <v>1984</v>
      </c>
      <c r="B267" t="s">
        <v>106</v>
      </c>
      <c r="C267" t="s">
        <v>113</v>
      </c>
      <c r="D267" t="s">
        <v>36</v>
      </c>
      <c r="E267" t="s">
        <v>37</v>
      </c>
      <c r="F267" t="s">
        <v>35</v>
      </c>
      <c r="G267" t="s">
        <v>34</v>
      </c>
      <c r="H267" s="35">
        <v>22.134530140956802</v>
      </c>
      <c r="I267">
        <v>409</v>
      </c>
      <c r="J267" t="s">
        <v>599</v>
      </c>
      <c r="K267" s="35">
        <v>129.76161369193201</v>
      </c>
      <c r="L267" s="35">
        <v>54.118655601361297</v>
      </c>
      <c r="M267">
        <v>0</v>
      </c>
      <c r="N267">
        <v>1</v>
      </c>
      <c r="O267">
        <v>1</v>
      </c>
      <c r="P267">
        <v>1</v>
      </c>
      <c r="Q267">
        <v>2339</v>
      </c>
      <c r="R267">
        <v>1</v>
      </c>
      <c r="S267" t="s">
        <v>357</v>
      </c>
      <c r="T267" t="s">
        <v>44</v>
      </c>
    </row>
    <row r="268" spans="1:20" hidden="1">
      <c r="A268">
        <v>1984</v>
      </c>
      <c r="B268" t="s">
        <v>120</v>
      </c>
      <c r="C268" t="s">
        <v>121</v>
      </c>
      <c r="D268" t="s">
        <v>56</v>
      </c>
      <c r="E268" t="s">
        <v>56</v>
      </c>
      <c r="F268" t="s">
        <v>35</v>
      </c>
      <c r="G268" t="s">
        <v>34</v>
      </c>
      <c r="H268" s="35">
        <v>34.736987342394599</v>
      </c>
      <c r="I268">
        <v>1483</v>
      </c>
      <c r="J268" t="s">
        <v>600</v>
      </c>
      <c r="K268" s="35">
        <v>96.030343897505105</v>
      </c>
      <c r="L268" s="35">
        <v>23.4234574122688</v>
      </c>
      <c r="M268">
        <v>0</v>
      </c>
      <c r="N268">
        <v>2</v>
      </c>
      <c r="O268">
        <v>1</v>
      </c>
      <c r="P268">
        <v>1</v>
      </c>
      <c r="Q268">
        <v>2337</v>
      </c>
      <c r="R268">
        <v>1</v>
      </c>
      <c r="S268" t="s">
        <v>357</v>
      </c>
      <c r="T268" t="s">
        <v>44</v>
      </c>
    </row>
    <row r="269" spans="1:20" hidden="1">
      <c r="A269">
        <v>1984</v>
      </c>
      <c r="B269" t="s">
        <v>120</v>
      </c>
      <c r="C269" t="s">
        <v>121</v>
      </c>
      <c r="D269" t="s">
        <v>91</v>
      </c>
      <c r="E269" t="s">
        <v>91</v>
      </c>
      <c r="F269" t="s">
        <v>35</v>
      </c>
      <c r="G269" t="s">
        <v>34</v>
      </c>
      <c r="H269" s="35">
        <v>12.905357354990601</v>
      </c>
      <c r="I269">
        <v>372</v>
      </c>
      <c r="J269" t="s">
        <v>356</v>
      </c>
      <c r="K269" s="35">
        <v>105.102150537634</v>
      </c>
      <c r="L269" s="35">
        <v>34.691820846748897</v>
      </c>
      <c r="M269">
        <v>0</v>
      </c>
      <c r="N269">
        <v>2</v>
      </c>
      <c r="O269">
        <v>1</v>
      </c>
      <c r="P269">
        <v>1</v>
      </c>
      <c r="Q269">
        <v>2336</v>
      </c>
      <c r="R269">
        <v>1</v>
      </c>
      <c r="S269" t="s">
        <v>357</v>
      </c>
      <c r="T269" t="s">
        <v>44</v>
      </c>
    </row>
    <row r="270" spans="1:20" hidden="1">
      <c r="A270">
        <v>1984</v>
      </c>
      <c r="B270" t="s">
        <v>120</v>
      </c>
      <c r="C270" t="s">
        <v>124</v>
      </c>
      <c r="D270" t="s">
        <v>56</v>
      </c>
      <c r="E270" t="s">
        <v>56</v>
      </c>
      <c r="F270" t="s">
        <v>35</v>
      </c>
      <c r="G270" t="s">
        <v>34</v>
      </c>
      <c r="H270" s="35">
        <v>18.980454483822101</v>
      </c>
      <c r="I270">
        <v>985</v>
      </c>
      <c r="J270" t="s">
        <v>601</v>
      </c>
      <c r="K270" s="35">
        <v>91.743654822335003</v>
      </c>
      <c r="L270" s="35">
        <v>19.269496937890501</v>
      </c>
      <c r="M270">
        <v>0</v>
      </c>
      <c r="N270">
        <v>1</v>
      </c>
      <c r="O270">
        <v>1</v>
      </c>
      <c r="P270">
        <v>1</v>
      </c>
      <c r="Q270">
        <v>2360</v>
      </c>
      <c r="R270">
        <v>1</v>
      </c>
      <c r="S270" t="s">
        <v>357</v>
      </c>
      <c r="T270" t="s">
        <v>44</v>
      </c>
    </row>
    <row r="271" spans="1:20" hidden="1">
      <c r="A271">
        <v>1984</v>
      </c>
      <c r="B271" t="s">
        <v>288</v>
      </c>
      <c r="C271" t="s">
        <v>289</v>
      </c>
      <c r="D271" t="s">
        <v>56</v>
      </c>
      <c r="E271" t="s">
        <v>56</v>
      </c>
      <c r="F271" t="s">
        <v>35</v>
      </c>
      <c r="G271" t="s">
        <v>34</v>
      </c>
      <c r="H271" s="35">
        <v>1.25866453482235</v>
      </c>
      <c r="I271">
        <v>487</v>
      </c>
      <c r="J271" t="s">
        <v>602</v>
      </c>
      <c r="K271" s="35">
        <v>47.487679671457897</v>
      </c>
      <c r="L271" s="35">
        <v>2.5845267655489699</v>
      </c>
      <c r="M271">
        <v>0</v>
      </c>
      <c r="N271">
        <v>1</v>
      </c>
      <c r="O271">
        <v>1</v>
      </c>
      <c r="P271">
        <v>0</v>
      </c>
      <c r="Q271">
        <v>2356</v>
      </c>
      <c r="R271">
        <v>9</v>
      </c>
      <c r="S271" t="s">
        <v>357</v>
      </c>
      <c r="T271" t="s">
        <v>44</v>
      </c>
    </row>
    <row r="272" spans="1:20" hidden="1">
      <c r="A272">
        <v>1984</v>
      </c>
      <c r="B272" t="s">
        <v>140</v>
      </c>
      <c r="C272" t="s">
        <v>141</v>
      </c>
      <c r="D272" t="s">
        <v>36</v>
      </c>
      <c r="E272" t="s">
        <v>37</v>
      </c>
      <c r="F272" t="s">
        <v>35</v>
      </c>
      <c r="G272" t="s">
        <v>34</v>
      </c>
      <c r="H272" s="35">
        <v>2382.7789561027898</v>
      </c>
      <c r="I272">
        <v>50724.2</v>
      </c>
      <c r="J272" t="s">
        <v>603</v>
      </c>
      <c r="K272" s="35">
        <v>125.917920834631</v>
      </c>
      <c r="L272" s="35">
        <v>46.975190463384102</v>
      </c>
      <c r="M272">
        <v>0</v>
      </c>
      <c r="N272">
        <v>2</v>
      </c>
      <c r="O272">
        <v>1</v>
      </c>
      <c r="P272">
        <v>3</v>
      </c>
      <c r="Q272">
        <v>2334</v>
      </c>
      <c r="R272">
        <v>1</v>
      </c>
      <c r="S272" t="s">
        <v>357</v>
      </c>
      <c r="T272" t="s">
        <v>100</v>
      </c>
    </row>
    <row r="273" spans="1:20" hidden="1">
      <c r="A273">
        <v>1984</v>
      </c>
      <c r="B273" t="s">
        <v>140</v>
      </c>
      <c r="C273" t="s">
        <v>141</v>
      </c>
      <c r="D273" t="s">
        <v>36</v>
      </c>
      <c r="E273" t="s">
        <v>37</v>
      </c>
      <c r="F273" t="s">
        <v>35</v>
      </c>
      <c r="G273" t="s">
        <v>34</v>
      </c>
      <c r="H273" s="35">
        <v>23861.066900567399</v>
      </c>
      <c r="I273">
        <v>524463.01000000397</v>
      </c>
      <c r="J273" t="s">
        <v>604</v>
      </c>
      <c r="K273" s="35">
        <v>124.41815236883799</v>
      </c>
      <c r="L273" s="35">
        <v>45.496186471887199</v>
      </c>
      <c r="M273" s="66">
        <v>1</v>
      </c>
      <c r="N273">
        <v>2</v>
      </c>
      <c r="O273">
        <v>1</v>
      </c>
      <c r="P273">
        <v>3</v>
      </c>
      <c r="Q273">
        <v>7540</v>
      </c>
      <c r="R273">
        <v>1</v>
      </c>
      <c r="S273" t="s">
        <v>99</v>
      </c>
      <c r="T273" t="s">
        <v>100</v>
      </c>
    </row>
    <row r="274" spans="1:20" hidden="1">
      <c r="A274">
        <v>1984</v>
      </c>
      <c r="B274" t="s">
        <v>538</v>
      </c>
      <c r="C274" t="s">
        <v>539</v>
      </c>
      <c r="D274" t="s">
        <v>36</v>
      </c>
      <c r="E274" t="s">
        <v>36</v>
      </c>
      <c r="F274" t="s">
        <v>35</v>
      </c>
      <c r="G274" t="s">
        <v>34</v>
      </c>
      <c r="H274" s="35">
        <v>51.231339435831202</v>
      </c>
      <c r="I274">
        <v>1213</v>
      </c>
      <c r="J274" t="s">
        <v>605</v>
      </c>
      <c r="K274" s="35">
        <v>123.607172300082</v>
      </c>
      <c r="L274" s="35">
        <v>42.235234489555801</v>
      </c>
      <c r="M274">
        <v>0</v>
      </c>
      <c r="N274">
        <v>1</v>
      </c>
      <c r="O274">
        <v>1</v>
      </c>
      <c r="P274">
        <v>0</v>
      </c>
      <c r="Q274">
        <v>2357</v>
      </c>
      <c r="R274">
        <v>1</v>
      </c>
      <c r="S274" t="s">
        <v>357</v>
      </c>
      <c r="T274" t="s">
        <v>44</v>
      </c>
    </row>
    <row r="275" spans="1:20" hidden="1">
      <c r="A275">
        <v>1984</v>
      </c>
      <c r="B275" t="s">
        <v>538</v>
      </c>
      <c r="C275" t="s">
        <v>562</v>
      </c>
      <c r="D275" t="s">
        <v>36</v>
      </c>
      <c r="E275" t="s">
        <v>36</v>
      </c>
      <c r="F275" t="s">
        <v>35</v>
      </c>
      <c r="G275" t="s">
        <v>34</v>
      </c>
      <c r="H275" s="35">
        <v>271.10603222976999</v>
      </c>
      <c r="I275">
        <v>7189</v>
      </c>
      <c r="J275" t="s">
        <v>606</v>
      </c>
      <c r="K275" s="35">
        <v>117.92745861733199</v>
      </c>
      <c r="L275" s="35">
        <v>37.711229966583701</v>
      </c>
      <c r="M275">
        <v>0</v>
      </c>
      <c r="N275">
        <v>1</v>
      </c>
      <c r="O275">
        <v>1</v>
      </c>
      <c r="P275">
        <v>0</v>
      </c>
      <c r="Q275">
        <v>2358</v>
      </c>
      <c r="R275">
        <v>1</v>
      </c>
      <c r="S275" t="s">
        <v>357</v>
      </c>
      <c r="T275" t="s">
        <v>44</v>
      </c>
    </row>
    <row r="276" spans="1:20" hidden="1">
      <c r="A276">
        <v>1984</v>
      </c>
      <c r="B276" t="s">
        <v>538</v>
      </c>
      <c r="C276" t="s">
        <v>562</v>
      </c>
      <c r="D276" t="s">
        <v>36</v>
      </c>
      <c r="E276" t="s">
        <v>36</v>
      </c>
      <c r="F276" t="s">
        <v>35</v>
      </c>
      <c r="G276" t="s">
        <v>34</v>
      </c>
      <c r="H276" s="35">
        <v>82.540447068246394</v>
      </c>
      <c r="I276">
        <v>2171</v>
      </c>
      <c r="J276" t="s">
        <v>607</v>
      </c>
      <c r="K276" s="35">
        <v>117.642330723169</v>
      </c>
      <c r="L276" s="35">
        <v>38.019551850873498</v>
      </c>
      <c r="M276">
        <v>0</v>
      </c>
      <c r="N276">
        <v>1</v>
      </c>
      <c r="O276">
        <v>9</v>
      </c>
      <c r="P276">
        <v>0</v>
      </c>
      <c r="Q276">
        <v>2359</v>
      </c>
      <c r="R276">
        <v>1</v>
      </c>
      <c r="S276" t="s">
        <v>357</v>
      </c>
      <c r="T276" t="s">
        <v>44</v>
      </c>
    </row>
    <row r="277" spans="1:20" hidden="1">
      <c r="A277">
        <v>1984</v>
      </c>
      <c r="B277" t="s">
        <v>144</v>
      </c>
      <c r="C277" t="s">
        <v>145</v>
      </c>
      <c r="D277" t="s">
        <v>36</v>
      </c>
      <c r="E277" t="s">
        <v>103</v>
      </c>
      <c r="F277" t="s">
        <v>35</v>
      </c>
      <c r="G277" t="s">
        <v>34</v>
      </c>
      <c r="H277" s="35">
        <v>252.618458406516</v>
      </c>
      <c r="I277">
        <v>4878</v>
      </c>
      <c r="J277" t="s">
        <v>608</v>
      </c>
      <c r="K277" s="35">
        <v>131.79130791307901</v>
      </c>
      <c r="L277" s="35">
        <v>51.787301846354197</v>
      </c>
      <c r="M277">
        <v>0</v>
      </c>
      <c r="N277">
        <v>2</v>
      </c>
      <c r="O277">
        <v>1</v>
      </c>
      <c r="P277">
        <v>0</v>
      </c>
      <c r="Q277">
        <v>2335</v>
      </c>
      <c r="R277">
        <v>1</v>
      </c>
      <c r="S277" t="s">
        <v>357</v>
      </c>
      <c r="T277" t="s">
        <v>44</v>
      </c>
    </row>
    <row r="278" spans="1:20" hidden="1">
      <c r="A278">
        <v>1984</v>
      </c>
      <c r="B278" t="s">
        <v>419</v>
      </c>
      <c r="C278" t="s">
        <v>420</v>
      </c>
      <c r="D278" t="s">
        <v>56</v>
      </c>
      <c r="E278" t="s">
        <v>56</v>
      </c>
      <c r="F278" t="s">
        <v>35</v>
      </c>
      <c r="G278" t="s">
        <v>34</v>
      </c>
      <c r="H278" s="35">
        <v>2239.2261824802799</v>
      </c>
      <c r="I278">
        <v>203152</v>
      </c>
      <c r="J278" t="s">
        <v>543</v>
      </c>
      <c r="K278" s="35">
        <v>76.578177916043202</v>
      </c>
      <c r="L278" s="35">
        <v>11.022417610854401</v>
      </c>
      <c r="M278" s="66">
        <v>1</v>
      </c>
      <c r="N278">
        <v>2</v>
      </c>
      <c r="O278">
        <v>1</v>
      </c>
      <c r="P278">
        <v>0</v>
      </c>
      <c r="Q278">
        <v>2345</v>
      </c>
      <c r="R278">
        <v>1</v>
      </c>
      <c r="S278" t="s">
        <v>357</v>
      </c>
      <c r="T278" t="s">
        <v>44</v>
      </c>
    </row>
    <row r="279" spans="1:20" hidden="1">
      <c r="A279">
        <v>1984</v>
      </c>
      <c r="B279" t="s">
        <v>419</v>
      </c>
      <c r="C279" t="s">
        <v>420</v>
      </c>
      <c r="D279" t="s">
        <v>91</v>
      </c>
      <c r="E279" t="s">
        <v>397</v>
      </c>
      <c r="F279" t="s">
        <v>35</v>
      </c>
      <c r="G279" t="s">
        <v>34</v>
      </c>
      <c r="H279" s="35">
        <v>1897.92675307898</v>
      </c>
      <c r="I279">
        <v>317465</v>
      </c>
      <c r="J279" t="s">
        <v>544</v>
      </c>
      <c r="K279" s="35">
        <v>61.0322366245098</v>
      </c>
      <c r="L279" s="35">
        <v>5.97838109107769</v>
      </c>
      <c r="M279" s="66">
        <v>1</v>
      </c>
      <c r="N279">
        <v>2</v>
      </c>
      <c r="O279">
        <v>1</v>
      </c>
      <c r="P279">
        <v>0</v>
      </c>
      <c r="Q279">
        <v>2344</v>
      </c>
      <c r="R279">
        <v>1</v>
      </c>
      <c r="S279" t="s">
        <v>357</v>
      </c>
      <c r="T279" t="s">
        <v>44</v>
      </c>
    </row>
    <row r="280" spans="1:20" hidden="1">
      <c r="A280">
        <v>1984</v>
      </c>
      <c r="B280" t="s">
        <v>422</v>
      </c>
      <c r="C280" t="s">
        <v>423</v>
      </c>
      <c r="D280" t="s">
        <v>36</v>
      </c>
      <c r="E280" t="s">
        <v>103</v>
      </c>
      <c r="F280" t="s">
        <v>35</v>
      </c>
      <c r="G280" t="s">
        <v>34</v>
      </c>
      <c r="H280" s="35">
        <v>80.455479210543103</v>
      </c>
      <c r="I280">
        <v>1535</v>
      </c>
      <c r="J280" t="s">
        <v>609</v>
      </c>
      <c r="K280" s="35">
        <v>132.90879478827401</v>
      </c>
      <c r="L280" s="35">
        <v>52.4139929710378</v>
      </c>
      <c r="M280">
        <v>0</v>
      </c>
      <c r="N280">
        <v>2</v>
      </c>
      <c r="O280">
        <v>1</v>
      </c>
      <c r="P280">
        <v>0</v>
      </c>
      <c r="Q280">
        <v>2348</v>
      </c>
      <c r="R280">
        <v>1</v>
      </c>
      <c r="S280" t="s">
        <v>357</v>
      </c>
      <c r="T280" t="s">
        <v>44</v>
      </c>
    </row>
    <row r="281" spans="1:20" hidden="1">
      <c r="A281">
        <v>1984</v>
      </c>
      <c r="B281" t="s">
        <v>422</v>
      </c>
      <c r="C281" t="s">
        <v>423</v>
      </c>
      <c r="D281" t="s">
        <v>36</v>
      </c>
      <c r="E281" t="s">
        <v>103</v>
      </c>
      <c r="F281" t="s">
        <v>35</v>
      </c>
      <c r="G281" t="s">
        <v>34</v>
      </c>
      <c r="H281" s="35">
        <v>15.6278453553477</v>
      </c>
      <c r="I281">
        <v>299</v>
      </c>
      <c r="J281" t="s">
        <v>610</v>
      </c>
      <c r="K281" s="35">
        <v>133.68896321070201</v>
      </c>
      <c r="L281" s="35">
        <v>52.267041322232998</v>
      </c>
      <c r="M281">
        <v>0</v>
      </c>
      <c r="N281">
        <v>2</v>
      </c>
      <c r="O281">
        <v>1</v>
      </c>
      <c r="P281">
        <v>0</v>
      </c>
      <c r="Q281">
        <v>2349</v>
      </c>
      <c r="R281">
        <v>1</v>
      </c>
      <c r="S281" t="s">
        <v>357</v>
      </c>
      <c r="T281" t="s">
        <v>44</v>
      </c>
    </row>
    <row r="282" spans="1:20" hidden="1">
      <c r="A282">
        <v>1984</v>
      </c>
      <c r="B282" t="s">
        <v>365</v>
      </c>
      <c r="C282" t="s">
        <v>366</v>
      </c>
      <c r="D282" t="s">
        <v>36</v>
      </c>
      <c r="E282" t="s">
        <v>367</v>
      </c>
      <c r="F282" t="s">
        <v>35</v>
      </c>
      <c r="G282" t="s">
        <v>34</v>
      </c>
      <c r="H282" s="35">
        <v>96.632173853040499</v>
      </c>
      <c r="I282">
        <v>2493</v>
      </c>
      <c r="J282" t="s">
        <v>611</v>
      </c>
      <c r="K282" s="35">
        <v>116.932611311673</v>
      </c>
      <c r="L282" s="35">
        <v>38.761401465319103</v>
      </c>
      <c r="M282">
        <v>0</v>
      </c>
      <c r="N282">
        <v>2</v>
      </c>
      <c r="O282">
        <v>1</v>
      </c>
      <c r="P282">
        <v>0</v>
      </c>
      <c r="Q282">
        <v>2346</v>
      </c>
      <c r="R282">
        <v>1</v>
      </c>
      <c r="S282" t="s">
        <v>357</v>
      </c>
      <c r="T282" t="s">
        <v>44</v>
      </c>
    </row>
    <row r="283" spans="1:20" hidden="1">
      <c r="A283">
        <v>1985</v>
      </c>
      <c r="B283" t="s">
        <v>442</v>
      </c>
      <c r="C283" t="s">
        <v>443</v>
      </c>
      <c r="D283" t="s">
        <v>56</v>
      </c>
      <c r="E283" t="s">
        <v>56</v>
      </c>
      <c r="F283" t="s">
        <v>35</v>
      </c>
      <c r="G283" t="s">
        <v>34</v>
      </c>
      <c r="H283" s="35">
        <v>0.81406153611062604</v>
      </c>
      <c r="I283">
        <v>257</v>
      </c>
      <c r="J283" t="s">
        <v>612</v>
      </c>
      <c r="K283" s="35">
        <v>52.128404669260703</v>
      </c>
      <c r="L283" s="35">
        <v>3.16755461521644</v>
      </c>
      <c r="M283">
        <v>0</v>
      </c>
      <c r="N283">
        <v>2</v>
      </c>
      <c r="O283">
        <v>1</v>
      </c>
      <c r="P283">
        <v>1</v>
      </c>
      <c r="Q283">
        <v>2572</v>
      </c>
      <c r="R283">
        <v>1</v>
      </c>
      <c r="S283" t="s">
        <v>357</v>
      </c>
      <c r="T283" t="s">
        <v>44</v>
      </c>
    </row>
    <row r="284" spans="1:20" hidden="1">
      <c r="A284">
        <v>1985</v>
      </c>
      <c r="B284" t="s">
        <v>40</v>
      </c>
      <c r="C284" t="s">
        <v>293</v>
      </c>
      <c r="D284" t="s">
        <v>36</v>
      </c>
      <c r="E284" t="s">
        <v>36</v>
      </c>
      <c r="F284" t="s">
        <v>35</v>
      </c>
      <c r="G284" t="s">
        <v>34</v>
      </c>
      <c r="H284" s="35">
        <v>5.8090698427341101</v>
      </c>
      <c r="I284">
        <v>142</v>
      </c>
      <c r="J284" t="s">
        <v>46</v>
      </c>
      <c r="K284" s="35">
        <v>119.112676056338</v>
      </c>
      <c r="L284" s="35">
        <v>40.908942554465497</v>
      </c>
      <c r="M284">
        <v>0</v>
      </c>
      <c r="N284">
        <v>2</v>
      </c>
      <c r="O284">
        <v>1</v>
      </c>
      <c r="P284">
        <v>0</v>
      </c>
      <c r="Q284">
        <v>2557</v>
      </c>
      <c r="R284">
        <v>1</v>
      </c>
      <c r="S284" t="s">
        <v>357</v>
      </c>
      <c r="T284" t="s">
        <v>44</v>
      </c>
    </row>
    <row r="285" spans="1:20" hidden="1">
      <c r="A285">
        <v>1985</v>
      </c>
      <c r="B285" t="s">
        <v>40</v>
      </c>
      <c r="C285" t="s">
        <v>293</v>
      </c>
      <c r="D285" t="s">
        <v>36</v>
      </c>
      <c r="E285" t="s">
        <v>37</v>
      </c>
      <c r="F285" t="s">
        <v>35</v>
      </c>
      <c r="G285" t="s">
        <v>34</v>
      </c>
      <c r="H285" s="35">
        <v>42.413312151612601</v>
      </c>
      <c r="I285">
        <v>932</v>
      </c>
      <c r="J285" t="s">
        <v>613</v>
      </c>
      <c r="K285" s="35">
        <v>120.91523605150201</v>
      </c>
      <c r="L285" s="35">
        <v>45.507845656236697</v>
      </c>
      <c r="M285">
        <v>0</v>
      </c>
      <c r="N285">
        <v>1</v>
      </c>
      <c r="O285">
        <v>1</v>
      </c>
      <c r="P285">
        <v>3</v>
      </c>
      <c r="Q285">
        <v>6365</v>
      </c>
      <c r="R285">
        <v>1</v>
      </c>
      <c r="S285" t="s">
        <v>569</v>
      </c>
      <c r="T285" t="s">
        <v>44</v>
      </c>
    </row>
    <row r="286" spans="1:20" hidden="1">
      <c r="A286">
        <v>1985</v>
      </c>
      <c r="B286" t="s">
        <v>40</v>
      </c>
      <c r="C286" t="s">
        <v>445</v>
      </c>
      <c r="D286" t="s">
        <v>36</v>
      </c>
      <c r="E286" t="s">
        <v>103</v>
      </c>
      <c r="F286" t="s">
        <v>35</v>
      </c>
      <c r="G286" t="s">
        <v>34</v>
      </c>
      <c r="H286" s="35">
        <v>14.5529835631531</v>
      </c>
      <c r="I286">
        <v>311</v>
      </c>
      <c r="J286" t="s">
        <v>614</v>
      </c>
      <c r="K286" s="35">
        <v>125.553054662379</v>
      </c>
      <c r="L286" s="35">
        <v>46.794159367051797</v>
      </c>
      <c r="M286">
        <v>0</v>
      </c>
      <c r="N286">
        <v>2</v>
      </c>
      <c r="O286">
        <v>1</v>
      </c>
      <c r="P286">
        <v>0</v>
      </c>
      <c r="Q286">
        <v>2578</v>
      </c>
      <c r="R286">
        <v>1</v>
      </c>
      <c r="S286" t="s">
        <v>357</v>
      </c>
      <c r="T286" t="s">
        <v>44</v>
      </c>
    </row>
    <row r="287" spans="1:20" hidden="1">
      <c r="A287">
        <v>1985</v>
      </c>
      <c r="B287" t="s">
        <v>406</v>
      </c>
      <c r="C287" t="s">
        <v>407</v>
      </c>
      <c r="D287" t="s">
        <v>36</v>
      </c>
      <c r="E287" t="s">
        <v>103</v>
      </c>
      <c r="F287" t="s">
        <v>35</v>
      </c>
      <c r="G287" t="s">
        <v>34</v>
      </c>
      <c r="H287" s="35">
        <v>32.186993426115798</v>
      </c>
      <c r="I287">
        <v>672</v>
      </c>
      <c r="J287" t="s">
        <v>615</v>
      </c>
      <c r="K287" s="35">
        <v>128.77976190476201</v>
      </c>
      <c r="L287" s="35">
        <v>47.897311646005598</v>
      </c>
      <c r="M287">
        <v>0</v>
      </c>
      <c r="N287">
        <v>2</v>
      </c>
      <c r="O287">
        <v>1</v>
      </c>
      <c r="P287">
        <v>0</v>
      </c>
      <c r="Q287">
        <v>2576</v>
      </c>
      <c r="R287">
        <v>9</v>
      </c>
      <c r="S287" t="s">
        <v>357</v>
      </c>
      <c r="T287" t="s">
        <v>44</v>
      </c>
    </row>
    <row r="288" spans="1:20" hidden="1">
      <c r="A288">
        <v>1985</v>
      </c>
      <c r="B288" t="s">
        <v>406</v>
      </c>
      <c r="C288" t="s">
        <v>407</v>
      </c>
      <c r="D288" t="s">
        <v>36</v>
      </c>
      <c r="E288" t="s">
        <v>103</v>
      </c>
      <c r="F288" t="s">
        <v>35</v>
      </c>
      <c r="G288" t="s">
        <v>34</v>
      </c>
      <c r="H288" s="35">
        <v>123.13794359918001</v>
      </c>
      <c r="I288">
        <v>3030</v>
      </c>
      <c r="J288" t="s">
        <v>616</v>
      </c>
      <c r="K288" s="35">
        <v>122.645544554455</v>
      </c>
      <c r="L288" s="35">
        <v>40.639585346264099</v>
      </c>
      <c r="M288">
        <v>0</v>
      </c>
      <c r="N288">
        <v>2</v>
      </c>
      <c r="O288">
        <v>1</v>
      </c>
      <c r="P288">
        <v>0</v>
      </c>
      <c r="Q288">
        <v>2577</v>
      </c>
      <c r="R288">
        <v>9</v>
      </c>
      <c r="S288" t="s">
        <v>357</v>
      </c>
      <c r="T288" t="s">
        <v>44</v>
      </c>
    </row>
    <row r="289" spans="1:20" hidden="1">
      <c r="A289">
        <v>1985</v>
      </c>
      <c r="B289" t="s">
        <v>101</v>
      </c>
      <c r="C289" t="s">
        <v>102</v>
      </c>
      <c r="D289" t="s">
        <v>36</v>
      </c>
      <c r="E289" t="s">
        <v>103</v>
      </c>
      <c r="F289" t="s">
        <v>35</v>
      </c>
      <c r="G289" t="s">
        <v>34</v>
      </c>
      <c r="H289" s="35">
        <v>350.64056166571299</v>
      </c>
      <c r="I289">
        <v>8051</v>
      </c>
      <c r="J289" t="s">
        <v>617</v>
      </c>
      <c r="K289" s="35">
        <v>123.088436219103</v>
      </c>
      <c r="L289" s="35">
        <v>43.552423508348497</v>
      </c>
      <c r="M289">
        <v>0</v>
      </c>
      <c r="N289">
        <v>2</v>
      </c>
      <c r="O289">
        <v>1</v>
      </c>
      <c r="P289">
        <v>0</v>
      </c>
      <c r="Q289">
        <v>2558</v>
      </c>
      <c r="R289">
        <v>1</v>
      </c>
      <c r="S289" t="s">
        <v>357</v>
      </c>
      <c r="T289" t="s">
        <v>100</v>
      </c>
    </row>
    <row r="290" spans="1:20" hidden="1">
      <c r="A290">
        <v>1985</v>
      </c>
      <c r="B290" t="s">
        <v>106</v>
      </c>
      <c r="C290" t="s">
        <v>107</v>
      </c>
      <c r="D290" t="s">
        <v>56</v>
      </c>
      <c r="E290" t="s">
        <v>56</v>
      </c>
      <c r="F290" t="s">
        <v>35</v>
      </c>
      <c r="G290" t="s">
        <v>34</v>
      </c>
      <c r="H290" s="35">
        <v>67.754345775740504</v>
      </c>
      <c r="I290">
        <v>1648</v>
      </c>
      <c r="J290" t="s">
        <v>618</v>
      </c>
      <c r="K290" s="35">
        <v>116.391990291262</v>
      </c>
      <c r="L290" s="35">
        <v>41.113073893046398</v>
      </c>
      <c r="M290">
        <v>0</v>
      </c>
      <c r="N290">
        <v>1</v>
      </c>
      <c r="O290">
        <v>1</v>
      </c>
      <c r="P290">
        <v>1</v>
      </c>
      <c r="Q290">
        <v>2566</v>
      </c>
      <c r="R290">
        <v>1</v>
      </c>
      <c r="S290" t="s">
        <v>357</v>
      </c>
      <c r="T290" t="s">
        <v>44</v>
      </c>
    </row>
    <row r="291" spans="1:20" hidden="1">
      <c r="A291">
        <v>1985</v>
      </c>
      <c r="B291" t="s">
        <v>106</v>
      </c>
      <c r="C291" t="s">
        <v>619</v>
      </c>
      <c r="D291" t="s">
        <v>56</v>
      </c>
      <c r="E291" t="s">
        <v>56</v>
      </c>
      <c r="F291" t="s">
        <v>35</v>
      </c>
      <c r="G291" t="s">
        <v>34</v>
      </c>
      <c r="H291" s="35">
        <v>25.507974401578501</v>
      </c>
      <c r="I291">
        <v>721</v>
      </c>
      <c r="J291" t="s">
        <v>620</v>
      </c>
      <c r="K291" s="35">
        <v>114.544382801664</v>
      </c>
      <c r="L291" s="35">
        <v>35.3786052726471</v>
      </c>
      <c r="M291">
        <v>0</v>
      </c>
      <c r="N291">
        <v>1</v>
      </c>
      <c r="O291">
        <v>1</v>
      </c>
      <c r="P291">
        <v>1</v>
      </c>
      <c r="Q291">
        <v>6590</v>
      </c>
      <c r="R291">
        <v>1</v>
      </c>
      <c r="S291" t="s">
        <v>357</v>
      </c>
      <c r="T291" t="s">
        <v>44</v>
      </c>
    </row>
    <row r="292" spans="1:20" hidden="1">
      <c r="A292">
        <v>1985</v>
      </c>
      <c r="B292" t="s">
        <v>106</v>
      </c>
      <c r="C292" t="s">
        <v>110</v>
      </c>
      <c r="D292" t="s">
        <v>91</v>
      </c>
      <c r="E292" t="s">
        <v>91</v>
      </c>
      <c r="F292" t="s">
        <v>35</v>
      </c>
      <c r="G292" t="s">
        <v>34</v>
      </c>
      <c r="H292" s="35">
        <v>3414.9525084093102</v>
      </c>
      <c r="I292">
        <v>743491</v>
      </c>
      <c r="J292" t="s">
        <v>530</v>
      </c>
      <c r="K292" s="35">
        <v>53.569524042658202</v>
      </c>
      <c r="L292" s="35">
        <v>4.5931322751846402</v>
      </c>
      <c r="M292" s="66">
        <v>1</v>
      </c>
      <c r="N292">
        <v>2</v>
      </c>
      <c r="O292">
        <v>1</v>
      </c>
      <c r="P292">
        <v>1</v>
      </c>
      <c r="Q292">
        <v>2565</v>
      </c>
      <c r="R292">
        <v>1</v>
      </c>
      <c r="S292" t="s">
        <v>357</v>
      </c>
      <c r="T292" t="s">
        <v>44</v>
      </c>
    </row>
    <row r="293" spans="1:20" hidden="1">
      <c r="A293">
        <v>1985</v>
      </c>
      <c r="B293" t="s">
        <v>106</v>
      </c>
      <c r="C293" t="s">
        <v>113</v>
      </c>
      <c r="D293" t="s">
        <v>36</v>
      </c>
      <c r="E293" t="s">
        <v>37</v>
      </c>
      <c r="F293" t="s">
        <v>35</v>
      </c>
      <c r="G293" t="s">
        <v>34</v>
      </c>
      <c r="H293" s="35">
        <v>5.7652852804600299</v>
      </c>
      <c r="I293">
        <v>156</v>
      </c>
      <c r="J293" t="s">
        <v>572</v>
      </c>
      <c r="K293" s="35">
        <v>113.051282051282</v>
      </c>
      <c r="L293" s="35">
        <v>36.956956926025804</v>
      </c>
      <c r="M293">
        <v>0</v>
      </c>
      <c r="N293">
        <v>1</v>
      </c>
      <c r="O293">
        <v>1</v>
      </c>
      <c r="P293">
        <v>1</v>
      </c>
      <c r="Q293">
        <v>2564</v>
      </c>
      <c r="R293">
        <v>1</v>
      </c>
      <c r="S293" t="s">
        <v>357</v>
      </c>
      <c r="T293" t="s">
        <v>44</v>
      </c>
    </row>
    <row r="294" spans="1:20" hidden="1">
      <c r="A294">
        <v>1985</v>
      </c>
      <c r="B294" t="s">
        <v>120</v>
      </c>
      <c r="C294" t="s">
        <v>121</v>
      </c>
      <c r="D294" t="s">
        <v>56</v>
      </c>
      <c r="E294" t="s">
        <v>56</v>
      </c>
      <c r="F294" t="s">
        <v>35</v>
      </c>
      <c r="G294" t="s">
        <v>34</v>
      </c>
      <c r="H294" s="35">
        <v>45.392738531753601</v>
      </c>
      <c r="I294">
        <v>1350</v>
      </c>
      <c r="J294" t="s">
        <v>621</v>
      </c>
      <c r="K294" s="35">
        <v>110.06444444444401</v>
      </c>
      <c r="L294" s="35">
        <v>33.624250764261902</v>
      </c>
      <c r="M294">
        <v>0</v>
      </c>
      <c r="N294">
        <v>1</v>
      </c>
      <c r="O294">
        <v>1</v>
      </c>
      <c r="P294">
        <v>1</v>
      </c>
      <c r="Q294">
        <v>2561</v>
      </c>
      <c r="R294">
        <v>1</v>
      </c>
      <c r="S294" t="s">
        <v>357</v>
      </c>
      <c r="T294" t="s">
        <v>44</v>
      </c>
    </row>
    <row r="295" spans="1:20" hidden="1">
      <c r="A295">
        <v>1985</v>
      </c>
      <c r="B295" t="s">
        <v>120</v>
      </c>
      <c r="C295" t="s">
        <v>121</v>
      </c>
      <c r="D295" t="s">
        <v>56</v>
      </c>
      <c r="E295" t="s">
        <v>56</v>
      </c>
      <c r="F295" t="s">
        <v>35</v>
      </c>
      <c r="G295" t="s">
        <v>34</v>
      </c>
      <c r="H295" s="35">
        <v>1438.5072498643101</v>
      </c>
      <c r="I295">
        <v>87757</v>
      </c>
      <c r="J295" t="s">
        <v>622</v>
      </c>
      <c r="K295" s="35">
        <v>84.640626958533204</v>
      </c>
      <c r="L295" s="35">
        <v>16.3919373937613</v>
      </c>
      <c r="M295" s="66">
        <v>1</v>
      </c>
      <c r="N295">
        <v>1</v>
      </c>
      <c r="O295">
        <v>1</v>
      </c>
      <c r="P295">
        <v>1</v>
      </c>
      <c r="Q295">
        <v>2562</v>
      </c>
      <c r="R295">
        <v>1</v>
      </c>
      <c r="S295" t="s">
        <v>357</v>
      </c>
      <c r="T295" t="s">
        <v>44</v>
      </c>
    </row>
    <row r="296" spans="1:20" hidden="1">
      <c r="A296">
        <v>1985</v>
      </c>
      <c r="B296" t="s">
        <v>120</v>
      </c>
      <c r="C296" t="s">
        <v>124</v>
      </c>
      <c r="D296" t="s">
        <v>56</v>
      </c>
      <c r="E296" t="s">
        <v>56</v>
      </c>
      <c r="F296" t="s">
        <v>35</v>
      </c>
      <c r="G296" t="s">
        <v>34</v>
      </c>
      <c r="H296" s="35">
        <v>14.607983952316699</v>
      </c>
      <c r="I296">
        <v>881</v>
      </c>
      <c r="J296" t="s">
        <v>623</v>
      </c>
      <c r="K296" s="35">
        <v>84.843927355278097</v>
      </c>
      <c r="L296" s="35">
        <v>16.581139559950898</v>
      </c>
      <c r="M296">
        <v>0</v>
      </c>
      <c r="N296">
        <v>1</v>
      </c>
      <c r="O296">
        <v>1</v>
      </c>
      <c r="P296">
        <v>1</v>
      </c>
      <c r="Q296">
        <v>2582</v>
      </c>
      <c r="R296">
        <v>1</v>
      </c>
      <c r="S296" t="s">
        <v>357</v>
      </c>
      <c r="T296" t="s">
        <v>44</v>
      </c>
    </row>
    <row r="297" spans="1:20" hidden="1">
      <c r="A297">
        <v>1985</v>
      </c>
      <c r="B297" t="s">
        <v>288</v>
      </c>
      <c r="C297" t="s">
        <v>289</v>
      </c>
      <c r="D297" t="s">
        <v>56</v>
      </c>
      <c r="E297" t="s">
        <v>56</v>
      </c>
      <c r="F297" t="s">
        <v>35</v>
      </c>
      <c r="G297" t="s">
        <v>34</v>
      </c>
      <c r="H297" s="35">
        <v>1.9889963343369701</v>
      </c>
      <c r="I297">
        <v>708</v>
      </c>
      <c r="J297" t="s">
        <v>624</v>
      </c>
      <c r="K297" s="35">
        <v>48.625706214689302</v>
      </c>
      <c r="L297" s="35">
        <v>2.8093168564081501</v>
      </c>
      <c r="M297">
        <v>0</v>
      </c>
      <c r="N297">
        <v>1</v>
      </c>
      <c r="O297">
        <v>1</v>
      </c>
      <c r="P297">
        <v>0</v>
      </c>
      <c r="Q297">
        <v>2579</v>
      </c>
      <c r="R297">
        <v>9</v>
      </c>
      <c r="S297" t="s">
        <v>357</v>
      </c>
      <c r="T297" t="s">
        <v>44</v>
      </c>
    </row>
    <row r="298" spans="1:20" hidden="1">
      <c r="A298">
        <v>1985</v>
      </c>
      <c r="B298" t="s">
        <v>140</v>
      </c>
      <c r="C298" t="s">
        <v>141</v>
      </c>
      <c r="D298" t="s">
        <v>36</v>
      </c>
      <c r="E298" t="s">
        <v>37</v>
      </c>
      <c r="F298" t="s">
        <v>35</v>
      </c>
      <c r="G298" t="s">
        <v>34</v>
      </c>
      <c r="H298" s="35">
        <v>3374.82913564517</v>
      </c>
      <c r="I298">
        <v>78393.399999999994</v>
      </c>
      <c r="J298" t="s">
        <v>625</v>
      </c>
      <c r="K298" s="35">
        <v>122.48551025979199</v>
      </c>
      <c r="L298" s="35">
        <v>43.049914095385198</v>
      </c>
      <c r="M298">
        <v>0</v>
      </c>
      <c r="N298">
        <v>2</v>
      </c>
      <c r="O298">
        <v>1</v>
      </c>
      <c r="P298">
        <v>3</v>
      </c>
      <c r="Q298">
        <v>2559</v>
      </c>
      <c r="R298">
        <v>1</v>
      </c>
      <c r="S298" t="s">
        <v>357</v>
      </c>
      <c r="T298" t="s">
        <v>100</v>
      </c>
    </row>
    <row r="299" spans="1:20" hidden="1">
      <c r="A299">
        <v>1985</v>
      </c>
      <c r="B299" t="s">
        <v>140</v>
      </c>
      <c r="C299" t="s">
        <v>141</v>
      </c>
      <c r="D299" t="s">
        <v>36</v>
      </c>
      <c r="E299" t="s">
        <v>37</v>
      </c>
      <c r="F299" t="s">
        <v>35</v>
      </c>
      <c r="G299" t="s">
        <v>34</v>
      </c>
      <c r="H299" s="35">
        <v>29381.1341396795</v>
      </c>
      <c r="I299">
        <v>675516.30000000703</v>
      </c>
      <c r="J299" t="s">
        <v>626</v>
      </c>
      <c r="K299" s="35">
        <v>122.797357695142</v>
      </c>
      <c r="L299" s="35">
        <v>43.494337797147502</v>
      </c>
      <c r="M299" s="66">
        <v>1</v>
      </c>
      <c r="N299">
        <v>2</v>
      </c>
      <c r="O299">
        <v>1</v>
      </c>
      <c r="P299">
        <v>3</v>
      </c>
      <c r="Q299">
        <v>7530</v>
      </c>
      <c r="R299">
        <v>1</v>
      </c>
      <c r="S299" t="s">
        <v>99</v>
      </c>
      <c r="T299" t="s">
        <v>100</v>
      </c>
    </row>
    <row r="300" spans="1:20" hidden="1">
      <c r="A300">
        <v>1985</v>
      </c>
      <c r="B300" t="s">
        <v>538</v>
      </c>
      <c r="C300" t="s">
        <v>562</v>
      </c>
      <c r="D300" t="s">
        <v>36</v>
      </c>
      <c r="E300" t="s">
        <v>36</v>
      </c>
      <c r="F300" t="s">
        <v>35</v>
      </c>
      <c r="G300" t="s">
        <v>34</v>
      </c>
      <c r="H300" s="35">
        <v>219.58139081396101</v>
      </c>
      <c r="I300">
        <v>6502</v>
      </c>
      <c r="J300" t="s">
        <v>627</v>
      </c>
      <c r="K300" s="35">
        <v>113.937096278068</v>
      </c>
      <c r="L300" s="35">
        <v>33.7713612448417</v>
      </c>
      <c r="M300">
        <v>0</v>
      </c>
      <c r="N300">
        <v>1</v>
      </c>
      <c r="O300">
        <v>1</v>
      </c>
      <c r="P300">
        <v>0</v>
      </c>
      <c r="Q300">
        <v>2581</v>
      </c>
      <c r="R300">
        <v>1</v>
      </c>
      <c r="S300" t="s">
        <v>357</v>
      </c>
      <c r="T300" t="s">
        <v>44</v>
      </c>
    </row>
    <row r="301" spans="1:20" hidden="1">
      <c r="A301">
        <v>1985</v>
      </c>
      <c r="B301" t="s">
        <v>538</v>
      </c>
      <c r="C301" t="s">
        <v>562</v>
      </c>
      <c r="D301" t="s">
        <v>36</v>
      </c>
      <c r="E301" t="s">
        <v>36</v>
      </c>
      <c r="F301" t="s">
        <v>35</v>
      </c>
      <c r="G301" t="s">
        <v>34</v>
      </c>
      <c r="H301" s="35">
        <v>120.745152377907</v>
      </c>
      <c r="I301">
        <v>3601</v>
      </c>
      <c r="J301" t="s">
        <v>628</v>
      </c>
      <c r="K301" s="35">
        <v>113.70049986115001</v>
      </c>
      <c r="L301" s="35">
        <v>33.531005936658303</v>
      </c>
      <c r="M301">
        <v>0</v>
      </c>
      <c r="N301">
        <v>1</v>
      </c>
      <c r="O301">
        <v>9</v>
      </c>
      <c r="P301">
        <v>0</v>
      </c>
      <c r="Q301">
        <v>2580</v>
      </c>
      <c r="R301">
        <v>1</v>
      </c>
      <c r="S301" t="s">
        <v>357</v>
      </c>
      <c r="T301" t="s">
        <v>44</v>
      </c>
    </row>
    <row r="302" spans="1:20" hidden="1">
      <c r="A302">
        <v>1985</v>
      </c>
      <c r="B302" t="s">
        <v>144</v>
      </c>
      <c r="C302" t="s">
        <v>145</v>
      </c>
      <c r="D302" t="s">
        <v>36</v>
      </c>
      <c r="E302" t="s">
        <v>103</v>
      </c>
      <c r="F302" t="s">
        <v>35</v>
      </c>
      <c r="G302" t="s">
        <v>34</v>
      </c>
      <c r="H302" s="35">
        <v>267.83484855828499</v>
      </c>
      <c r="I302">
        <v>5061</v>
      </c>
      <c r="J302" t="s">
        <v>629</v>
      </c>
      <c r="K302" s="35">
        <v>132.76565896068001</v>
      </c>
      <c r="L302" s="35">
        <v>52.921329491856397</v>
      </c>
      <c r="M302">
        <v>0</v>
      </c>
      <c r="N302">
        <v>2</v>
      </c>
      <c r="O302">
        <v>1</v>
      </c>
      <c r="P302">
        <v>0</v>
      </c>
      <c r="Q302">
        <v>2560</v>
      </c>
      <c r="R302">
        <v>1</v>
      </c>
      <c r="S302" t="s">
        <v>357</v>
      </c>
      <c r="T302" t="s">
        <v>44</v>
      </c>
    </row>
    <row r="303" spans="1:20" hidden="1">
      <c r="A303">
        <v>1985</v>
      </c>
      <c r="B303" t="s">
        <v>419</v>
      </c>
      <c r="C303" t="s">
        <v>420</v>
      </c>
      <c r="D303" t="s">
        <v>56</v>
      </c>
      <c r="E303" t="s">
        <v>56</v>
      </c>
      <c r="F303" t="s">
        <v>35</v>
      </c>
      <c r="G303" t="s">
        <v>34</v>
      </c>
      <c r="H303" s="35">
        <v>4073.8927179464899</v>
      </c>
      <c r="I303">
        <v>435842</v>
      </c>
      <c r="J303" t="s">
        <v>630</v>
      </c>
      <c r="K303" s="35">
        <v>71.316885476847105</v>
      </c>
      <c r="L303" s="35">
        <v>9.3471779175630001</v>
      </c>
      <c r="M303" s="66">
        <v>1</v>
      </c>
      <c r="N303">
        <v>2</v>
      </c>
      <c r="O303">
        <v>1</v>
      </c>
      <c r="P303">
        <v>0</v>
      </c>
      <c r="Q303">
        <v>2570</v>
      </c>
      <c r="R303">
        <v>1</v>
      </c>
      <c r="S303" t="s">
        <v>357</v>
      </c>
      <c r="T303" t="s">
        <v>44</v>
      </c>
    </row>
    <row r="304" spans="1:20" hidden="1">
      <c r="A304">
        <v>1985</v>
      </c>
      <c r="B304" t="s">
        <v>419</v>
      </c>
      <c r="C304" t="s">
        <v>420</v>
      </c>
      <c r="D304" t="s">
        <v>91</v>
      </c>
      <c r="E304" t="s">
        <v>397</v>
      </c>
      <c r="F304" t="s">
        <v>35</v>
      </c>
      <c r="G304" t="s">
        <v>34</v>
      </c>
      <c r="H304" s="35">
        <v>524.20398727772101</v>
      </c>
      <c r="I304">
        <v>125158</v>
      </c>
      <c r="J304" t="s">
        <v>546</v>
      </c>
      <c r="K304" s="35">
        <v>54.593537768260902</v>
      </c>
      <c r="L304" s="35">
        <v>4.1883378391930304</v>
      </c>
      <c r="M304" s="66">
        <v>1</v>
      </c>
      <c r="N304">
        <v>2</v>
      </c>
      <c r="O304">
        <v>1</v>
      </c>
      <c r="P304">
        <v>0</v>
      </c>
      <c r="Q304">
        <v>2569</v>
      </c>
      <c r="R304">
        <v>1</v>
      </c>
      <c r="S304" t="s">
        <v>357</v>
      </c>
      <c r="T304" t="s">
        <v>44</v>
      </c>
    </row>
    <row r="305" spans="1:20" hidden="1">
      <c r="A305">
        <v>1985</v>
      </c>
      <c r="B305" t="s">
        <v>419</v>
      </c>
      <c r="C305" t="s">
        <v>420</v>
      </c>
      <c r="D305" t="s">
        <v>91</v>
      </c>
      <c r="E305" t="s">
        <v>235</v>
      </c>
      <c r="F305" t="s">
        <v>35</v>
      </c>
      <c r="G305" t="s">
        <v>34</v>
      </c>
      <c r="H305" s="35">
        <v>2.93336283369554</v>
      </c>
      <c r="I305">
        <v>1113</v>
      </c>
      <c r="J305" t="s">
        <v>631</v>
      </c>
      <c r="K305" s="35">
        <v>49.100628930817599</v>
      </c>
      <c r="L305" s="35">
        <v>2.6355461219187202</v>
      </c>
      <c r="M305" s="66">
        <v>1</v>
      </c>
      <c r="N305">
        <v>2</v>
      </c>
      <c r="O305">
        <v>1</v>
      </c>
      <c r="P305">
        <v>0</v>
      </c>
      <c r="Q305">
        <v>2571</v>
      </c>
      <c r="R305">
        <v>1</v>
      </c>
      <c r="S305" t="s">
        <v>357</v>
      </c>
      <c r="T305" t="s">
        <v>44</v>
      </c>
    </row>
    <row r="306" spans="1:20" hidden="1">
      <c r="A306">
        <v>1985</v>
      </c>
      <c r="B306" t="s">
        <v>422</v>
      </c>
      <c r="C306" t="s">
        <v>423</v>
      </c>
      <c r="D306" t="s">
        <v>36</v>
      </c>
      <c r="E306" t="s">
        <v>103</v>
      </c>
      <c r="F306" t="s">
        <v>35</v>
      </c>
      <c r="G306" t="s">
        <v>34</v>
      </c>
      <c r="H306" s="35">
        <v>42.740891693697598</v>
      </c>
      <c r="I306">
        <v>731</v>
      </c>
      <c r="J306" t="s">
        <v>632</v>
      </c>
      <c r="K306" s="35">
        <v>138.53214774281801</v>
      </c>
      <c r="L306" s="35">
        <v>58.469072084401603</v>
      </c>
      <c r="M306">
        <v>0</v>
      </c>
      <c r="N306">
        <v>2</v>
      </c>
      <c r="O306">
        <v>1</v>
      </c>
      <c r="P306">
        <v>0</v>
      </c>
      <c r="Q306">
        <v>2575</v>
      </c>
      <c r="R306">
        <v>1</v>
      </c>
      <c r="S306" t="s">
        <v>357</v>
      </c>
      <c r="T306" t="s">
        <v>44</v>
      </c>
    </row>
    <row r="307" spans="1:20" hidden="1">
      <c r="A307">
        <v>1985</v>
      </c>
      <c r="B307" t="s">
        <v>184</v>
      </c>
      <c r="C307" t="s">
        <v>318</v>
      </c>
      <c r="D307" t="s">
        <v>87</v>
      </c>
      <c r="E307" t="s">
        <v>87</v>
      </c>
      <c r="F307" t="s">
        <v>35</v>
      </c>
      <c r="G307" t="s">
        <v>34</v>
      </c>
      <c r="H307" s="35">
        <v>2.81576892801497</v>
      </c>
      <c r="I307">
        <v>50</v>
      </c>
      <c r="J307" t="s">
        <v>633</v>
      </c>
      <c r="K307" s="35">
        <v>133.91999999999999</v>
      </c>
      <c r="L307" s="35">
        <v>56.315378560299401</v>
      </c>
      <c r="M307">
        <v>0</v>
      </c>
      <c r="N307">
        <v>1</v>
      </c>
      <c r="O307">
        <v>9</v>
      </c>
      <c r="P307">
        <v>2</v>
      </c>
      <c r="Q307">
        <v>2567</v>
      </c>
      <c r="R307">
        <v>1</v>
      </c>
      <c r="S307" t="s">
        <v>357</v>
      </c>
      <c r="T307" t="s">
        <v>44</v>
      </c>
    </row>
    <row r="308" spans="1:20" hidden="1">
      <c r="A308">
        <v>1985</v>
      </c>
      <c r="B308" t="s">
        <v>365</v>
      </c>
      <c r="C308" t="s">
        <v>366</v>
      </c>
      <c r="D308" t="s">
        <v>36</v>
      </c>
      <c r="E308" t="s">
        <v>367</v>
      </c>
      <c r="F308" t="s">
        <v>35</v>
      </c>
      <c r="G308" t="s">
        <v>34</v>
      </c>
      <c r="H308" s="35">
        <v>57.239611101400001</v>
      </c>
      <c r="I308">
        <v>1696</v>
      </c>
      <c r="J308" t="s">
        <v>555</v>
      </c>
      <c r="K308" s="35">
        <v>110.866745283019</v>
      </c>
      <c r="L308" s="35">
        <v>33.7497706965802</v>
      </c>
      <c r="M308">
        <v>0</v>
      </c>
      <c r="N308">
        <v>2</v>
      </c>
      <c r="O308">
        <v>1</v>
      </c>
      <c r="P308">
        <v>0</v>
      </c>
      <c r="Q308">
        <v>2573</v>
      </c>
      <c r="R308">
        <v>1</v>
      </c>
      <c r="S308" t="s">
        <v>357</v>
      </c>
      <c r="T308" t="s">
        <v>44</v>
      </c>
    </row>
    <row r="309" spans="1:20" hidden="1">
      <c r="A309">
        <v>1985</v>
      </c>
      <c r="B309" t="s">
        <v>199</v>
      </c>
      <c r="C309" t="s">
        <v>200</v>
      </c>
      <c r="D309" t="s">
        <v>91</v>
      </c>
      <c r="E309" t="s">
        <v>91</v>
      </c>
      <c r="F309" t="s">
        <v>35</v>
      </c>
      <c r="G309" t="s">
        <v>34</v>
      </c>
      <c r="H309" s="35">
        <v>16.347050546652799</v>
      </c>
      <c r="I309">
        <v>1508.4</v>
      </c>
      <c r="J309" t="s">
        <v>634</v>
      </c>
      <c r="K309" s="35">
        <v>79.25</v>
      </c>
      <c r="L309" s="35">
        <v>10.837344568186699</v>
      </c>
      <c r="M309">
        <v>0</v>
      </c>
      <c r="N309">
        <v>1</v>
      </c>
      <c r="O309">
        <v>1</v>
      </c>
      <c r="P309">
        <v>0</v>
      </c>
      <c r="Q309">
        <v>2568</v>
      </c>
      <c r="R309">
        <v>1</v>
      </c>
      <c r="S309" t="s">
        <v>357</v>
      </c>
      <c r="T309" t="s">
        <v>44</v>
      </c>
    </row>
    <row r="310" spans="1:20" hidden="1">
      <c r="A310">
        <v>1986</v>
      </c>
      <c r="B310" t="s">
        <v>40</v>
      </c>
      <c r="C310" t="s">
        <v>293</v>
      </c>
      <c r="D310" t="s">
        <v>36</v>
      </c>
      <c r="E310" t="s">
        <v>36</v>
      </c>
      <c r="F310" t="s">
        <v>35</v>
      </c>
      <c r="G310" t="s">
        <v>34</v>
      </c>
      <c r="H310" s="35">
        <v>0.29505844847249102</v>
      </c>
      <c r="I310">
        <v>8</v>
      </c>
      <c r="J310" t="s">
        <v>635</v>
      </c>
      <c r="K310" s="35">
        <v>118.25</v>
      </c>
      <c r="L310" s="35">
        <v>36.882306059061399</v>
      </c>
      <c r="M310">
        <v>0</v>
      </c>
      <c r="N310">
        <v>2</v>
      </c>
      <c r="O310">
        <v>1</v>
      </c>
      <c r="P310">
        <v>0</v>
      </c>
      <c r="Q310">
        <v>2788</v>
      </c>
      <c r="R310">
        <v>1</v>
      </c>
      <c r="S310" t="s">
        <v>357</v>
      </c>
      <c r="T310" t="s">
        <v>44</v>
      </c>
    </row>
    <row r="311" spans="1:20" hidden="1">
      <c r="A311">
        <v>1986</v>
      </c>
      <c r="B311" t="s">
        <v>40</v>
      </c>
      <c r="C311" t="s">
        <v>293</v>
      </c>
      <c r="D311" t="s">
        <v>36</v>
      </c>
      <c r="E311" t="s">
        <v>37</v>
      </c>
      <c r="F311" t="s">
        <v>35</v>
      </c>
      <c r="G311" t="s">
        <v>34</v>
      </c>
      <c r="H311" s="35">
        <v>52.291388733846397</v>
      </c>
      <c r="I311">
        <v>1139</v>
      </c>
      <c r="J311" t="s">
        <v>636</v>
      </c>
      <c r="K311" s="35">
        <v>124.88454784899</v>
      </c>
      <c r="L311" s="35">
        <v>45.909911092051303</v>
      </c>
      <c r="M311">
        <v>0</v>
      </c>
      <c r="N311">
        <v>1</v>
      </c>
      <c r="O311">
        <v>1</v>
      </c>
      <c r="P311">
        <v>3</v>
      </c>
      <c r="Q311">
        <v>6366</v>
      </c>
      <c r="R311">
        <v>1</v>
      </c>
      <c r="S311" t="s">
        <v>569</v>
      </c>
      <c r="T311" t="s">
        <v>44</v>
      </c>
    </row>
    <row r="312" spans="1:20" hidden="1">
      <c r="A312">
        <v>1986</v>
      </c>
      <c r="B312" t="s">
        <v>40</v>
      </c>
      <c r="C312" t="s">
        <v>445</v>
      </c>
      <c r="D312" t="s">
        <v>56</v>
      </c>
      <c r="E312" t="s">
        <v>393</v>
      </c>
      <c r="F312" t="s">
        <v>35</v>
      </c>
      <c r="G312" t="s">
        <v>34</v>
      </c>
      <c r="H312" s="35">
        <v>0.63110541678101495</v>
      </c>
      <c r="I312">
        <v>44</v>
      </c>
      <c r="J312" t="s">
        <v>637</v>
      </c>
      <c r="K312" s="35">
        <v>86.068181818181799</v>
      </c>
      <c r="L312" s="35">
        <v>14.3433049268413</v>
      </c>
      <c r="M312">
        <v>0</v>
      </c>
      <c r="N312">
        <v>1</v>
      </c>
      <c r="O312">
        <v>1</v>
      </c>
      <c r="P312">
        <v>0</v>
      </c>
      <c r="Q312">
        <v>2811</v>
      </c>
      <c r="R312">
        <v>1</v>
      </c>
      <c r="S312" t="s">
        <v>357</v>
      </c>
      <c r="T312" t="s">
        <v>44</v>
      </c>
    </row>
    <row r="313" spans="1:20" hidden="1">
      <c r="A313">
        <v>1986</v>
      </c>
      <c r="B313" t="s">
        <v>40</v>
      </c>
      <c r="C313" t="s">
        <v>445</v>
      </c>
      <c r="D313" t="s">
        <v>36</v>
      </c>
      <c r="E313" t="s">
        <v>103</v>
      </c>
      <c r="F313" t="s">
        <v>35</v>
      </c>
      <c r="G313" t="s">
        <v>34</v>
      </c>
      <c r="H313" s="35">
        <v>15.0203600165589</v>
      </c>
      <c r="I313">
        <v>341</v>
      </c>
      <c r="J313" t="s">
        <v>638</v>
      </c>
      <c r="K313" s="35">
        <v>123.158357771261</v>
      </c>
      <c r="L313" s="35">
        <v>44.047976588149297</v>
      </c>
      <c r="M313">
        <v>0</v>
      </c>
      <c r="N313">
        <v>2</v>
      </c>
      <c r="O313">
        <v>1</v>
      </c>
      <c r="P313">
        <v>0</v>
      </c>
      <c r="Q313">
        <v>2810</v>
      </c>
      <c r="R313">
        <v>1</v>
      </c>
      <c r="S313" t="s">
        <v>357</v>
      </c>
      <c r="T313" t="s">
        <v>44</v>
      </c>
    </row>
    <row r="314" spans="1:20" hidden="1">
      <c r="A314">
        <v>1986</v>
      </c>
      <c r="B314" t="s">
        <v>406</v>
      </c>
      <c r="C314" t="s">
        <v>407</v>
      </c>
      <c r="D314" t="s">
        <v>36</v>
      </c>
      <c r="E314" t="s">
        <v>103</v>
      </c>
      <c r="F314" t="s">
        <v>35</v>
      </c>
      <c r="G314" t="s">
        <v>34</v>
      </c>
      <c r="H314" s="35">
        <v>68.495233947009893</v>
      </c>
      <c r="I314">
        <v>1830</v>
      </c>
      <c r="J314" t="s">
        <v>639</v>
      </c>
      <c r="K314" s="35">
        <v>119.228415300546</v>
      </c>
      <c r="L314" s="35">
        <v>37.429089588529997</v>
      </c>
      <c r="M314">
        <v>0</v>
      </c>
      <c r="N314">
        <v>2</v>
      </c>
      <c r="O314">
        <v>1</v>
      </c>
      <c r="P314">
        <v>0</v>
      </c>
      <c r="Q314">
        <v>2808</v>
      </c>
      <c r="R314">
        <v>9</v>
      </c>
      <c r="S314" t="s">
        <v>357</v>
      </c>
      <c r="T314" t="s">
        <v>44</v>
      </c>
    </row>
    <row r="315" spans="1:20" hidden="1">
      <c r="A315">
        <v>1986</v>
      </c>
      <c r="B315" t="s">
        <v>406</v>
      </c>
      <c r="C315" t="s">
        <v>407</v>
      </c>
      <c r="D315" t="s">
        <v>36</v>
      </c>
      <c r="E315" t="s">
        <v>103</v>
      </c>
      <c r="F315" t="s">
        <v>35</v>
      </c>
      <c r="G315" t="s">
        <v>34</v>
      </c>
      <c r="H315" s="35">
        <v>4.72837841577436</v>
      </c>
      <c r="I315">
        <v>72</v>
      </c>
      <c r="J315" t="s">
        <v>640</v>
      </c>
      <c r="K315" s="35">
        <v>145.166666666667</v>
      </c>
      <c r="L315" s="35">
        <v>65.6719224413105</v>
      </c>
      <c r="M315">
        <v>0</v>
      </c>
      <c r="N315">
        <v>2</v>
      </c>
      <c r="O315">
        <v>1</v>
      </c>
      <c r="P315">
        <v>0</v>
      </c>
      <c r="Q315">
        <v>2809</v>
      </c>
      <c r="R315">
        <v>9</v>
      </c>
      <c r="S315" t="s">
        <v>357</v>
      </c>
      <c r="T315" t="s">
        <v>44</v>
      </c>
    </row>
    <row r="316" spans="1:20" hidden="1">
      <c r="A316">
        <v>1986</v>
      </c>
      <c r="B316" t="s">
        <v>101</v>
      </c>
      <c r="C316" t="s">
        <v>102</v>
      </c>
      <c r="D316" t="s">
        <v>36</v>
      </c>
      <c r="E316" t="s">
        <v>103</v>
      </c>
      <c r="F316" t="s">
        <v>35</v>
      </c>
      <c r="G316" t="s">
        <v>34</v>
      </c>
      <c r="H316" s="35">
        <v>191.53495189581</v>
      </c>
      <c r="I316">
        <v>4770</v>
      </c>
      <c r="J316" t="s">
        <v>641</v>
      </c>
      <c r="K316" s="35">
        <v>121.16897274633099</v>
      </c>
      <c r="L316" s="35">
        <v>40.154077965578601</v>
      </c>
      <c r="M316">
        <v>0</v>
      </c>
      <c r="N316">
        <v>2</v>
      </c>
      <c r="O316">
        <v>1</v>
      </c>
      <c r="P316">
        <v>0</v>
      </c>
      <c r="Q316">
        <v>2789</v>
      </c>
      <c r="R316">
        <v>1</v>
      </c>
      <c r="S316" t="s">
        <v>357</v>
      </c>
      <c r="T316" t="s">
        <v>100</v>
      </c>
    </row>
    <row r="317" spans="1:20" hidden="1">
      <c r="A317">
        <v>1986</v>
      </c>
      <c r="B317" t="s">
        <v>642</v>
      </c>
      <c r="C317" t="s">
        <v>643</v>
      </c>
      <c r="D317" t="s">
        <v>36</v>
      </c>
      <c r="E317" t="s">
        <v>103</v>
      </c>
      <c r="F317" t="s">
        <v>35</v>
      </c>
      <c r="G317" t="s">
        <v>34</v>
      </c>
      <c r="H317" s="35">
        <v>13.352461884627401</v>
      </c>
      <c r="I317">
        <v>242</v>
      </c>
      <c r="J317" t="s">
        <v>644</v>
      </c>
      <c r="K317" s="35">
        <v>134.79338842975201</v>
      </c>
      <c r="L317" s="35">
        <v>55.175462333171303</v>
      </c>
      <c r="M317">
        <v>0</v>
      </c>
      <c r="N317">
        <v>2</v>
      </c>
      <c r="O317">
        <v>1</v>
      </c>
      <c r="P317">
        <v>0</v>
      </c>
      <c r="Q317">
        <v>2815</v>
      </c>
      <c r="R317">
        <v>9</v>
      </c>
      <c r="S317" t="s">
        <v>357</v>
      </c>
      <c r="T317" t="s">
        <v>44</v>
      </c>
    </row>
    <row r="318" spans="1:20" hidden="1">
      <c r="A318">
        <v>1986</v>
      </c>
      <c r="B318" t="s">
        <v>642</v>
      </c>
      <c r="C318" t="s">
        <v>643</v>
      </c>
      <c r="D318" t="s">
        <v>36</v>
      </c>
      <c r="E318" t="s">
        <v>103</v>
      </c>
      <c r="F318" t="s">
        <v>35</v>
      </c>
      <c r="G318" t="s">
        <v>34</v>
      </c>
      <c r="H318" s="35">
        <v>4.0394194862942303</v>
      </c>
      <c r="I318">
        <v>60</v>
      </c>
      <c r="J318" t="s">
        <v>645</v>
      </c>
      <c r="K318" s="35">
        <v>146.03333333333299</v>
      </c>
      <c r="L318" s="35">
        <v>67.323658104903799</v>
      </c>
      <c r="M318">
        <v>0</v>
      </c>
      <c r="N318">
        <v>2</v>
      </c>
      <c r="O318">
        <v>1</v>
      </c>
      <c r="P318">
        <v>0</v>
      </c>
      <c r="Q318">
        <v>2815</v>
      </c>
      <c r="R318">
        <v>9</v>
      </c>
      <c r="S318" t="s">
        <v>357</v>
      </c>
      <c r="T318" t="s">
        <v>369</v>
      </c>
    </row>
    <row r="319" spans="1:20" hidden="1">
      <c r="A319">
        <v>1986</v>
      </c>
      <c r="B319" t="s">
        <v>106</v>
      </c>
      <c r="C319" t="s">
        <v>646</v>
      </c>
      <c r="D319" t="s">
        <v>91</v>
      </c>
      <c r="E319" t="s">
        <v>235</v>
      </c>
      <c r="F319" t="s">
        <v>35</v>
      </c>
      <c r="G319" t="s">
        <v>34</v>
      </c>
      <c r="H319" s="35">
        <v>139.39645713045101</v>
      </c>
      <c r="I319">
        <v>30169</v>
      </c>
      <c r="J319" t="s">
        <v>546</v>
      </c>
      <c r="K319" s="35">
        <v>56.194007093373997</v>
      </c>
      <c r="L319" s="35">
        <v>4.6205196436889002</v>
      </c>
      <c r="M319" s="66">
        <v>1</v>
      </c>
      <c r="N319">
        <v>2</v>
      </c>
      <c r="O319">
        <v>1</v>
      </c>
      <c r="P319">
        <v>1</v>
      </c>
      <c r="Q319">
        <v>2797</v>
      </c>
      <c r="R319">
        <v>1</v>
      </c>
      <c r="S319" t="s">
        <v>357</v>
      </c>
      <c r="T319" t="s">
        <v>44</v>
      </c>
    </row>
    <row r="320" spans="1:20" hidden="1">
      <c r="A320">
        <v>1986</v>
      </c>
      <c r="B320" t="s">
        <v>106</v>
      </c>
      <c r="C320" t="s">
        <v>107</v>
      </c>
      <c r="D320" t="s">
        <v>56</v>
      </c>
      <c r="E320" t="s">
        <v>56</v>
      </c>
      <c r="F320" t="s">
        <v>35</v>
      </c>
      <c r="G320" t="s">
        <v>34</v>
      </c>
      <c r="H320" s="35">
        <v>372.71819101606701</v>
      </c>
      <c r="I320">
        <v>17434</v>
      </c>
      <c r="J320" t="s">
        <v>647</v>
      </c>
      <c r="K320" s="35">
        <v>94.262762418263193</v>
      </c>
      <c r="L320" s="35">
        <v>21.378811002412899</v>
      </c>
      <c r="M320" s="66">
        <v>1</v>
      </c>
      <c r="N320">
        <v>1</v>
      </c>
      <c r="O320">
        <v>1</v>
      </c>
      <c r="P320">
        <v>1</v>
      </c>
      <c r="Q320">
        <v>2796</v>
      </c>
      <c r="R320">
        <v>1</v>
      </c>
      <c r="S320" t="s">
        <v>357</v>
      </c>
      <c r="T320" t="s">
        <v>44</v>
      </c>
    </row>
    <row r="321" spans="1:20" hidden="1">
      <c r="A321">
        <v>1986</v>
      </c>
      <c r="B321" t="s">
        <v>106</v>
      </c>
      <c r="C321" t="s">
        <v>110</v>
      </c>
      <c r="D321" t="s">
        <v>91</v>
      </c>
      <c r="E321" t="s">
        <v>397</v>
      </c>
      <c r="F321" t="s">
        <v>35</v>
      </c>
      <c r="G321" t="s">
        <v>34</v>
      </c>
      <c r="H321" s="35">
        <v>6660.0001021026401</v>
      </c>
      <c r="I321">
        <v>1537440</v>
      </c>
      <c r="J321" t="s">
        <v>530</v>
      </c>
      <c r="K321" s="35">
        <v>53.195251847226601</v>
      </c>
      <c r="L321" s="35">
        <v>4.3318764323177801</v>
      </c>
      <c r="M321" s="66">
        <v>1</v>
      </c>
      <c r="N321">
        <v>2</v>
      </c>
      <c r="O321">
        <v>1</v>
      </c>
      <c r="P321">
        <v>1</v>
      </c>
      <c r="Q321">
        <v>2795</v>
      </c>
      <c r="R321">
        <v>1</v>
      </c>
      <c r="S321" t="s">
        <v>357</v>
      </c>
      <c r="T321" t="s">
        <v>44</v>
      </c>
    </row>
    <row r="322" spans="1:20" hidden="1">
      <c r="A322">
        <v>1986</v>
      </c>
      <c r="B322" t="s">
        <v>120</v>
      </c>
      <c r="C322" t="s">
        <v>121</v>
      </c>
      <c r="D322" t="s">
        <v>56</v>
      </c>
      <c r="E322" t="s">
        <v>56</v>
      </c>
      <c r="F322" t="s">
        <v>35</v>
      </c>
      <c r="G322" t="s">
        <v>34</v>
      </c>
      <c r="H322" s="35">
        <v>93.405920739388094</v>
      </c>
      <c r="I322">
        <v>3935</v>
      </c>
      <c r="J322" t="s">
        <v>648</v>
      </c>
      <c r="K322" s="35">
        <v>96.354510800508294</v>
      </c>
      <c r="L322" s="35">
        <v>23.737209844825401</v>
      </c>
      <c r="M322">
        <v>0</v>
      </c>
      <c r="N322">
        <v>2</v>
      </c>
      <c r="O322">
        <v>1</v>
      </c>
      <c r="P322">
        <v>1</v>
      </c>
      <c r="Q322">
        <v>2792</v>
      </c>
      <c r="R322">
        <v>1</v>
      </c>
      <c r="S322" t="s">
        <v>357</v>
      </c>
      <c r="T322" t="s">
        <v>44</v>
      </c>
    </row>
    <row r="323" spans="1:20" hidden="1">
      <c r="A323">
        <v>1986</v>
      </c>
      <c r="B323" t="s">
        <v>120</v>
      </c>
      <c r="C323" t="s">
        <v>121</v>
      </c>
      <c r="D323" t="s">
        <v>56</v>
      </c>
      <c r="E323" t="s">
        <v>56</v>
      </c>
      <c r="F323" t="s">
        <v>35</v>
      </c>
      <c r="G323" t="s">
        <v>34</v>
      </c>
      <c r="H323" s="35">
        <v>1741.20844261261</v>
      </c>
      <c r="I323">
        <v>154677</v>
      </c>
      <c r="J323" t="s">
        <v>649</v>
      </c>
      <c r="K323" s="35">
        <v>77.782698785210499</v>
      </c>
      <c r="L323" s="35">
        <v>11.257061118412</v>
      </c>
      <c r="M323" s="66">
        <v>1</v>
      </c>
      <c r="N323">
        <v>1</v>
      </c>
      <c r="O323">
        <v>1</v>
      </c>
      <c r="P323">
        <v>1</v>
      </c>
      <c r="Q323">
        <v>2793</v>
      </c>
      <c r="R323">
        <v>1</v>
      </c>
      <c r="S323" t="s">
        <v>357</v>
      </c>
      <c r="T323" t="s">
        <v>44</v>
      </c>
    </row>
    <row r="324" spans="1:20" hidden="1">
      <c r="A324">
        <v>1986</v>
      </c>
      <c r="B324" t="s">
        <v>120</v>
      </c>
      <c r="C324" t="s">
        <v>124</v>
      </c>
      <c r="D324" t="s">
        <v>56</v>
      </c>
      <c r="E324" t="s">
        <v>56</v>
      </c>
      <c r="F324" t="s">
        <v>35</v>
      </c>
      <c r="G324" t="s">
        <v>34</v>
      </c>
      <c r="H324" s="35">
        <v>6.1756683535461496</v>
      </c>
      <c r="I324">
        <v>554</v>
      </c>
      <c r="J324" t="s">
        <v>650</v>
      </c>
      <c r="K324" s="35">
        <v>78.595667870036095</v>
      </c>
      <c r="L324" s="35">
        <v>11.147415800624801</v>
      </c>
      <c r="M324">
        <v>0</v>
      </c>
      <c r="N324">
        <v>1</v>
      </c>
      <c r="O324">
        <v>1</v>
      </c>
      <c r="P324">
        <v>1</v>
      </c>
      <c r="Q324">
        <v>2816</v>
      </c>
      <c r="R324">
        <v>1</v>
      </c>
      <c r="S324" t="s">
        <v>357</v>
      </c>
      <c r="T324" t="s">
        <v>44</v>
      </c>
    </row>
    <row r="325" spans="1:20" hidden="1">
      <c r="A325">
        <v>1986</v>
      </c>
      <c r="B325" t="s">
        <v>288</v>
      </c>
      <c r="C325" t="s">
        <v>289</v>
      </c>
      <c r="D325" t="s">
        <v>56</v>
      </c>
      <c r="E325" t="s">
        <v>56</v>
      </c>
      <c r="F325" t="s">
        <v>35</v>
      </c>
      <c r="G325" t="s">
        <v>34</v>
      </c>
      <c r="H325" s="35">
        <v>1.3238464840512301</v>
      </c>
      <c r="I325">
        <v>440</v>
      </c>
      <c r="J325" t="s">
        <v>651</v>
      </c>
      <c r="K325" s="35">
        <v>50.090909090909101</v>
      </c>
      <c r="L325" s="35">
        <v>3.00874200920734</v>
      </c>
      <c r="M325">
        <v>0</v>
      </c>
      <c r="N325">
        <v>1</v>
      </c>
      <c r="O325">
        <v>1</v>
      </c>
      <c r="P325">
        <v>0</v>
      </c>
      <c r="Q325">
        <v>2812</v>
      </c>
      <c r="R325">
        <v>9</v>
      </c>
      <c r="S325" t="s">
        <v>357</v>
      </c>
      <c r="T325" t="s">
        <v>44</v>
      </c>
    </row>
    <row r="326" spans="1:20" hidden="1">
      <c r="A326">
        <v>1986</v>
      </c>
      <c r="B326" t="s">
        <v>140</v>
      </c>
      <c r="C326" t="s">
        <v>141</v>
      </c>
      <c r="D326" t="s">
        <v>36</v>
      </c>
      <c r="E326" t="s">
        <v>37</v>
      </c>
      <c r="F326" t="s">
        <v>35</v>
      </c>
      <c r="G326" t="s">
        <v>34</v>
      </c>
      <c r="H326" s="35">
        <v>2226.8169426155901</v>
      </c>
      <c r="I326">
        <v>47217.8999999999</v>
      </c>
      <c r="J326" t="s">
        <v>652</v>
      </c>
      <c r="K326" s="35">
        <v>126.376283146858</v>
      </c>
      <c r="L326" s="35">
        <v>47.1604400580202</v>
      </c>
      <c r="M326">
        <v>0</v>
      </c>
      <c r="N326">
        <v>2</v>
      </c>
      <c r="O326">
        <v>1</v>
      </c>
      <c r="P326">
        <v>3</v>
      </c>
      <c r="Q326">
        <v>2790</v>
      </c>
      <c r="R326">
        <v>1</v>
      </c>
      <c r="S326" t="s">
        <v>357</v>
      </c>
      <c r="T326" t="s">
        <v>100</v>
      </c>
    </row>
    <row r="327" spans="1:20" hidden="1">
      <c r="A327">
        <v>1986</v>
      </c>
      <c r="B327" t="s">
        <v>140</v>
      </c>
      <c r="C327" t="s">
        <v>141</v>
      </c>
      <c r="D327" t="s">
        <v>36</v>
      </c>
      <c r="E327" t="s">
        <v>37</v>
      </c>
      <c r="F327" t="s">
        <v>35</v>
      </c>
      <c r="G327" t="s">
        <v>34</v>
      </c>
      <c r="H327" s="35">
        <v>23104.977406906</v>
      </c>
      <c r="I327">
        <v>499742.91000000603</v>
      </c>
      <c r="J327" t="s">
        <v>626</v>
      </c>
      <c r="K327" s="35">
        <v>125.50510047255899</v>
      </c>
      <c r="L327" s="35">
        <v>46.233727271699998</v>
      </c>
      <c r="M327" s="66">
        <v>1</v>
      </c>
      <c r="N327">
        <v>2</v>
      </c>
      <c r="O327">
        <v>1</v>
      </c>
      <c r="P327">
        <v>3</v>
      </c>
      <c r="Q327">
        <v>7516</v>
      </c>
      <c r="R327">
        <v>1</v>
      </c>
      <c r="S327" t="s">
        <v>99</v>
      </c>
      <c r="T327" t="s">
        <v>100</v>
      </c>
    </row>
    <row r="328" spans="1:20" hidden="1">
      <c r="A328">
        <v>1986</v>
      </c>
      <c r="B328" t="s">
        <v>538</v>
      </c>
      <c r="C328" t="s">
        <v>562</v>
      </c>
      <c r="D328" t="s">
        <v>36</v>
      </c>
      <c r="E328" t="s">
        <v>36</v>
      </c>
      <c r="F328" t="s">
        <v>35</v>
      </c>
      <c r="G328" t="s">
        <v>34</v>
      </c>
      <c r="H328" s="35">
        <v>452.67538557520999</v>
      </c>
      <c r="I328">
        <v>12967</v>
      </c>
      <c r="J328" t="s">
        <v>653</v>
      </c>
      <c r="K328" s="35">
        <v>115.584599367626</v>
      </c>
      <c r="L328" s="35">
        <v>34.909800692157802</v>
      </c>
      <c r="M328">
        <v>0</v>
      </c>
      <c r="N328">
        <v>1</v>
      </c>
      <c r="O328">
        <v>1</v>
      </c>
      <c r="P328">
        <v>0</v>
      </c>
      <c r="Q328">
        <v>2813</v>
      </c>
      <c r="R328">
        <v>1</v>
      </c>
      <c r="S328" t="s">
        <v>357</v>
      </c>
      <c r="T328" t="s">
        <v>44</v>
      </c>
    </row>
    <row r="329" spans="1:20" hidden="1">
      <c r="A329">
        <v>1986</v>
      </c>
      <c r="B329" t="s">
        <v>538</v>
      </c>
      <c r="C329" t="s">
        <v>562</v>
      </c>
      <c r="D329" t="s">
        <v>36</v>
      </c>
      <c r="E329" t="s">
        <v>36</v>
      </c>
      <c r="F329" t="s">
        <v>35</v>
      </c>
      <c r="G329" t="s">
        <v>34</v>
      </c>
      <c r="H329" s="35">
        <v>40.529756209563999</v>
      </c>
      <c r="I329">
        <v>1085</v>
      </c>
      <c r="J329" t="s">
        <v>654</v>
      </c>
      <c r="K329" s="35">
        <v>118.328571428571</v>
      </c>
      <c r="L329" s="35">
        <v>37.354614018031398</v>
      </c>
      <c r="M329">
        <v>0</v>
      </c>
      <c r="N329">
        <v>1</v>
      </c>
      <c r="O329">
        <v>9</v>
      </c>
      <c r="P329">
        <v>0</v>
      </c>
      <c r="Q329">
        <v>2814</v>
      </c>
      <c r="R329">
        <v>1</v>
      </c>
      <c r="S329" t="s">
        <v>357</v>
      </c>
      <c r="T329" t="s">
        <v>44</v>
      </c>
    </row>
    <row r="330" spans="1:20" hidden="1">
      <c r="A330">
        <v>1986</v>
      </c>
      <c r="B330" t="s">
        <v>144</v>
      </c>
      <c r="C330" t="s">
        <v>145</v>
      </c>
      <c r="D330" t="s">
        <v>36</v>
      </c>
      <c r="E330" t="s">
        <v>103</v>
      </c>
      <c r="F330" t="s">
        <v>35</v>
      </c>
      <c r="G330" t="s">
        <v>34</v>
      </c>
      <c r="H330" s="35">
        <v>207.691949811939</v>
      </c>
      <c r="I330">
        <v>4018</v>
      </c>
      <c r="J330" t="s">
        <v>655</v>
      </c>
      <c r="K330" s="35">
        <v>131.72523643603799</v>
      </c>
      <c r="L330" s="35">
        <v>51.690380739656298</v>
      </c>
      <c r="M330">
        <v>0</v>
      </c>
      <c r="N330">
        <v>2</v>
      </c>
      <c r="O330">
        <v>1</v>
      </c>
      <c r="P330">
        <v>0</v>
      </c>
      <c r="Q330">
        <v>2791</v>
      </c>
      <c r="R330">
        <v>1</v>
      </c>
      <c r="S330" t="s">
        <v>357</v>
      </c>
      <c r="T330" t="s">
        <v>44</v>
      </c>
    </row>
    <row r="331" spans="1:20" hidden="1">
      <c r="A331">
        <v>1986</v>
      </c>
      <c r="B331" t="s">
        <v>419</v>
      </c>
      <c r="C331" t="s">
        <v>420</v>
      </c>
      <c r="D331" t="s">
        <v>56</v>
      </c>
      <c r="E331" t="s">
        <v>56</v>
      </c>
      <c r="F331" t="s">
        <v>35</v>
      </c>
      <c r="G331" t="s">
        <v>34</v>
      </c>
      <c r="H331" s="35">
        <v>6557.5815595356098</v>
      </c>
      <c r="I331">
        <v>686132</v>
      </c>
      <c r="J331" t="s">
        <v>656</v>
      </c>
      <c r="K331" s="35">
        <v>72.977491211603606</v>
      </c>
      <c r="L331" s="35">
        <v>9.5573177749115494</v>
      </c>
      <c r="M331" s="66">
        <v>1</v>
      </c>
      <c r="N331">
        <v>2</v>
      </c>
      <c r="O331">
        <v>1</v>
      </c>
      <c r="P331">
        <v>0</v>
      </c>
      <c r="Q331">
        <v>2802</v>
      </c>
      <c r="R331">
        <v>1</v>
      </c>
      <c r="S331" t="s">
        <v>357</v>
      </c>
      <c r="T331" t="s">
        <v>44</v>
      </c>
    </row>
    <row r="332" spans="1:20" hidden="1">
      <c r="A332">
        <v>1986</v>
      </c>
      <c r="B332" t="s">
        <v>419</v>
      </c>
      <c r="C332" t="s">
        <v>420</v>
      </c>
      <c r="D332" t="s">
        <v>91</v>
      </c>
      <c r="E332" t="s">
        <v>397</v>
      </c>
      <c r="F332" t="s">
        <v>35</v>
      </c>
      <c r="G332" t="s">
        <v>34</v>
      </c>
      <c r="H332" s="35">
        <v>2021.39613986473</v>
      </c>
      <c r="I332">
        <v>377520</v>
      </c>
      <c r="J332" t="s">
        <v>530</v>
      </c>
      <c r="K332" s="35">
        <v>57.468658614113203</v>
      </c>
      <c r="L332" s="35">
        <v>5.35440808398159</v>
      </c>
      <c r="M332" s="66">
        <v>1</v>
      </c>
      <c r="N332">
        <v>2</v>
      </c>
      <c r="O332">
        <v>1</v>
      </c>
      <c r="P332">
        <v>0</v>
      </c>
      <c r="Q332">
        <v>2801</v>
      </c>
      <c r="R332">
        <v>1</v>
      </c>
      <c r="S332" t="s">
        <v>357</v>
      </c>
      <c r="T332" t="s">
        <v>44</v>
      </c>
    </row>
    <row r="333" spans="1:20" hidden="1">
      <c r="A333">
        <v>1986</v>
      </c>
      <c r="B333" t="s">
        <v>422</v>
      </c>
      <c r="C333" t="s">
        <v>423</v>
      </c>
      <c r="D333" t="s">
        <v>36</v>
      </c>
      <c r="E333" t="s">
        <v>103</v>
      </c>
      <c r="F333" t="s">
        <v>35</v>
      </c>
      <c r="G333" t="s">
        <v>34</v>
      </c>
      <c r="H333" s="35">
        <v>1.23301799440738</v>
      </c>
      <c r="I333">
        <v>20</v>
      </c>
      <c r="J333" t="s">
        <v>657</v>
      </c>
      <c r="K333" s="35">
        <v>141.9</v>
      </c>
      <c r="L333" s="35">
        <v>61.650899720369097</v>
      </c>
      <c r="M333">
        <v>0</v>
      </c>
      <c r="N333">
        <v>2</v>
      </c>
      <c r="O333">
        <v>1</v>
      </c>
      <c r="P333">
        <v>0</v>
      </c>
      <c r="Q333">
        <v>2805</v>
      </c>
      <c r="R333">
        <v>1</v>
      </c>
      <c r="S333" t="s">
        <v>357</v>
      </c>
      <c r="T333" t="s">
        <v>369</v>
      </c>
    </row>
    <row r="334" spans="1:20" hidden="1">
      <c r="A334">
        <v>1986</v>
      </c>
      <c r="B334" t="s">
        <v>422</v>
      </c>
      <c r="C334" t="s">
        <v>423</v>
      </c>
      <c r="D334" t="s">
        <v>36</v>
      </c>
      <c r="E334" t="s">
        <v>103</v>
      </c>
      <c r="F334" t="s">
        <v>35</v>
      </c>
      <c r="G334" t="s">
        <v>34</v>
      </c>
      <c r="H334" s="35">
        <v>24.524539641837301</v>
      </c>
      <c r="I334">
        <v>420</v>
      </c>
      <c r="J334" t="s">
        <v>658</v>
      </c>
      <c r="K334" s="35">
        <v>138.21428571428601</v>
      </c>
      <c r="L334" s="35">
        <v>58.391761051993498</v>
      </c>
      <c r="M334">
        <v>0</v>
      </c>
      <c r="N334">
        <v>2</v>
      </c>
      <c r="O334">
        <v>1</v>
      </c>
      <c r="P334">
        <v>0</v>
      </c>
      <c r="Q334">
        <v>2806</v>
      </c>
      <c r="R334">
        <v>1</v>
      </c>
      <c r="S334" t="s">
        <v>357</v>
      </c>
      <c r="T334" t="s">
        <v>44</v>
      </c>
    </row>
    <row r="335" spans="1:20" hidden="1">
      <c r="A335">
        <v>1986</v>
      </c>
      <c r="B335" t="s">
        <v>184</v>
      </c>
      <c r="C335" t="s">
        <v>318</v>
      </c>
      <c r="D335" t="s">
        <v>186</v>
      </c>
      <c r="E335" t="s">
        <v>187</v>
      </c>
      <c r="F335" t="s">
        <v>35</v>
      </c>
      <c r="G335" t="s">
        <v>34</v>
      </c>
      <c r="H335" s="35">
        <v>2.03303108432603</v>
      </c>
      <c r="I335">
        <v>27</v>
      </c>
      <c r="J335" t="s">
        <v>659</v>
      </c>
      <c r="K335" s="35">
        <v>149.57407407407399</v>
      </c>
      <c r="L335" s="35">
        <v>75.297447567630897</v>
      </c>
      <c r="M335">
        <v>0</v>
      </c>
      <c r="N335">
        <v>1</v>
      </c>
      <c r="O335">
        <v>8</v>
      </c>
      <c r="P335">
        <v>1</v>
      </c>
      <c r="Q335">
        <v>8663</v>
      </c>
      <c r="R335">
        <v>1</v>
      </c>
      <c r="S335" t="s">
        <v>660</v>
      </c>
      <c r="T335" t="s">
        <v>44</v>
      </c>
    </row>
    <row r="336" spans="1:20" hidden="1">
      <c r="A336">
        <v>1986</v>
      </c>
      <c r="B336" t="s">
        <v>184</v>
      </c>
      <c r="C336" t="s">
        <v>318</v>
      </c>
      <c r="D336" t="s">
        <v>36</v>
      </c>
      <c r="E336" t="s">
        <v>36</v>
      </c>
      <c r="F336" t="s">
        <v>35</v>
      </c>
      <c r="G336" t="s">
        <v>34</v>
      </c>
      <c r="H336" s="35">
        <v>331.48247822179502</v>
      </c>
      <c r="I336">
        <v>8518</v>
      </c>
      <c r="J336" t="s">
        <v>661</v>
      </c>
      <c r="K336" s="35">
        <v>118.940948579479</v>
      </c>
      <c r="L336" s="35">
        <v>38.915529258252498</v>
      </c>
      <c r="M336">
        <v>0</v>
      </c>
      <c r="N336">
        <v>1</v>
      </c>
      <c r="O336">
        <v>8</v>
      </c>
      <c r="P336">
        <v>1</v>
      </c>
      <c r="Q336">
        <v>8662</v>
      </c>
      <c r="R336">
        <v>1</v>
      </c>
      <c r="S336" t="s">
        <v>660</v>
      </c>
      <c r="T336" t="s">
        <v>44</v>
      </c>
    </row>
    <row r="337" spans="1:20" hidden="1">
      <c r="A337">
        <v>1986</v>
      </c>
      <c r="B337" t="s">
        <v>184</v>
      </c>
      <c r="C337" t="s">
        <v>318</v>
      </c>
      <c r="D337" t="s">
        <v>87</v>
      </c>
      <c r="E337" t="s">
        <v>87</v>
      </c>
      <c r="F337" t="s">
        <v>35</v>
      </c>
      <c r="G337" t="s">
        <v>34</v>
      </c>
      <c r="H337" s="35">
        <v>0.37018078310663299</v>
      </c>
      <c r="I337">
        <v>8</v>
      </c>
      <c r="J337" t="s">
        <v>662</v>
      </c>
      <c r="K337" s="35">
        <v>122.75</v>
      </c>
      <c r="L337" s="35">
        <v>46.272597888329202</v>
      </c>
      <c r="M337">
        <v>0</v>
      </c>
      <c r="N337">
        <v>1</v>
      </c>
      <c r="O337">
        <v>9</v>
      </c>
      <c r="P337">
        <v>2</v>
      </c>
      <c r="Q337">
        <v>2799</v>
      </c>
      <c r="R337">
        <v>1</v>
      </c>
      <c r="S337" t="s">
        <v>357</v>
      </c>
      <c r="T337" t="s">
        <v>44</v>
      </c>
    </row>
    <row r="338" spans="1:20" hidden="1">
      <c r="A338">
        <v>1986</v>
      </c>
      <c r="B338" t="s">
        <v>365</v>
      </c>
      <c r="C338" t="s">
        <v>366</v>
      </c>
      <c r="D338" t="s">
        <v>36</v>
      </c>
      <c r="E338" t="s">
        <v>367</v>
      </c>
      <c r="F338" t="s">
        <v>35</v>
      </c>
      <c r="G338" t="s">
        <v>34</v>
      </c>
      <c r="H338" s="35">
        <v>13.860313209032499</v>
      </c>
      <c r="I338">
        <v>320</v>
      </c>
      <c r="J338" t="s">
        <v>663</v>
      </c>
      <c r="K338" s="35">
        <v>121.79375</v>
      </c>
      <c r="L338" s="35">
        <v>43.313478778226397</v>
      </c>
      <c r="M338">
        <v>0</v>
      </c>
      <c r="N338">
        <v>2</v>
      </c>
      <c r="O338">
        <v>1</v>
      </c>
      <c r="P338">
        <v>0</v>
      </c>
      <c r="Q338">
        <v>2803</v>
      </c>
      <c r="R338">
        <v>1</v>
      </c>
      <c r="S338" t="s">
        <v>357</v>
      </c>
      <c r="T338" t="s">
        <v>44</v>
      </c>
    </row>
    <row r="339" spans="1:20" hidden="1">
      <c r="A339">
        <v>1987</v>
      </c>
      <c r="B339" t="s">
        <v>40</v>
      </c>
      <c r="C339" t="s">
        <v>293</v>
      </c>
      <c r="D339" t="s">
        <v>36</v>
      </c>
      <c r="E339" t="s">
        <v>37</v>
      </c>
      <c r="F339" t="s">
        <v>35</v>
      </c>
      <c r="G339" t="s">
        <v>34</v>
      </c>
      <c r="H339" s="35">
        <v>49.802508892344498</v>
      </c>
      <c r="I339">
        <v>830</v>
      </c>
      <c r="J339" t="s">
        <v>664</v>
      </c>
      <c r="K339" s="35">
        <v>137.421686746988</v>
      </c>
      <c r="L339" s="35">
        <v>60.003022761860798</v>
      </c>
      <c r="M339">
        <v>0</v>
      </c>
      <c r="N339">
        <v>1</v>
      </c>
      <c r="O339">
        <v>1</v>
      </c>
      <c r="P339">
        <v>3</v>
      </c>
      <c r="Q339">
        <v>6367</v>
      </c>
      <c r="R339">
        <v>1</v>
      </c>
      <c r="S339" t="s">
        <v>569</v>
      </c>
      <c r="T339" t="s">
        <v>44</v>
      </c>
    </row>
    <row r="340" spans="1:20" hidden="1">
      <c r="A340">
        <v>1987</v>
      </c>
      <c r="B340" t="s">
        <v>40</v>
      </c>
      <c r="C340" t="s">
        <v>445</v>
      </c>
      <c r="D340" t="s">
        <v>36</v>
      </c>
      <c r="E340" t="s">
        <v>103</v>
      </c>
      <c r="F340" t="s">
        <v>35</v>
      </c>
      <c r="G340" t="s">
        <v>34</v>
      </c>
      <c r="H340" s="35">
        <v>6.0026343206505901</v>
      </c>
      <c r="I340">
        <v>110</v>
      </c>
      <c r="J340" t="s">
        <v>665</v>
      </c>
      <c r="K340" s="35">
        <v>132.672727272727</v>
      </c>
      <c r="L340" s="35">
        <v>54.569402915005298</v>
      </c>
      <c r="M340">
        <v>0</v>
      </c>
      <c r="N340">
        <v>2</v>
      </c>
      <c r="O340">
        <v>1</v>
      </c>
      <c r="P340">
        <v>0</v>
      </c>
      <c r="Q340">
        <v>3065</v>
      </c>
      <c r="R340">
        <v>1</v>
      </c>
      <c r="S340" t="s">
        <v>357</v>
      </c>
      <c r="T340" t="s">
        <v>44</v>
      </c>
    </row>
    <row r="341" spans="1:20" hidden="1">
      <c r="A341">
        <v>1987</v>
      </c>
      <c r="B341" t="s">
        <v>78</v>
      </c>
      <c r="C341" t="s">
        <v>666</v>
      </c>
      <c r="D341" t="s">
        <v>36</v>
      </c>
      <c r="E341" t="s">
        <v>37</v>
      </c>
      <c r="F341" t="s">
        <v>35</v>
      </c>
      <c r="G341" t="s">
        <v>34</v>
      </c>
      <c r="H341" s="35">
        <v>118.03988685774701</v>
      </c>
      <c r="I341">
        <v>3937</v>
      </c>
      <c r="J341" t="s">
        <v>667</v>
      </c>
      <c r="K341" s="35">
        <v>107.561722123444</v>
      </c>
      <c r="L341" s="35">
        <v>29.982191226250201</v>
      </c>
      <c r="M341">
        <v>0</v>
      </c>
      <c r="N341">
        <v>1</v>
      </c>
      <c r="O341">
        <v>1</v>
      </c>
      <c r="P341">
        <v>1</v>
      </c>
      <c r="Q341">
        <v>3070</v>
      </c>
      <c r="R341">
        <v>1</v>
      </c>
      <c r="S341" t="s">
        <v>357</v>
      </c>
      <c r="T341" t="s">
        <v>44</v>
      </c>
    </row>
    <row r="342" spans="1:20" hidden="1">
      <c r="A342">
        <v>1987</v>
      </c>
      <c r="B342" t="s">
        <v>406</v>
      </c>
      <c r="C342" t="s">
        <v>407</v>
      </c>
      <c r="D342" t="s">
        <v>36</v>
      </c>
      <c r="E342" t="s">
        <v>103</v>
      </c>
      <c r="F342" t="s">
        <v>35</v>
      </c>
      <c r="G342" t="s">
        <v>34</v>
      </c>
      <c r="H342" s="35">
        <v>55.491707315507</v>
      </c>
      <c r="I342">
        <v>1370</v>
      </c>
      <c r="J342" t="s">
        <v>566</v>
      </c>
      <c r="K342" s="35">
        <v>122.813138686131</v>
      </c>
      <c r="L342" s="35">
        <v>40.504895850734997</v>
      </c>
      <c r="M342">
        <v>0</v>
      </c>
      <c r="N342">
        <v>2</v>
      </c>
      <c r="O342">
        <v>1</v>
      </c>
      <c r="P342">
        <v>0</v>
      </c>
      <c r="Q342">
        <v>3062</v>
      </c>
      <c r="R342">
        <v>9</v>
      </c>
      <c r="S342" t="s">
        <v>357</v>
      </c>
      <c r="T342" t="s">
        <v>44</v>
      </c>
    </row>
    <row r="343" spans="1:20" hidden="1">
      <c r="A343">
        <v>1987</v>
      </c>
      <c r="B343" t="s">
        <v>406</v>
      </c>
      <c r="C343" t="s">
        <v>407</v>
      </c>
      <c r="D343" t="s">
        <v>36</v>
      </c>
      <c r="E343" t="s">
        <v>103</v>
      </c>
      <c r="F343" t="s">
        <v>35</v>
      </c>
      <c r="G343" t="s">
        <v>34</v>
      </c>
      <c r="H343" s="35">
        <v>7.9355237384050703</v>
      </c>
      <c r="I343">
        <v>120</v>
      </c>
      <c r="J343" t="s">
        <v>668</v>
      </c>
      <c r="K343" s="35">
        <v>145.46666666666701</v>
      </c>
      <c r="L343" s="35">
        <v>66.129364486708994</v>
      </c>
      <c r="M343">
        <v>0</v>
      </c>
      <c r="N343">
        <v>2</v>
      </c>
      <c r="O343">
        <v>1</v>
      </c>
      <c r="P343">
        <v>0</v>
      </c>
      <c r="Q343">
        <v>3063</v>
      </c>
      <c r="R343">
        <v>9</v>
      </c>
      <c r="S343" t="s">
        <v>357</v>
      </c>
      <c r="T343" t="s">
        <v>44</v>
      </c>
    </row>
    <row r="344" spans="1:20" hidden="1">
      <c r="A344">
        <v>1987</v>
      </c>
      <c r="B344" t="s">
        <v>101</v>
      </c>
      <c r="C344" t="s">
        <v>102</v>
      </c>
      <c r="D344" t="s">
        <v>36</v>
      </c>
      <c r="E344" t="s">
        <v>103</v>
      </c>
      <c r="F344" t="s">
        <v>35</v>
      </c>
      <c r="G344" t="s">
        <v>34</v>
      </c>
      <c r="H344" s="35">
        <v>243.339401864276</v>
      </c>
      <c r="I344">
        <v>6333</v>
      </c>
      <c r="J344" t="s">
        <v>573</v>
      </c>
      <c r="K344" s="35">
        <v>117.287383546502</v>
      </c>
      <c r="L344" s="35">
        <v>38.424033138208699</v>
      </c>
      <c r="M344">
        <v>0</v>
      </c>
      <c r="N344">
        <v>2</v>
      </c>
      <c r="O344">
        <v>1</v>
      </c>
      <c r="P344">
        <v>0</v>
      </c>
      <c r="Q344">
        <v>3042</v>
      </c>
      <c r="R344">
        <v>1</v>
      </c>
      <c r="S344" t="s">
        <v>357</v>
      </c>
      <c r="T344" t="s">
        <v>100</v>
      </c>
    </row>
    <row r="345" spans="1:20" hidden="1">
      <c r="A345">
        <v>1987</v>
      </c>
      <c r="B345" t="s">
        <v>642</v>
      </c>
      <c r="C345" t="s">
        <v>643</v>
      </c>
      <c r="D345" t="s">
        <v>36</v>
      </c>
      <c r="E345" t="s">
        <v>103</v>
      </c>
      <c r="F345" t="s">
        <v>35</v>
      </c>
      <c r="G345" t="s">
        <v>34</v>
      </c>
      <c r="H345" s="35">
        <v>4.1926169175963697</v>
      </c>
      <c r="I345">
        <v>62</v>
      </c>
      <c r="J345" t="s">
        <v>669</v>
      </c>
      <c r="K345" s="35">
        <v>146.41935483871001</v>
      </c>
      <c r="L345" s="35">
        <v>67.622853509618906</v>
      </c>
      <c r="M345">
        <v>0</v>
      </c>
      <c r="N345">
        <v>2</v>
      </c>
      <c r="O345">
        <v>1</v>
      </c>
      <c r="P345">
        <v>0</v>
      </c>
      <c r="Q345">
        <v>3071</v>
      </c>
      <c r="R345">
        <v>9</v>
      </c>
      <c r="S345" t="s">
        <v>357</v>
      </c>
      <c r="T345" t="s">
        <v>44</v>
      </c>
    </row>
    <row r="346" spans="1:20" hidden="1">
      <c r="A346">
        <v>1987</v>
      </c>
      <c r="B346" t="s">
        <v>106</v>
      </c>
      <c r="C346" t="s">
        <v>646</v>
      </c>
      <c r="D346" t="s">
        <v>91</v>
      </c>
      <c r="E346" t="s">
        <v>235</v>
      </c>
      <c r="F346" t="s">
        <v>35</v>
      </c>
      <c r="G346" t="s">
        <v>34</v>
      </c>
      <c r="H346" s="35">
        <v>66.726241638189293</v>
      </c>
      <c r="I346">
        <v>16257</v>
      </c>
      <c r="J346" t="s">
        <v>546</v>
      </c>
      <c r="K346" s="35">
        <v>53.613520329704102</v>
      </c>
      <c r="L346" s="35">
        <v>4.1044621786423896</v>
      </c>
      <c r="M346" s="66">
        <v>1</v>
      </c>
      <c r="N346">
        <v>2</v>
      </c>
      <c r="O346">
        <v>1</v>
      </c>
      <c r="P346">
        <v>1</v>
      </c>
      <c r="Q346">
        <v>3051</v>
      </c>
      <c r="R346">
        <v>1</v>
      </c>
      <c r="S346" t="s">
        <v>357</v>
      </c>
      <c r="T346" t="s">
        <v>44</v>
      </c>
    </row>
    <row r="347" spans="1:20" hidden="1">
      <c r="A347">
        <v>1987</v>
      </c>
      <c r="B347" t="s">
        <v>106</v>
      </c>
      <c r="C347" t="s">
        <v>107</v>
      </c>
      <c r="D347" t="s">
        <v>56</v>
      </c>
      <c r="E347" t="s">
        <v>56</v>
      </c>
      <c r="F347" t="s">
        <v>35</v>
      </c>
      <c r="G347" t="s">
        <v>34</v>
      </c>
      <c r="H347" s="35">
        <v>405.43439598498298</v>
      </c>
      <c r="I347">
        <v>21291</v>
      </c>
      <c r="J347" t="s">
        <v>670</v>
      </c>
      <c r="K347" s="35">
        <v>92.653679958667993</v>
      </c>
      <c r="L347" s="35">
        <v>19.042524821989701</v>
      </c>
      <c r="M347">
        <v>0</v>
      </c>
      <c r="N347">
        <v>1</v>
      </c>
      <c r="O347">
        <v>1</v>
      </c>
      <c r="P347">
        <v>1</v>
      </c>
      <c r="Q347">
        <v>3049</v>
      </c>
      <c r="R347">
        <v>1</v>
      </c>
      <c r="S347" t="s">
        <v>357</v>
      </c>
      <c r="T347" t="s">
        <v>44</v>
      </c>
    </row>
    <row r="348" spans="1:20" hidden="1">
      <c r="A348">
        <v>1987</v>
      </c>
      <c r="B348" t="s">
        <v>106</v>
      </c>
      <c r="C348" t="s">
        <v>107</v>
      </c>
      <c r="D348" t="s">
        <v>56</v>
      </c>
      <c r="E348" t="s">
        <v>56</v>
      </c>
      <c r="F348" t="s">
        <v>35</v>
      </c>
      <c r="G348" t="s">
        <v>34</v>
      </c>
      <c r="H348" s="35">
        <v>881.467928149562</v>
      </c>
      <c r="I348">
        <v>27311</v>
      </c>
      <c r="J348" t="s">
        <v>671</v>
      </c>
      <c r="K348" s="35">
        <v>110.67674197209899</v>
      </c>
      <c r="L348" s="35">
        <v>32.275197837851501</v>
      </c>
      <c r="M348" s="66">
        <v>1</v>
      </c>
      <c r="N348">
        <v>5</v>
      </c>
      <c r="O348">
        <v>1</v>
      </c>
      <c r="P348">
        <v>1</v>
      </c>
      <c r="Q348">
        <v>3050</v>
      </c>
      <c r="R348">
        <v>1</v>
      </c>
      <c r="S348" t="s">
        <v>357</v>
      </c>
      <c r="T348" t="s">
        <v>44</v>
      </c>
    </row>
    <row r="349" spans="1:20" hidden="1">
      <c r="A349">
        <v>1987</v>
      </c>
      <c r="B349" t="s">
        <v>106</v>
      </c>
      <c r="C349" t="s">
        <v>110</v>
      </c>
      <c r="D349" t="s">
        <v>91</v>
      </c>
      <c r="E349" t="s">
        <v>397</v>
      </c>
      <c r="F349" t="s">
        <v>35</v>
      </c>
      <c r="G349" t="s">
        <v>34</v>
      </c>
      <c r="H349" s="35">
        <v>4271.5328660494897</v>
      </c>
      <c r="I349">
        <v>840289</v>
      </c>
      <c r="J349" t="s">
        <v>530</v>
      </c>
      <c r="K349" s="35">
        <v>54.628484961721497</v>
      </c>
      <c r="L349" s="35">
        <v>5.0834092390230996</v>
      </c>
      <c r="M349" s="66">
        <v>1</v>
      </c>
      <c r="N349">
        <v>2</v>
      </c>
      <c r="O349">
        <v>1</v>
      </c>
      <c r="P349">
        <v>1</v>
      </c>
      <c r="Q349">
        <v>3048</v>
      </c>
      <c r="R349">
        <v>1</v>
      </c>
      <c r="S349" t="s">
        <v>357</v>
      </c>
      <c r="T349" t="s">
        <v>44</v>
      </c>
    </row>
    <row r="350" spans="1:20" hidden="1">
      <c r="A350">
        <v>1987</v>
      </c>
      <c r="B350" t="s">
        <v>120</v>
      </c>
      <c r="C350" t="s">
        <v>121</v>
      </c>
      <c r="D350" t="s">
        <v>56</v>
      </c>
      <c r="E350" t="s">
        <v>56</v>
      </c>
      <c r="F350" t="s">
        <v>35</v>
      </c>
      <c r="G350" t="s">
        <v>34</v>
      </c>
      <c r="H350" s="35">
        <v>27.387394933223501</v>
      </c>
      <c r="I350">
        <v>1573</v>
      </c>
      <c r="J350" t="s">
        <v>358</v>
      </c>
      <c r="K350" s="35">
        <v>88.752066115702505</v>
      </c>
      <c r="L350" s="35">
        <v>17.410931298934202</v>
      </c>
      <c r="M350">
        <v>0</v>
      </c>
      <c r="N350">
        <v>2</v>
      </c>
      <c r="O350">
        <v>1</v>
      </c>
      <c r="P350">
        <v>1</v>
      </c>
      <c r="Q350">
        <v>3046</v>
      </c>
      <c r="R350">
        <v>1</v>
      </c>
      <c r="S350" t="s">
        <v>357</v>
      </c>
      <c r="T350" t="s">
        <v>44</v>
      </c>
    </row>
    <row r="351" spans="1:20" hidden="1">
      <c r="A351">
        <v>1987</v>
      </c>
      <c r="B351" t="s">
        <v>120</v>
      </c>
      <c r="C351" t="s">
        <v>121</v>
      </c>
      <c r="D351" t="s">
        <v>56</v>
      </c>
      <c r="E351" t="s">
        <v>56</v>
      </c>
      <c r="F351" t="s">
        <v>35</v>
      </c>
      <c r="G351" t="s">
        <v>34</v>
      </c>
      <c r="H351" s="35">
        <v>611.67579653851999</v>
      </c>
      <c r="I351">
        <v>16253</v>
      </c>
      <c r="J351" t="s">
        <v>672</v>
      </c>
      <c r="K351" s="35">
        <v>111.55808158493799</v>
      </c>
      <c r="L351" s="35">
        <v>37.634639545838901</v>
      </c>
      <c r="M351" s="66">
        <v>1</v>
      </c>
      <c r="N351">
        <v>1</v>
      </c>
      <c r="O351">
        <v>1</v>
      </c>
      <c r="P351">
        <v>1</v>
      </c>
      <c r="Q351">
        <v>3047</v>
      </c>
      <c r="R351">
        <v>1</v>
      </c>
      <c r="S351" t="s">
        <v>357</v>
      </c>
      <c r="T351" t="s">
        <v>44</v>
      </c>
    </row>
    <row r="352" spans="1:20" hidden="1">
      <c r="A352">
        <v>1987</v>
      </c>
      <c r="B352" t="s">
        <v>120</v>
      </c>
      <c r="C352" t="s">
        <v>124</v>
      </c>
      <c r="D352" t="s">
        <v>56</v>
      </c>
      <c r="E352" t="s">
        <v>56</v>
      </c>
      <c r="F352" t="s">
        <v>35</v>
      </c>
      <c r="G352" t="s">
        <v>34</v>
      </c>
      <c r="H352" s="35">
        <v>38.667693241736998</v>
      </c>
      <c r="I352">
        <v>940</v>
      </c>
      <c r="J352" t="s">
        <v>672</v>
      </c>
      <c r="K352" s="35">
        <v>116.064893617021</v>
      </c>
      <c r="L352" s="35">
        <v>41.135843874188303</v>
      </c>
      <c r="M352">
        <v>0</v>
      </c>
      <c r="N352">
        <v>1</v>
      </c>
      <c r="O352">
        <v>1</v>
      </c>
      <c r="P352">
        <v>1</v>
      </c>
      <c r="Q352">
        <v>3072</v>
      </c>
      <c r="R352">
        <v>1</v>
      </c>
      <c r="S352" t="s">
        <v>357</v>
      </c>
      <c r="T352" t="s">
        <v>44</v>
      </c>
    </row>
    <row r="353" spans="1:20" hidden="1">
      <c r="A353">
        <v>1987</v>
      </c>
      <c r="B353" t="s">
        <v>288</v>
      </c>
      <c r="C353" t="s">
        <v>289</v>
      </c>
      <c r="D353" t="s">
        <v>56</v>
      </c>
      <c r="E353" t="s">
        <v>56</v>
      </c>
      <c r="F353" t="s">
        <v>35</v>
      </c>
      <c r="G353" t="s">
        <v>34</v>
      </c>
      <c r="H353" s="35">
        <v>1.1635035638237501</v>
      </c>
      <c r="I353">
        <v>390</v>
      </c>
      <c r="J353" t="s">
        <v>450</v>
      </c>
      <c r="K353" s="35">
        <v>50.315384615384602</v>
      </c>
      <c r="L353" s="35">
        <v>2.9833424713429402</v>
      </c>
      <c r="M353">
        <v>0</v>
      </c>
      <c r="N353">
        <v>1</v>
      </c>
      <c r="O353">
        <v>1</v>
      </c>
      <c r="P353">
        <v>0</v>
      </c>
      <c r="Q353">
        <v>3066</v>
      </c>
      <c r="R353">
        <v>9</v>
      </c>
      <c r="S353" t="s">
        <v>357</v>
      </c>
      <c r="T353" t="s">
        <v>44</v>
      </c>
    </row>
    <row r="354" spans="1:20" hidden="1">
      <c r="A354">
        <v>1987</v>
      </c>
      <c r="B354" t="s">
        <v>288</v>
      </c>
      <c r="C354" t="s">
        <v>289</v>
      </c>
      <c r="D354" t="s">
        <v>56</v>
      </c>
      <c r="E354" t="s">
        <v>56</v>
      </c>
      <c r="F354" t="s">
        <v>35</v>
      </c>
      <c r="G354" t="s">
        <v>34</v>
      </c>
      <c r="H354" s="35">
        <v>3.4951233899929899</v>
      </c>
      <c r="I354">
        <v>1570</v>
      </c>
      <c r="J354" t="s">
        <v>673</v>
      </c>
      <c r="K354" s="35">
        <v>46.259872611464999</v>
      </c>
      <c r="L354" s="35">
        <v>2.2261932420337498</v>
      </c>
      <c r="M354">
        <v>0</v>
      </c>
      <c r="N354">
        <v>1</v>
      </c>
      <c r="O354">
        <v>1</v>
      </c>
      <c r="P354">
        <v>0</v>
      </c>
      <c r="Q354">
        <v>3067</v>
      </c>
      <c r="R354">
        <v>9</v>
      </c>
      <c r="S354" t="s">
        <v>357</v>
      </c>
      <c r="T354" t="s">
        <v>44</v>
      </c>
    </row>
    <row r="355" spans="1:20" hidden="1">
      <c r="A355">
        <v>1987</v>
      </c>
      <c r="B355" t="s">
        <v>140</v>
      </c>
      <c r="C355" t="s">
        <v>141</v>
      </c>
      <c r="D355" t="s">
        <v>36</v>
      </c>
      <c r="E355" t="s">
        <v>37</v>
      </c>
      <c r="F355" t="s">
        <v>35</v>
      </c>
      <c r="G355" t="s">
        <v>34</v>
      </c>
      <c r="H355" s="35">
        <v>1398.64965987597</v>
      </c>
      <c r="I355">
        <v>33902.400000000001</v>
      </c>
      <c r="J355" t="s">
        <v>674</v>
      </c>
      <c r="K355" s="35">
        <v>120.606287460475</v>
      </c>
      <c r="L355" s="35">
        <v>41.255181340435001</v>
      </c>
      <c r="M355">
        <v>0</v>
      </c>
      <c r="N355">
        <v>2</v>
      </c>
      <c r="O355">
        <v>1</v>
      </c>
      <c r="P355">
        <v>3</v>
      </c>
      <c r="Q355">
        <v>3043</v>
      </c>
      <c r="R355">
        <v>1</v>
      </c>
      <c r="S355" t="s">
        <v>357</v>
      </c>
      <c r="T355" t="s">
        <v>100</v>
      </c>
    </row>
    <row r="356" spans="1:20" hidden="1">
      <c r="A356">
        <v>1987</v>
      </c>
      <c r="B356" t="s">
        <v>140</v>
      </c>
      <c r="C356" t="s">
        <v>141</v>
      </c>
      <c r="D356" t="s">
        <v>36</v>
      </c>
      <c r="E356" t="s">
        <v>37</v>
      </c>
      <c r="F356" t="s">
        <v>35</v>
      </c>
      <c r="G356" t="s">
        <v>34</v>
      </c>
      <c r="H356" s="35">
        <v>17100.371039043799</v>
      </c>
      <c r="I356">
        <v>404599.92000000301</v>
      </c>
      <c r="J356" t="s">
        <v>385</v>
      </c>
      <c r="K356" s="35">
        <v>122.062888890338</v>
      </c>
      <c r="L356" s="35">
        <v>42.264889817683901</v>
      </c>
      <c r="M356" s="66">
        <v>1</v>
      </c>
      <c r="N356">
        <v>2</v>
      </c>
      <c r="O356">
        <v>1</v>
      </c>
      <c r="P356">
        <v>3</v>
      </c>
      <c r="Q356">
        <v>7521</v>
      </c>
      <c r="R356">
        <v>1</v>
      </c>
      <c r="S356" t="s">
        <v>99</v>
      </c>
      <c r="T356" t="s">
        <v>100</v>
      </c>
    </row>
    <row r="357" spans="1:20" hidden="1">
      <c r="A357">
        <v>1987</v>
      </c>
      <c r="B357" t="s">
        <v>538</v>
      </c>
      <c r="C357" t="s">
        <v>562</v>
      </c>
      <c r="D357" t="s">
        <v>36</v>
      </c>
      <c r="E357" t="s">
        <v>36</v>
      </c>
      <c r="F357" t="s">
        <v>35</v>
      </c>
      <c r="G357" t="s">
        <v>34</v>
      </c>
      <c r="H357" s="35">
        <v>224.95233608904201</v>
      </c>
      <c r="I357">
        <v>6474</v>
      </c>
      <c r="J357" t="s">
        <v>675</v>
      </c>
      <c r="K357" s="35">
        <v>115.112758727217</v>
      </c>
      <c r="L357" s="35">
        <v>34.747039865468402</v>
      </c>
      <c r="M357">
        <v>0</v>
      </c>
      <c r="N357">
        <v>1</v>
      </c>
      <c r="O357">
        <v>1</v>
      </c>
      <c r="P357">
        <v>0</v>
      </c>
      <c r="Q357">
        <v>3068</v>
      </c>
      <c r="R357">
        <v>1</v>
      </c>
      <c r="S357" t="s">
        <v>357</v>
      </c>
      <c r="T357" t="s">
        <v>44</v>
      </c>
    </row>
    <row r="358" spans="1:20" hidden="1">
      <c r="A358">
        <v>1987</v>
      </c>
      <c r="B358" t="s">
        <v>538</v>
      </c>
      <c r="C358" t="s">
        <v>562</v>
      </c>
      <c r="D358" t="s">
        <v>36</v>
      </c>
      <c r="E358" t="s">
        <v>36</v>
      </c>
      <c r="F358" t="s">
        <v>35</v>
      </c>
      <c r="G358" t="s">
        <v>34</v>
      </c>
      <c r="H358" s="35">
        <v>10.9906988978348</v>
      </c>
      <c r="I358">
        <v>255</v>
      </c>
      <c r="J358" t="s">
        <v>676</v>
      </c>
      <c r="K358" s="35">
        <v>123.903921568627</v>
      </c>
      <c r="L358" s="35">
        <v>43.100779991509</v>
      </c>
      <c r="M358">
        <v>0</v>
      </c>
      <c r="N358">
        <v>1</v>
      </c>
      <c r="O358">
        <v>9</v>
      </c>
      <c r="P358">
        <v>0</v>
      </c>
      <c r="Q358">
        <v>3069</v>
      </c>
      <c r="R358">
        <v>1</v>
      </c>
      <c r="S358" t="s">
        <v>357</v>
      </c>
      <c r="T358" t="s">
        <v>44</v>
      </c>
    </row>
    <row r="359" spans="1:20" hidden="1">
      <c r="A359">
        <v>1987</v>
      </c>
      <c r="B359" t="s">
        <v>144</v>
      </c>
      <c r="C359" t="s">
        <v>145</v>
      </c>
      <c r="D359" t="s">
        <v>36</v>
      </c>
      <c r="E359" t="s">
        <v>103</v>
      </c>
      <c r="F359" t="s">
        <v>35</v>
      </c>
      <c r="G359" t="s">
        <v>34</v>
      </c>
      <c r="H359" s="35">
        <v>131.65633724178599</v>
      </c>
      <c r="I359">
        <v>2481</v>
      </c>
      <c r="J359" t="s">
        <v>457</v>
      </c>
      <c r="K359" s="35">
        <v>132.28415961305899</v>
      </c>
      <c r="L359" s="35">
        <v>53.065835244573002</v>
      </c>
      <c r="M359">
        <v>0</v>
      </c>
      <c r="N359">
        <v>2</v>
      </c>
      <c r="O359">
        <v>1</v>
      </c>
      <c r="P359">
        <v>0</v>
      </c>
      <c r="Q359">
        <v>3044</v>
      </c>
      <c r="R359">
        <v>1</v>
      </c>
      <c r="S359" t="s">
        <v>357</v>
      </c>
      <c r="T359" t="s">
        <v>44</v>
      </c>
    </row>
    <row r="360" spans="1:20" hidden="1">
      <c r="A360">
        <v>1987</v>
      </c>
      <c r="B360" t="s">
        <v>419</v>
      </c>
      <c r="C360" t="s">
        <v>420</v>
      </c>
      <c r="D360" t="s">
        <v>56</v>
      </c>
      <c r="E360" t="s">
        <v>56</v>
      </c>
      <c r="F360" t="s">
        <v>35</v>
      </c>
      <c r="G360" t="s">
        <v>34</v>
      </c>
      <c r="H360" s="35">
        <v>5040.3796322204698</v>
      </c>
      <c r="I360">
        <v>424382</v>
      </c>
      <c r="J360" t="s">
        <v>677</v>
      </c>
      <c r="K360" s="35">
        <v>78.921080535932205</v>
      </c>
      <c r="L360" s="35">
        <v>11.876987318549</v>
      </c>
      <c r="M360" s="66">
        <v>1</v>
      </c>
      <c r="N360">
        <v>2</v>
      </c>
      <c r="O360">
        <v>1</v>
      </c>
      <c r="P360">
        <v>0</v>
      </c>
      <c r="Q360">
        <v>3056</v>
      </c>
      <c r="R360">
        <v>1</v>
      </c>
      <c r="S360" t="s">
        <v>357</v>
      </c>
      <c r="T360" t="s">
        <v>44</v>
      </c>
    </row>
    <row r="361" spans="1:20" hidden="1">
      <c r="A361">
        <v>1987</v>
      </c>
      <c r="B361" t="s">
        <v>419</v>
      </c>
      <c r="C361" t="s">
        <v>420</v>
      </c>
      <c r="D361" t="s">
        <v>91</v>
      </c>
      <c r="E361" t="s">
        <v>397</v>
      </c>
      <c r="F361" t="s">
        <v>35</v>
      </c>
      <c r="G361" t="s">
        <v>34</v>
      </c>
      <c r="H361" s="35">
        <v>1583.6854821300201</v>
      </c>
      <c r="I361">
        <v>335643</v>
      </c>
      <c r="J361" t="s">
        <v>530</v>
      </c>
      <c r="K361" s="35">
        <v>55.196709003316002</v>
      </c>
      <c r="L361" s="35">
        <v>4.7183629097881399</v>
      </c>
      <c r="M361" s="66">
        <v>1</v>
      </c>
      <c r="N361">
        <v>2</v>
      </c>
      <c r="O361">
        <v>1</v>
      </c>
      <c r="P361">
        <v>0</v>
      </c>
      <c r="Q361">
        <v>3055</v>
      </c>
      <c r="R361">
        <v>1</v>
      </c>
      <c r="S361" t="s">
        <v>357</v>
      </c>
      <c r="T361" t="s">
        <v>44</v>
      </c>
    </row>
    <row r="362" spans="1:20" hidden="1">
      <c r="A362">
        <v>1987</v>
      </c>
      <c r="B362" t="s">
        <v>419</v>
      </c>
      <c r="C362" t="s">
        <v>420</v>
      </c>
      <c r="D362" t="s">
        <v>91</v>
      </c>
      <c r="E362" t="s">
        <v>235</v>
      </c>
      <c r="F362" t="s">
        <v>35</v>
      </c>
      <c r="G362" t="s">
        <v>34</v>
      </c>
      <c r="H362" s="35">
        <v>148.693975592979</v>
      </c>
      <c r="I362">
        <v>9631</v>
      </c>
      <c r="J362" t="s">
        <v>678</v>
      </c>
      <c r="K362" s="35">
        <v>79.8505866472848</v>
      </c>
      <c r="L362" s="35">
        <v>15.439100362680801</v>
      </c>
      <c r="M362" s="66">
        <v>1</v>
      </c>
      <c r="N362">
        <v>2</v>
      </c>
      <c r="O362">
        <v>1</v>
      </c>
      <c r="P362">
        <v>0</v>
      </c>
      <c r="Q362">
        <v>3057</v>
      </c>
      <c r="R362">
        <v>1</v>
      </c>
      <c r="S362" t="s">
        <v>357</v>
      </c>
      <c r="T362" t="s">
        <v>44</v>
      </c>
    </row>
    <row r="363" spans="1:20" hidden="1">
      <c r="A363">
        <v>1987</v>
      </c>
      <c r="B363" t="s">
        <v>422</v>
      </c>
      <c r="C363" t="s">
        <v>423</v>
      </c>
      <c r="D363" t="s">
        <v>36</v>
      </c>
      <c r="E363" t="s">
        <v>103</v>
      </c>
      <c r="F363" t="s">
        <v>35</v>
      </c>
      <c r="G363" t="s">
        <v>34</v>
      </c>
      <c r="H363" s="35">
        <v>3.0962974548441302</v>
      </c>
      <c r="I363">
        <v>53</v>
      </c>
      <c r="J363" t="s">
        <v>679</v>
      </c>
      <c r="K363" s="35">
        <v>138.84905660377399</v>
      </c>
      <c r="L363" s="35">
        <v>58.420706695172399</v>
      </c>
      <c r="M363">
        <v>0</v>
      </c>
      <c r="N363">
        <v>2</v>
      </c>
      <c r="O363">
        <v>1</v>
      </c>
      <c r="P363">
        <v>0</v>
      </c>
      <c r="Q363">
        <v>3060</v>
      </c>
      <c r="R363">
        <v>1</v>
      </c>
      <c r="S363" t="s">
        <v>357</v>
      </c>
      <c r="T363" t="s">
        <v>44</v>
      </c>
    </row>
    <row r="364" spans="1:20" hidden="1">
      <c r="A364">
        <v>1987</v>
      </c>
      <c r="B364" t="s">
        <v>422</v>
      </c>
      <c r="C364" t="s">
        <v>423</v>
      </c>
      <c r="D364" t="s">
        <v>36</v>
      </c>
      <c r="E364" t="s">
        <v>103</v>
      </c>
      <c r="F364" t="s">
        <v>35</v>
      </c>
      <c r="G364" t="s">
        <v>34</v>
      </c>
      <c r="H364" s="35">
        <v>15.8225367610669</v>
      </c>
      <c r="I364">
        <v>242</v>
      </c>
      <c r="J364" t="s">
        <v>668</v>
      </c>
      <c r="K364" s="35">
        <v>144.94214876033101</v>
      </c>
      <c r="L364" s="35">
        <v>65.382383310193703</v>
      </c>
      <c r="M364">
        <v>0</v>
      </c>
      <c r="N364">
        <v>2</v>
      </c>
      <c r="O364">
        <v>1</v>
      </c>
      <c r="P364">
        <v>0</v>
      </c>
      <c r="Q364">
        <v>3061</v>
      </c>
      <c r="R364">
        <v>1</v>
      </c>
      <c r="S364" t="s">
        <v>357</v>
      </c>
      <c r="T364" t="s">
        <v>44</v>
      </c>
    </row>
    <row r="365" spans="1:20" hidden="1">
      <c r="A365">
        <v>1987</v>
      </c>
      <c r="B365" t="s">
        <v>184</v>
      </c>
      <c r="C365" t="s">
        <v>318</v>
      </c>
      <c r="D365" t="s">
        <v>186</v>
      </c>
      <c r="E365" t="s">
        <v>187</v>
      </c>
      <c r="F365" t="s">
        <v>35</v>
      </c>
      <c r="G365" t="s">
        <v>34</v>
      </c>
      <c r="H365" s="35">
        <v>0.22326011512261401</v>
      </c>
      <c r="I365">
        <v>4</v>
      </c>
      <c r="J365" t="s">
        <v>680</v>
      </c>
      <c r="K365" s="35">
        <v>135.75</v>
      </c>
      <c r="L365" s="35">
        <v>55.815028780653499</v>
      </c>
      <c r="M365">
        <v>0</v>
      </c>
      <c r="N365">
        <v>1</v>
      </c>
      <c r="O365">
        <v>8</v>
      </c>
      <c r="P365">
        <v>1</v>
      </c>
      <c r="Q365">
        <v>8665</v>
      </c>
      <c r="R365">
        <v>1</v>
      </c>
      <c r="S365" t="s">
        <v>660</v>
      </c>
      <c r="T365" t="s">
        <v>44</v>
      </c>
    </row>
    <row r="366" spans="1:20" hidden="1">
      <c r="A366">
        <v>1987</v>
      </c>
      <c r="B366" t="s">
        <v>184</v>
      </c>
      <c r="C366" t="s">
        <v>318</v>
      </c>
      <c r="D366" t="s">
        <v>36</v>
      </c>
      <c r="E366" t="s">
        <v>36</v>
      </c>
      <c r="F366" t="s">
        <v>35</v>
      </c>
      <c r="G366" t="s">
        <v>34</v>
      </c>
      <c r="H366" s="35">
        <v>434.21859702454299</v>
      </c>
      <c r="I366">
        <v>10967</v>
      </c>
      <c r="J366" t="s">
        <v>681</v>
      </c>
      <c r="K366" s="35">
        <v>119.35729917023799</v>
      </c>
      <c r="L366" s="35">
        <v>39.593197503833601</v>
      </c>
      <c r="M366">
        <v>0</v>
      </c>
      <c r="N366">
        <v>1</v>
      </c>
      <c r="O366">
        <v>8</v>
      </c>
      <c r="P366">
        <v>1</v>
      </c>
      <c r="Q366">
        <v>8664</v>
      </c>
      <c r="R366">
        <v>1</v>
      </c>
      <c r="S366" t="s">
        <v>660</v>
      </c>
      <c r="T366" t="s">
        <v>44</v>
      </c>
    </row>
    <row r="367" spans="1:20" hidden="1">
      <c r="A367">
        <v>1987</v>
      </c>
      <c r="B367" t="s">
        <v>184</v>
      </c>
      <c r="C367" t="s">
        <v>318</v>
      </c>
      <c r="D367" t="s">
        <v>87</v>
      </c>
      <c r="E367" t="s">
        <v>87</v>
      </c>
      <c r="F367" t="s">
        <v>35</v>
      </c>
      <c r="G367" t="s">
        <v>34</v>
      </c>
      <c r="H367" s="35">
        <v>1.07613375306135</v>
      </c>
      <c r="I367">
        <v>25</v>
      </c>
      <c r="J367" t="s">
        <v>682</v>
      </c>
      <c r="K367" s="35">
        <v>113.08</v>
      </c>
      <c r="L367" s="35">
        <v>43.045350122454202</v>
      </c>
      <c r="M367">
        <v>0</v>
      </c>
      <c r="N367">
        <v>1</v>
      </c>
      <c r="O367">
        <v>9</v>
      </c>
      <c r="P367">
        <v>2</v>
      </c>
      <c r="Q367">
        <v>3053</v>
      </c>
      <c r="R367">
        <v>1</v>
      </c>
      <c r="S367" t="s">
        <v>357</v>
      </c>
      <c r="T367" t="s">
        <v>44</v>
      </c>
    </row>
    <row r="368" spans="1:20" hidden="1">
      <c r="A368">
        <v>1987</v>
      </c>
      <c r="B368" t="s">
        <v>365</v>
      </c>
      <c r="C368" t="s">
        <v>366</v>
      </c>
      <c r="D368" t="s">
        <v>36</v>
      </c>
      <c r="E368" t="s">
        <v>367</v>
      </c>
      <c r="F368" t="s">
        <v>35</v>
      </c>
      <c r="G368" t="s">
        <v>34</v>
      </c>
      <c r="H368" s="35">
        <v>41.774534444476103</v>
      </c>
      <c r="I368">
        <v>1019</v>
      </c>
      <c r="J368" t="s">
        <v>617</v>
      </c>
      <c r="K368" s="35">
        <v>120.464180569185</v>
      </c>
      <c r="L368" s="35">
        <v>40.995617708023701</v>
      </c>
      <c r="M368">
        <v>0</v>
      </c>
      <c r="N368">
        <v>2</v>
      </c>
      <c r="O368">
        <v>1</v>
      </c>
      <c r="P368">
        <v>0</v>
      </c>
      <c r="Q368">
        <v>3058</v>
      </c>
      <c r="R368">
        <v>1</v>
      </c>
      <c r="S368" t="s">
        <v>357</v>
      </c>
      <c r="T368" t="s">
        <v>44</v>
      </c>
    </row>
    <row r="369" spans="1:20" hidden="1">
      <c r="A369">
        <v>1988</v>
      </c>
      <c r="B369" t="s">
        <v>40</v>
      </c>
      <c r="C369" t="s">
        <v>293</v>
      </c>
      <c r="D369" t="s">
        <v>36</v>
      </c>
      <c r="E369" t="s">
        <v>37</v>
      </c>
      <c r="F369" t="s">
        <v>35</v>
      </c>
      <c r="G369" t="s">
        <v>34</v>
      </c>
      <c r="H369" s="35">
        <v>31.404249041651902</v>
      </c>
      <c r="I369">
        <v>487</v>
      </c>
      <c r="J369" t="s">
        <v>683</v>
      </c>
      <c r="K369" s="35">
        <v>141.55954825462001</v>
      </c>
      <c r="L369" s="35">
        <v>64.485110968484406</v>
      </c>
      <c r="M369">
        <v>0</v>
      </c>
      <c r="N369">
        <v>1</v>
      </c>
      <c r="O369">
        <v>1</v>
      </c>
      <c r="P369">
        <v>3</v>
      </c>
      <c r="Q369">
        <v>6368</v>
      </c>
      <c r="R369">
        <v>1</v>
      </c>
      <c r="S369" t="s">
        <v>569</v>
      </c>
      <c r="T369" t="s">
        <v>44</v>
      </c>
    </row>
    <row r="370" spans="1:20" hidden="1">
      <c r="A370">
        <v>1988</v>
      </c>
      <c r="B370" t="s">
        <v>40</v>
      </c>
      <c r="C370" t="s">
        <v>445</v>
      </c>
      <c r="D370" t="s">
        <v>36</v>
      </c>
      <c r="E370" t="s">
        <v>103</v>
      </c>
      <c r="F370" t="s">
        <v>35</v>
      </c>
      <c r="G370" t="s">
        <v>34</v>
      </c>
      <c r="H370" s="35">
        <v>7.6469295698236204</v>
      </c>
      <c r="I370">
        <v>180</v>
      </c>
      <c r="J370" t="s">
        <v>432</v>
      </c>
      <c r="K370" s="35">
        <v>118.755555555556</v>
      </c>
      <c r="L370" s="35">
        <v>42.482942054575602</v>
      </c>
      <c r="M370">
        <v>0</v>
      </c>
      <c r="N370">
        <v>2</v>
      </c>
      <c r="O370">
        <v>1</v>
      </c>
      <c r="P370">
        <v>0</v>
      </c>
      <c r="Q370">
        <v>3306</v>
      </c>
      <c r="R370">
        <v>1</v>
      </c>
      <c r="S370" t="s">
        <v>357</v>
      </c>
      <c r="T370" t="s">
        <v>44</v>
      </c>
    </row>
    <row r="371" spans="1:20" hidden="1">
      <c r="A371">
        <v>1988</v>
      </c>
      <c r="B371" t="s">
        <v>78</v>
      </c>
      <c r="C371" t="s">
        <v>79</v>
      </c>
      <c r="D371" t="s">
        <v>36</v>
      </c>
      <c r="E371" t="s">
        <v>37</v>
      </c>
      <c r="F371" t="s">
        <v>35</v>
      </c>
      <c r="G371" t="s">
        <v>34</v>
      </c>
      <c r="H371" s="35">
        <v>103.190357852029</v>
      </c>
      <c r="I371">
        <v>2584</v>
      </c>
      <c r="J371" t="s">
        <v>684</v>
      </c>
      <c r="K371" s="35">
        <v>120.68846749226</v>
      </c>
      <c r="L371" s="35">
        <v>39.934349013942999</v>
      </c>
      <c r="M371">
        <v>0</v>
      </c>
      <c r="N371">
        <v>1</v>
      </c>
      <c r="O371">
        <v>1</v>
      </c>
      <c r="P371">
        <v>1</v>
      </c>
      <c r="Q371">
        <v>3283</v>
      </c>
      <c r="R371">
        <v>1</v>
      </c>
      <c r="S371" t="s">
        <v>357</v>
      </c>
      <c r="T371" t="s">
        <v>44</v>
      </c>
    </row>
    <row r="372" spans="1:20" hidden="1">
      <c r="A372">
        <v>1988</v>
      </c>
      <c r="B372" t="s">
        <v>406</v>
      </c>
      <c r="C372" t="s">
        <v>407</v>
      </c>
      <c r="D372" t="s">
        <v>36</v>
      </c>
      <c r="E372" t="s">
        <v>103</v>
      </c>
      <c r="F372" t="s">
        <v>35</v>
      </c>
      <c r="G372" t="s">
        <v>34</v>
      </c>
      <c r="H372" s="35">
        <v>16.911134598817601</v>
      </c>
      <c r="I372">
        <v>310</v>
      </c>
      <c r="J372" t="s">
        <v>685</v>
      </c>
      <c r="K372" s="35">
        <v>135.870967741935</v>
      </c>
      <c r="L372" s="35">
        <v>54.552047092960102</v>
      </c>
      <c r="M372">
        <v>0</v>
      </c>
      <c r="N372">
        <v>2</v>
      </c>
      <c r="O372">
        <v>1</v>
      </c>
      <c r="P372">
        <v>0</v>
      </c>
      <c r="Q372">
        <v>3304</v>
      </c>
      <c r="R372">
        <v>9</v>
      </c>
      <c r="S372" t="s">
        <v>357</v>
      </c>
      <c r="T372" t="s">
        <v>44</v>
      </c>
    </row>
    <row r="373" spans="1:20" hidden="1">
      <c r="A373">
        <v>1988</v>
      </c>
      <c r="B373" t="s">
        <v>406</v>
      </c>
      <c r="C373" t="s">
        <v>407</v>
      </c>
      <c r="D373" t="s">
        <v>36</v>
      </c>
      <c r="E373" t="s">
        <v>103</v>
      </c>
      <c r="F373" t="s">
        <v>35</v>
      </c>
      <c r="G373" t="s">
        <v>34</v>
      </c>
      <c r="H373" s="35">
        <v>1.2940220622338801</v>
      </c>
      <c r="I373">
        <v>30</v>
      </c>
      <c r="J373" t="s">
        <v>686</v>
      </c>
      <c r="K373" s="35">
        <v>125.066666666667</v>
      </c>
      <c r="L373" s="35">
        <v>43.134068741129198</v>
      </c>
      <c r="M373">
        <v>0</v>
      </c>
      <c r="N373">
        <v>2</v>
      </c>
      <c r="O373">
        <v>1</v>
      </c>
      <c r="P373">
        <v>0</v>
      </c>
      <c r="Q373">
        <v>3305</v>
      </c>
      <c r="R373">
        <v>9</v>
      </c>
      <c r="S373" t="s">
        <v>357</v>
      </c>
      <c r="T373" t="s">
        <v>44</v>
      </c>
    </row>
    <row r="374" spans="1:20" hidden="1">
      <c r="A374">
        <v>1988</v>
      </c>
      <c r="B374" t="s">
        <v>101</v>
      </c>
      <c r="C374" t="s">
        <v>102</v>
      </c>
      <c r="D374" t="s">
        <v>36</v>
      </c>
      <c r="E374" t="s">
        <v>103</v>
      </c>
      <c r="F374" t="s">
        <v>35</v>
      </c>
      <c r="G374" t="s">
        <v>34</v>
      </c>
      <c r="H374" s="35">
        <v>53.661633497249497</v>
      </c>
      <c r="I374">
        <v>1101</v>
      </c>
      <c r="J374" t="s">
        <v>687</v>
      </c>
      <c r="K374" s="35">
        <v>130.035422343324</v>
      </c>
      <c r="L374" s="35">
        <v>48.738995002043097</v>
      </c>
      <c r="M374">
        <v>0</v>
      </c>
      <c r="N374">
        <v>2</v>
      </c>
      <c r="O374">
        <v>1</v>
      </c>
      <c r="P374">
        <v>0</v>
      </c>
      <c r="Q374">
        <v>3284</v>
      </c>
      <c r="R374">
        <v>1</v>
      </c>
      <c r="S374" t="s">
        <v>357</v>
      </c>
      <c r="T374" t="s">
        <v>100</v>
      </c>
    </row>
    <row r="375" spans="1:20" hidden="1">
      <c r="A375">
        <v>1988</v>
      </c>
      <c r="B375" t="s">
        <v>106</v>
      </c>
      <c r="C375" t="s">
        <v>646</v>
      </c>
      <c r="D375" t="s">
        <v>91</v>
      </c>
      <c r="E375" t="s">
        <v>235</v>
      </c>
      <c r="F375" t="s">
        <v>35</v>
      </c>
      <c r="G375" t="s">
        <v>34</v>
      </c>
      <c r="H375" s="35">
        <v>78.772137716820495</v>
      </c>
      <c r="I375">
        <v>20304</v>
      </c>
      <c r="J375" t="s">
        <v>688</v>
      </c>
      <c r="K375" s="35">
        <v>51.217888100866801</v>
      </c>
      <c r="L375" s="35">
        <v>3.8796364123729599</v>
      </c>
      <c r="M375" s="66">
        <v>1</v>
      </c>
      <c r="N375">
        <v>2</v>
      </c>
      <c r="O375">
        <v>1</v>
      </c>
      <c r="P375">
        <v>1</v>
      </c>
      <c r="Q375">
        <v>3292</v>
      </c>
      <c r="R375">
        <v>1</v>
      </c>
      <c r="S375" t="s">
        <v>357</v>
      </c>
      <c r="T375" t="s">
        <v>44</v>
      </c>
    </row>
    <row r="376" spans="1:20" hidden="1">
      <c r="A376">
        <v>1988</v>
      </c>
      <c r="B376" t="s">
        <v>106</v>
      </c>
      <c r="C376" t="s">
        <v>107</v>
      </c>
      <c r="D376" t="s">
        <v>56</v>
      </c>
      <c r="E376" t="s">
        <v>56</v>
      </c>
      <c r="F376" t="s">
        <v>35</v>
      </c>
      <c r="G376" t="s">
        <v>34</v>
      </c>
      <c r="H376" s="35">
        <v>2136.7107545529898</v>
      </c>
      <c r="I376">
        <v>93289</v>
      </c>
      <c r="J376" t="s">
        <v>689</v>
      </c>
      <c r="K376" s="35">
        <v>97.380489661160496</v>
      </c>
      <c r="L376" s="35">
        <v>22.904209012348598</v>
      </c>
      <c r="M376" s="66">
        <v>1</v>
      </c>
      <c r="N376">
        <v>1</v>
      </c>
      <c r="O376">
        <v>1</v>
      </c>
      <c r="P376">
        <v>1</v>
      </c>
      <c r="Q376">
        <v>3291</v>
      </c>
      <c r="R376">
        <v>1</v>
      </c>
      <c r="S376" t="s">
        <v>357</v>
      </c>
      <c r="T376" t="s">
        <v>44</v>
      </c>
    </row>
    <row r="377" spans="1:20" hidden="1">
      <c r="A377">
        <v>1988</v>
      </c>
      <c r="B377" t="s">
        <v>106</v>
      </c>
      <c r="C377" t="s">
        <v>110</v>
      </c>
      <c r="D377" t="s">
        <v>91</v>
      </c>
      <c r="E377" t="s">
        <v>397</v>
      </c>
      <c r="F377" t="s">
        <v>35</v>
      </c>
      <c r="G377" t="s">
        <v>34</v>
      </c>
      <c r="H377" s="35">
        <v>4507.7422288299504</v>
      </c>
      <c r="I377">
        <v>866518</v>
      </c>
      <c r="J377" t="s">
        <v>530</v>
      </c>
      <c r="K377" s="35">
        <v>54.642364036292399</v>
      </c>
      <c r="L377" s="35">
        <v>5.2021333992253496</v>
      </c>
      <c r="M377" s="66">
        <v>1</v>
      </c>
      <c r="N377">
        <v>2</v>
      </c>
      <c r="O377">
        <v>1</v>
      </c>
      <c r="P377">
        <v>1</v>
      </c>
      <c r="Q377">
        <v>3290</v>
      </c>
      <c r="R377">
        <v>1</v>
      </c>
      <c r="S377" t="s">
        <v>357</v>
      </c>
      <c r="T377" t="s">
        <v>44</v>
      </c>
    </row>
    <row r="378" spans="1:20" hidden="1">
      <c r="A378">
        <v>1988</v>
      </c>
      <c r="B378" t="s">
        <v>106</v>
      </c>
      <c r="C378" t="s">
        <v>113</v>
      </c>
      <c r="D378" t="s">
        <v>36</v>
      </c>
      <c r="E378" t="s">
        <v>37</v>
      </c>
      <c r="F378" t="s">
        <v>35</v>
      </c>
      <c r="G378" t="s">
        <v>34</v>
      </c>
      <c r="H378" s="35">
        <v>2.8882286316427601</v>
      </c>
      <c r="I378">
        <v>55.999999999999901</v>
      </c>
      <c r="J378" t="s">
        <v>690</v>
      </c>
      <c r="K378" s="35">
        <v>130</v>
      </c>
      <c r="L378" s="35">
        <v>51.575511279335203</v>
      </c>
      <c r="M378">
        <v>0</v>
      </c>
      <c r="N378">
        <v>5</v>
      </c>
      <c r="O378">
        <v>1</v>
      </c>
      <c r="P378">
        <v>1</v>
      </c>
      <c r="Q378">
        <v>3289</v>
      </c>
      <c r="R378">
        <v>1</v>
      </c>
      <c r="S378" t="s">
        <v>357</v>
      </c>
      <c r="T378" t="s">
        <v>44</v>
      </c>
    </row>
    <row r="379" spans="1:20" hidden="1">
      <c r="A379">
        <v>1988</v>
      </c>
      <c r="B379" t="s">
        <v>120</v>
      </c>
      <c r="C379" t="s">
        <v>121</v>
      </c>
      <c r="D379" t="s">
        <v>56</v>
      </c>
      <c r="E379" t="s">
        <v>56</v>
      </c>
      <c r="F379" t="s">
        <v>35</v>
      </c>
      <c r="G379" t="s">
        <v>34</v>
      </c>
      <c r="H379" s="35">
        <v>4.3307458966129699</v>
      </c>
      <c r="I379">
        <v>335</v>
      </c>
      <c r="J379" t="s">
        <v>691</v>
      </c>
      <c r="K379" s="35">
        <v>78.952238805970197</v>
      </c>
      <c r="L379" s="35">
        <v>12.927599691381999</v>
      </c>
      <c r="M379">
        <v>0</v>
      </c>
      <c r="N379">
        <v>2</v>
      </c>
      <c r="O379">
        <v>1</v>
      </c>
      <c r="P379">
        <v>1</v>
      </c>
      <c r="Q379">
        <v>3288</v>
      </c>
      <c r="R379">
        <v>1</v>
      </c>
      <c r="S379" t="s">
        <v>357</v>
      </c>
      <c r="T379" t="s">
        <v>44</v>
      </c>
    </row>
    <row r="380" spans="1:20" hidden="1">
      <c r="A380">
        <v>1988</v>
      </c>
      <c r="B380" t="s">
        <v>120</v>
      </c>
      <c r="C380" t="s">
        <v>124</v>
      </c>
      <c r="D380" t="s">
        <v>56</v>
      </c>
      <c r="E380" t="s">
        <v>56</v>
      </c>
      <c r="F380" t="s">
        <v>35</v>
      </c>
      <c r="G380" t="s">
        <v>34</v>
      </c>
      <c r="H380" s="35">
        <v>31.799106016259699</v>
      </c>
      <c r="I380">
        <v>1489</v>
      </c>
      <c r="J380" t="s">
        <v>692</v>
      </c>
      <c r="K380" s="35">
        <v>92.714237743452003</v>
      </c>
      <c r="L380" s="35">
        <v>21.356014785936701</v>
      </c>
      <c r="M380">
        <v>0</v>
      </c>
      <c r="N380">
        <v>1</v>
      </c>
      <c r="O380">
        <v>1</v>
      </c>
      <c r="P380">
        <v>1</v>
      </c>
      <c r="Q380">
        <v>3311</v>
      </c>
      <c r="R380">
        <v>1</v>
      </c>
      <c r="S380" t="s">
        <v>357</v>
      </c>
      <c r="T380" t="s">
        <v>44</v>
      </c>
    </row>
    <row r="381" spans="1:20" hidden="1">
      <c r="A381">
        <v>1988</v>
      </c>
      <c r="B381" t="s">
        <v>134</v>
      </c>
      <c r="C381" t="s">
        <v>135</v>
      </c>
      <c r="D381" t="s">
        <v>56</v>
      </c>
      <c r="E381" t="s">
        <v>393</v>
      </c>
      <c r="F381" t="s">
        <v>35</v>
      </c>
      <c r="G381" t="s">
        <v>34</v>
      </c>
      <c r="H381" s="35">
        <v>6.6903787397435099</v>
      </c>
      <c r="I381">
        <v>2914</v>
      </c>
      <c r="J381" t="s">
        <v>693</v>
      </c>
      <c r="K381" s="35">
        <v>46.692518874399497</v>
      </c>
      <c r="L381" s="35">
        <v>2.2959432874891998</v>
      </c>
      <c r="M381">
        <v>0</v>
      </c>
      <c r="N381">
        <v>1</v>
      </c>
      <c r="O381">
        <v>1</v>
      </c>
      <c r="P381">
        <v>0</v>
      </c>
      <c r="Q381">
        <v>3296</v>
      </c>
      <c r="R381">
        <v>1</v>
      </c>
      <c r="S381" t="s">
        <v>357</v>
      </c>
      <c r="T381" t="s">
        <v>44</v>
      </c>
    </row>
    <row r="382" spans="1:20" hidden="1">
      <c r="A382">
        <v>1988</v>
      </c>
      <c r="B382" t="s">
        <v>288</v>
      </c>
      <c r="C382" t="s">
        <v>289</v>
      </c>
      <c r="D382" t="s">
        <v>56</v>
      </c>
      <c r="E382" t="s">
        <v>56</v>
      </c>
      <c r="F382" t="s">
        <v>35</v>
      </c>
      <c r="G382" t="s">
        <v>34</v>
      </c>
      <c r="H382" s="35">
        <v>1.4880557631476901</v>
      </c>
      <c r="I382">
        <v>467</v>
      </c>
      <c r="J382" t="s">
        <v>694</v>
      </c>
      <c r="K382" s="35">
        <v>50.718415417558901</v>
      </c>
      <c r="L382" s="35">
        <v>3.1864149103804902</v>
      </c>
      <c r="M382">
        <v>0</v>
      </c>
      <c r="N382">
        <v>1</v>
      </c>
      <c r="O382">
        <v>1</v>
      </c>
      <c r="P382">
        <v>0</v>
      </c>
      <c r="Q382">
        <v>3307</v>
      </c>
      <c r="R382">
        <v>9</v>
      </c>
      <c r="S382" t="s">
        <v>357</v>
      </c>
      <c r="T382" t="s">
        <v>44</v>
      </c>
    </row>
    <row r="383" spans="1:20" hidden="1">
      <c r="A383">
        <v>1988</v>
      </c>
      <c r="B383" t="s">
        <v>288</v>
      </c>
      <c r="C383" t="s">
        <v>289</v>
      </c>
      <c r="D383" t="s">
        <v>56</v>
      </c>
      <c r="E383" t="s">
        <v>56</v>
      </c>
      <c r="F383" t="s">
        <v>35</v>
      </c>
      <c r="G383" t="s">
        <v>34</v>
      </c>
      <c r="H383" s="35">
        <v>2.8748933210841099E-2</v>
      </c>
      <c r="I383">
        <v>14</v>
      </c>
      <c r="J383" t="s">
        <v>695</v>
      </c>
      <c r="K383" s="35">
        <v>45.071428571428598</v>
      </c>
      <c r="L383" s="35">
        <v>2.0534952293457902</v>
      </c>
      <c r="M383">
        <v>0</v>
      </c>
      <c r="N383">
        <v>1</v>
      </c>
      <c r="O383">
        <v>1</v>
      </c>
      <c r="P383">
        <v>0</v>
      </c>
      <c r="Q383">
        <v>3308</v>
      </c>
      <c r="R383">
        <v>9</v>
      </c>
      <c r="S383" t="s">
        <v>357</v>
      </c>
      <c r="T383" t="s">
        <v>44</v>
      </c>
    </row>
    <row r="384" spans="1:20" hidden="1">
      <c r="A384">
        <v>1988</v>
      </c>
      <c r="B384" t="s">
        <v>140</v>
      </c>
      <c r="C384" t="s">
        <v>141</v>
      </c>
      <c r="D384" t="s">
        <v>36</v>
      </c>
      <c r="E384" t="s">
        <v>37</v>
      </c>
      <c r="F384" t="s">
        <v>35</v>
      </c>
      <c r="G384" t="s">
        <v>34</v>
      </c>
      <c r="H384" s="35">
        <v>3123.4308829261499</v>
      </c>
      <c r="I384">
        <v>75186.899999999907</v>
      </c>
      <c r="J384" t="s">
        <v>696</v>
      </c>
      <c r="K384" s="35">
        <v>121.120555575506</v>
      </c>
      <c r="L384" s="35">
        <v>41.542221888735298</v>
      </c>
      <c r="M384">
        <v>0</v>
      </c>
      <c r="N384">
        <v>2</v>
      </c>
      <c r="O384">
        <v>1</v>
      </c>
      <c r="P384">
        <v>3</v>
      </c>
      <c r="Q384">
        <v>3285</v>
      </c>
      <c r="R384">
        <v>1</v>
      </c>
      <c r="S384" t="s">
        <v>357</v>
      </c>
      <c r="T384" t="s">
        <v>100</v>
      </c>
    </row>
    <row r="385" spans="1:20" hidden="1">
      <c r="A385">
        <v>1988</v>
      </c>
      <c r="B385" t="s">
        <v>140</v>
      </c>
      <c r="C385" t="s">
        <v>141</v>
      </c>
      <c r="D385" t="s">
        <v>36</v>
      </c>
      <c r="E385" t="s">
        <v>37</v>
      </c>
      <c r="F385" t="s">
        <v>35</v>
      </c>
      <c r="G385" t="s">
        <v>34</v>
      </c>
      <c r="H385" s="35">
        <v>29930.6824794313</v>
      </c>
      <c r="I385">
        <v>681149.66000000504</v>
      </c>
      <c r="J385" t="s">
        <v>697</v>
      </c>
      <c r="K385" s="35">
        <v>123.430857236278</v>
      </c>
      <c r="L385" s="35">
        <v>43.941418805715998</v>
      </c>
      <c r="M385" s="66">
        <v>1</v>
      </c>
      <c r="N385">
        <v>2</v>
      </c>
      <c r="O385">
        <v>1</v>
      </c>
      <c r="P385">
        <v>3</v>
      </c>
      <c r="Q385">
        <v>7505</v>
      </c>
      <c r="R385">
        <v>1</v>
      </c>
      <c r="S385" t="s">
        <v>99</v>
      </c>
      <c r="T385" t="s">
        <v>100</v>
      </c>
    </row>
    <row r="386" spans="1:20" hidden="1">
      <c r="A386">
        <v>1988</v>
      </c>
      <c r="B386" t="s">
        <v>538</v>
      </c>
      <c r="C386" t="s">
        <v>562</v>
      </c>
      <c r="D386" t="s">
        <v>36</v>
      </c>
      <c r="E386" t="s">
        <v>36</v>
      </c>
      <c r="F386" t="s">
        <v>35</v>
      </c>
      <c r="G386" t="s">
        <v>34</v>
      </c>
      <c r="H386" s="35">
        <v>28.535825048482</v>
      </c>
      <c r="I386">
        <v>627</v>
      </c>
      <c r="J386" t="s">
        <v>698</v>
      </c>
      <c r="K386" s="35">
        <v>124.814194577352</v>
      </c>
      <c r="L386" s="35">
        <v>45.511682692953798</v>
      </c>
      <c r="M386">
        <v>0</v>
      </c>
      <c r="N386">
        <v>1</v>
      </c>
      <c r="O386">
        <v>1</v>
      </c>
      <c r="P386">
        <v>0</v>
      </c>
      <c r="Q386">
        <v>3309</v>
      </c>
      <c r="R386">
        <v>1</v>
      </c>
      <c r="S386" t="s">
        <v>357</v>
      </c>
      <c r="T386" t="s">
        <v>44</v>
      </c>
    </row>
    <row r="387" spans="1:20" hidden="1">
      <c r="A387">
        <v>1988</v>
      </c>
      <c r="B387" t="s">
        <v>538</v>
      </c>
      <c r="C387" t="s">
        <v>562</v>
      </c>
      <c r="D387" t="s">
        <v>36</v>
      </c>
      <c r="E387" t="s">
        <v>36</v>
      </c>
      <c r="F387" t="s">
        <v>35</v>
      </c>
      <c r="G387" t="s">
        <v>34</v>
      </c>
      <c r="H387" s="35">
        <v>2.1858417348861199</v>
      </c>
      <c r="I387">
        <v>41</v>
      </c>
      <c r="J387" t="s">
        <v>699</v>
      </c>
      <c r="K387" s="35">
        <v>131.743902439024</v>
      </c>
      <c r="L387" s="35">
        <v>53.313213046002801</v>
      </c>
      <c r="M387">
        <v>0</v>
      </c>
      <c r="N387">
        <v>1</v>
      </c>
      <c r="O387">
        <v>9</v>
      </c>
      <c r="P387">
        <v>0</v>
      </c>
      <c r="Q387">
        <v>3310</v>
      </c>
      <c r="R387">
        <v>1</v>
      </c>
      <c r="S387" t="s">
        <v>357</v>
      </c>
      <c r="T387" t="s">
        <v>44</v>
      </c>
    </row>
    <row r="388" spans="1:20" hidden="1">
      <c r="A388">
        <v>1988</v>
      </c>
      <c r="B388" t="s">
        <v>144</v>
      </c>
      <c r="C388" t="s">
        <v>145</v>
      </c>
      <c r="D388" t="s">
        <v>36</v>
      </c>
      <c r="E388" t="s">
        <v>103</v>
      </c>
      <c r="F388" t="s">
        <v>35</v>
      </c>
      <c r="G388" t="s">
        <v>34</v>
      </c>
      <c r="H388" s="35">
        <v>101.54517923715601</v>
      </c>
      <c r="I388">
        <v>1977</v>
      </c>
      <c r="J388" t="s">
        <v>700</v>
      </c>
      <c r="K388" s="35">
        <v>131.40768841679301</v>
      </c>
      <c r="L388" s="35">
        <v>51.363267191277501</v>
      </c>
      <c r="M388">
        <v>0</v>
      </c>
      <c r="N388">
        <v>2</v>
      </c>
      <c r="O388">
        <v>1</v>
      </c>
      <c r="P388">
        <v>0</v>
      </c>
      <c r="Q388">
        <v>3286</v>
      </c>
      <c r="R388">
        <v>1</v>
      </c>
      <c r="S388" t="s">
        <v>357</v>
      </c>
      <c r="T388" t="s">
        <v>44</v>
      </c>
    </row>
    <row r="389" spans="1:20" hidden="1">
      <c r="A389">
        <v>1988</v>
      </c>
      <c r="B389" t="s">
        <v>419</v>
      </c>
      <c r="C389" t="s">
        <v>420</v>
      </c>
      <c r="D389" t="s">
        <v>56</v>
      </c>
      <c r="E389" t="s">
        <v>56</v>
      </c>
      <c r="F389" t="s">
        <v>35</v>
      </c>
      <c r="G389" t="s">
        <v>34</v>
      </c>
      <c r="H389" s="35">
        <v>4043.0659000205301</v>
      </c>
      <c r="I389">
        <v>230395</v>
      </c>
      <c r="J389" t="s">
        <v>514</v>
      </c>
      <c r="K389" s="35">
        <v>86.809023633325396</v>
      </c>
      <c r="L389" s="35">
        <v>17.548409904817898</v>
      </c>
      <c r="M389" s="66">
        <v>1</v>
      </c>
      <c r="N389">
        <v>2</v>
      </c>
      <c r="O389">
        <v>1</v>
      </c>
      <c r="P389">
        <v>0</v>
      </c>
      <c r="Q389">
        <v>3301</v>
      </c>
      <c r="R389">
        <v>1</v>
      </c>
      <c r="S389" t="s">
        <v>357</v>
      </c>
      <c r="T389" t="s">
        <v>44</v>
      </c>
    </row>
    <row r="390" spans="1:20" hidden="1">
      <c r="A390">
        <v>1988</v>
      </c>
      <c r="B390" t="s">
        <v>419</v>
      </c>
      <c r="C390" t="s">
        <v>420</v>
      </c>
      <c r="D390" t="s">
        <v>91</v>
      </c>
      <c r="E390" t="s">
        <v>397</v>
      </c>
      <c r="F390" t="s">
        <v>35</v>
      </c>
      <c r="G390" t="s">
        <v>34</v>
      </c>
      <c r="H390" s="35">
        <v>1550.87771012391</v>
      </c>
      <c r="I390">
        <v>277935</v>
      </c>
      <c r="J390" t="s">
        <v>530</v>
      </c>
      <c r="K390" s="35">
        <v>54.842891323510898</v>
      </c>
      <c r="L390" s="35">
        <v>5.5800014756108798</v>
      </c>
      <c r="M390" s="66">
        <v>1</v>
      </c>
      <c r="N390">
        <v>2</v>
      </c>
      <c r="O390">
        <v>1</v>
      </c>
      <c r="P390">
        <v>0</v>
      </c>
      <c r="Q390">
        <v>3300</v>
      </c>
      <c r="R390">
        <v>1</v>
      </c>
      <c r="S390" t="s">
        <v>357</v>
      </c>
      <c r="T390" t="s">
        <v>44</v>
      </c>
    </row>
    <row r="391" spans="1:20" hidden="1">
      <c r="A391">
        <v>1988</v>
      </c>
      <c r="B391" t="s">
        <v>177</v>
      </c>
      <c r="C391" t="s">
        <v>178</v>
      </c>
      <c r="D391" t="s">
        <v>56</v>
      </c>
      <c r="E391" t="s">
        <v>56</v>
      </c>
      <c r="F391" t="s">
        <v>35</v>
      </c>
      <c r="G391" t="s">
        <v>34</v>
      </c>
      <c r="H391" s="35">
        <v>1.9443996797907499</v>
      </c>
      <c r="I391">
        <v>41</v>
      </c>
      <c r="J391" t="s">
        <v>701</v>
      </c>
      <c r="K391" s="35">
        <v>129.329268292683</v>
      </c>
      <c r="L391" s="35">
        <v>47.424382433920798</v>
      </c>
      <c r="M391">
        <v>0</v>
      </c>
      <c r="N391">
        <v>1</v>
      </c>
      <c r="O391">
        <v>1</v>
      </c>
      <c r="P391">
        <v>0</v>
      </c>
      <c r="Q391">
        <v>3282</v>
      </c>
      <c r="R391">
        <v>1</v>
      </c>
      <c r="S391" t="s">
        <v>357</v>
      </c>
      <c r="T391" t="s">
        <v>369</v>
      </c>
    </row>
    <row r="392" spans="1:20" hidden="1">
      <c r="A392">
        <v>1988</v>
      </c>
      <c r="B392" t="s">
        <v>184</v>
      </c>
      <c r="C392" t="s">
        <v>318</v>
      </c>
      <c r="D392" t="s">
        <v>186</v>
      </c>
      <c r="E392" t="s">
        <v>187</v>
      </c>
      <c r="F392" t="s">
        <v>35</v>
      </c>
      <c r="G392" t="s">
        <v>34</v>
      </c>
      <c r="H392" s="35">
        <v>0.49487394547276797</v>
      </c>
      <c r="I392">
        <v>6</v>
      </c>
      <c r="J392" t="s">
        <v>702</v>
      </c>
      <c r="K392" s="35">
        <v>156.166666666667</v>
      </c>
      <c r="L392" s="35">
        <v>82.478990912127998</v>
      </c>
      <c r="M392">
        <v>0</v>
      </c>
      <c r="N392">
        <v>1</v>
      </c>
      <c r="O392">
        <v>8</v>
      </c>
      <c r="P392">
        <v>1</v>
      </c>
      <c r="Q392">
        <v>8667</v>
      </c>
      <c r="R392">
        <v>1</v>
      </c>
      <c r="S392" t="s">
        <v>660</v>
      </c>
      <c r="T392" t="s">
        <v>44</v>
      </c>
    </row>
    <row r="393" spans="1:20" hidden="1">
      <c r="A393">
        <v>1988</v>
      </c>
      <c r="B393" t="s">
        <v>184</v>
      </c>
      <c r="C393" t="s">
        <v>318</v>
      </c>
      <c r="D393" t="s">
        <v>36</v>
      </c>
      <c r="E393" t="s">
        <v>36</v>
      </c>
      <c r="F393" t="s">
        <v>35</v>
      </c>
      <c r="G393" t="s">
        <v>34</v>
      </c>
      <c r="H393" s="35">
        <v>328.58761873895003</v>
      </c>
      <c r="I393">
        <v>9172</v>
      </c>
      <c r="J393" t="s">
        <v>703</v>
      </c>
      <c r="K393" s="35">
        <v>115.549498473615</v>
      </c>
      <c r="L393" s="35">
        <v>35.825078362292899</v>
      </c>
      <c r="M393">
        <v>0</v>
      </c>
      <c r="N393">
        <v>1</v>
      </c>
      <c r="O393">
        <v>8</v>
      </c>
      <c r="P393">
        <v>1</v>
      </c>
      <c r="Q393">
        <v>8666</v>
      </c>
      <c r="R393">
        <v>1</v>
      </c>
      <c r="S393" t="s">
        <v>660</v>
      </c>
      <c r="T393" t="s">
        <v>44</v>
      </c>
    </row>
    <row r="394" spans="1:20" hidden="1">
      <c r="A394">
        <v>1988</v>
      </c>
      <c r="B394" t="s">
        <v>184</v>
      </c>
      <c r="C394" t="s">
        <v>318</v>
      </c>
      <c r="D394" t="s">
        <v>87</v>
      </c>
      <c r="E394" t="s">
        <v>87</v>
      </c>
      <c r="F394" t="s">
        <v>35</v>
      </c>
      <c r="G394" t="s">
        <v>34</v>
      </c>
      <c r="H394" s="35">
        <v>0.20671086085401899</v>
      </c>
      <c r="I394">
        <v>8</v>
      </c>
      <c r="J394" t="s">
        <v>704</v>
      </c>
      <c r="K394" s="35">
        <v>96.5</v>
      </c>
      <c r="L394" s="35">
        <v>25.838857606752299</v>
      </c>
      <c r="M394">
        <v>0</v>
      </c>
      <c r="N394">
        <v>1</v>
      </c>
      <c r="O394">
        <v>9</v>
      </c>
      <c r="P394">
        <v>2</v>
      </c>
      <c r="Q394">
        <v>3294</v>
      </c>
      <c r="R394">
        <v>1</v>
      </c>
      <c r="S394" t="s">
        <v>357</v>
      </c>
      <c r="T394" t="s">
        <v>44</v>
      </c>
    </row>
    <row r="395" spans="1:20" hidden="1">
      <c r="A395">
        <v>1988</v>
      </c>
      <c r="B395" t="s">
        <v>365</v>
      </c>
      <c r="C395" t="s">
        <v>366</v>
      </c>
      <c r="D395" t="s">
        <v>36</v>
      </c>
      <c r="E395" t="s">
        <v>367</v>
      </c>
      <c r="F395" t="s">
        <v>35</v>
      </c>
      <c r="G395" t="s">
        <v>34</v>
      </c>
      <c r="H395" s="35">
        <v>18.341061794339598</v>
      </c>
      <c r="I395">
        <v>404</v>
      </c>
      <c r="J395" t="s">
        <v>705</v>
      </c>
      <c r="K395" s="35">
        <v>123.173267326733</v>
      </c>
      <c r="L395" s="35">
        <v>45.398667807771297</v>
      </c>
      <c r="M395">
        <v>0</v>
      </c>
      <c r="N395">
        <v>2</v>
      </c>
      <c r="O395">
        <v>1</v>
      </c>
      <c r="P395">
        <v>0</v>
      </c>
      <c r="Q395">
        <v>3302</v>
      </c>
      <c r="R395">
        <v>1</v>
      </c>
      <c r="S395" t="s">
        <v>357</v>
      </c>
      <c r="T395" t="s">
        <v>44</v>
      </c>
    </row>
    <row r="396" spans="1:20" hidden="1">
      <c r="A396">
        <v>1988</v>
      </c>
      <c r="B396" t="s">
        <v>199</v>
      </c>
      <c r="C396" t="s">
        <v>200</v>
      </c>
      <c r="D396" t="s">
        <v>56</v>
      </c>
      <c r="E396" t="s">
        <v>56</v>
      </c>
      <c r="F396" t="s">
        <v>35</v>
      </c>
      <c r="G396" t="s">
        <v>34</v>
      </c>
      <c r="H396" s="35">
        <v>1.9495822397443201</v>
      </c>
      <c r="I396">
        <v>183.9</v>
      </c>
      <c r="J396" t="s">
        <v>706</v>
      </c>
      <c r="K396" s="35">
        <v>76.588091353996703</v>
      </c>
      <c r="L396" s="35">
        <v>10.601317236238801</v>
      </c>
      <c r="M396">
        <v>0</v>
      </c>
      <c r="N396">
        <v>1</v>
      </c>
      <c r="O396">
        <v>1</v>
      </c>
      <c r="P396">
        <v>0</v>
      </c>
      <c r="Q396">
        <v>3299</v>
      </c>
      <c r="R396">
        <v>1</v>
      </c>
      <c r="S396" t="s">
        <v>357</v>
      </c>
      <c r="T396" t="s">
        <v>44</v>
      </c>
    </row>
    <row r="397" spans="1:20" hidden="1">
      <c r="A397">
        <v>1988</v>
      </c>
      <c r="B397" t="s">
        <v>199</v>
      </c>
      <c r="C397" t="s">
        <v>200</v>
      </c>
      <c r="D397" t="s">
        <v>36</v>
      </c>
      <c r="E397" t="s">
        <v>36</v>
      </c>
      <c r="F397" t="s">
        <v>35</v>
      </c>
      <c r="G397" t="s">
        <v>34</v>
      </c>
      <c r="H397" s="35">
        <v>2.42817948018229</v>
      </c>
      <c r="I397">
        <v>59.1</v>
      </c>
      <c r="J397" t="s">
        <v>707</v>
      </c>
      <c r="K397" s="35">
        <v>122.384940778342</v>
      </c>
      <c r="L397" s="35">
        <v>41.085947211206197</v>
      </c>
      <c r="M397">
        <v>0</v>
      </c>
      <c r="N397">
        <v>1</v>
      </c>
      <c r="O397">
        <v>1</v>
      </c>
      <c r="P397">
        <v>0</v>
      </c>
      <c r="Q397">
        <v>3297</v>
      </c>
      <c r="R397">
        <v>1</v>
      </c>
      <c r="S397" t="s">
        <v>357</v>
      </c>
      <c r="T397" t="s">
        <v>44</v>
      </c>
    </row>
    <row r="398" spans="1:20" hidden="1">
      <c r="A398">
        <v>1988</v>
      </c>
      <c r="B398" t="s">
        <v>199</v>
      </c>
      <c r="C398" t="s">
        <v>200</v>
      </c>
      <c r="D398" t="s">
        <v>91</v>
      </c>
      <c r="E398" t="s">
        <v>91</v>
      </c>
      <c r="F398" t="s">
        <v>35</v>
      </c>
      <c r="G398" t="s">
        <v>34</v>
      </c>
      <c r="H398" s="35">
        <v>5.4198682944176904</v>
      </c>
      <c r="I398">
        <v>545</v>
      </c>
      <c r="J398" t="s">
        <v>708</v>
      </c>
      <c r="K398" s="35">
        <v>68.554495412844005</v>
      </c>
      <c r="L398" s="35">
        <v>9.9447124668214499</v>
      </c>
      <c r="M398">
        <v>0</v>
      </c>
      <c r="N398">
        <v>1</v>
      </c>
      <c r="O398">
        <v>1</v>
      </c>
      <c r="P398">
        <v>0</v>
      </c>
      <c r="Q398">
        <v>3298</v>
      </c>
      <c r="R398">
        <v>1</v>
      </c>
      <c r="S398" t="s">
        <v>357</v>
      </c>
      <c r="T398" t="s">
        <v>44</v>
      </c>
    </row>
    <row r="399" spans="1:20" hidden="1">
      <c r="A399">
        <v>1989</v>
      </c>
      <c r="B399" t="s">
        <v>40</v>
      </c>
      <c r="C399" t="s">
        <v>293</v>
      </c>
      <c r="D399" t="s">
        <v>36</v>
      </c>
      <c r="E399" t="s">
        <v>37</v>
      </c>
      <c r="F399" t="s">
        <v>35</v>
      </c>
      <c r="G399" t="s">
        <v>34</v>
      </c>
      <c r="H399" s="35">
        <v>13.4390419370214</v>
      </c>
      <c r="I399">
        <v>252</v>
      </c>
      <c r="J399" t="s">
        <v>709</v>
      </c>
      <c r="K399" s="35">
        <v>131.04365079365101</v>
      </c>
      <c r="L399" s="35">
        <v>53.3295314961169</v>
      </c>
      <c r="M399">
        <v>0</v>
      </c>
      <c r="N399">
        <v>1</v>
      </c>
      <c r="O399">
        <v>1</v>
      </c>
      <c r="P399">
        <v>3</v>
      </c>
      <c r="Q399">
        <v>6369</v>
      </c>
      <c r="R399">
        <v>1</v>
      </c>
      <c r="S399" t="s">
        <v>569</v>
      </c>
      <c r="T399" t="s">
        <v>44</v>
      </c>
    </row>
    <row r="400" spans="1:20" hidden="1">
      <c r="A400">
        <v>1989</v>
      </c>
      <c r="B400" t="s">
        <v>78</v>
      </c>
      <c r="C400" t="s">
        <v>79</v>
      </c>
      <c r="D400" t="s">
        <v>36</v>
      </c>
      <c r="E400" t="s">
        <v>37</v>
      </c>
      <c r="F400" t="s">
        <v>35</v>
      </c>
      <c r="G400" t="s">
        <v>34</v>
      </c>
      <c r="H400" s="35">
        <v>34.934916049831003</v>
      </c>
      <c r="I400">
        <v>804</v>
      </c>
      <c r="J400" t="s">
        <v>710</v>
      </c>
      <c r="K400" s="35">
        <v>121.23134328358201</v>
      </c>
      <c r="L400" s="35">
        <v>43.451388121680303</v>
      </c>
      <c r="M400">
        <v>0</v>
      </c>
      <c r="N400">
        <v>1</v>
      </c>
      <c r="O400">
        <v>1</v>
      </c>
      <c r="P400">
        <v>1</v>
      </c>
      <c r="Q400">
        <v>3507</v>
      </c>
      <c r="R400">
        <v>1</v>
      </c>
      <c r="S400" t="s">
        <v>357</v>
      </c>
      <c r="T400" t="s">
        <v>44</v>
      </c>
    </row>
    <row r="401" spans="1:20" hidden="1">
      <c r="A401">
        <v>1989</v>
      </c>
      <c r="B401" t="s">
        <v>89</v>
      </c>
      <c r="C401" t="s">
        <v>90</v>
      </c>
      <c r="D401" t="s">
        <v>32</v>
      </c>
      <c r="E401" t="s">
        <v>33</v>
      </c>
      <c r="F401" t="s">
        <v>35</v>
      </c>
      <c r="G401" t="s">
        <v>34</v>
      </c>
      <c r="H401" s="35">
        <v>7.3653952962633404</v>
      </c>
      <c r="I401">
        <v>276</v>
      </c>
      <c r="J401" t="s">
        <v>594</v>
      </c>
      <c r="K401" s="35">
        <v>105.224637681159</v>
      </c>
      <c r="L401" s="35">
        <v>26.686214841533801</v>
      </c>
      <c r="M401">
        <v>0</v>
      </c>
      <c r="N401">
        <v>2</v>
      </c>
      <c r="O401">
        <v>1</v>
      </c>
      <c r="P401">
        <v>1</v>
      </c>
      <c r="Q401">
        <v>3528</v>
      </c>
      <c r="R401">
        <v>1</v>
      </c>
      <c r="S401" t="s">
        <v>357</v>
      </c>
      <c r="T401" t="s">
        <v>369</v>
      </c>
    </row>
    <row r="402" spans="1:20" hidden="1">
      <c r="A402">
        <v>1989</v>
      </c>
      <c r="B402" t="s">
        <v>406</v>
      </c>
      <c r="C402" t="s">
        <v>407</v>
      </c>
      <c r="D402" t="s">
        <v>36</v>
      </c>
      <c r="E402" t="s">
        <v>103</v>
      </c>
      <c r="F402" t="s">
        <v>35</v>
      </c>
      <c r="G402" t="s">
        <v>34</v>
      </c>
      <c r="H402" s="35">
        <v>1.31567676329609</v>
      </c>
      <c r="I402">
        <v>80</v>
      </c>
      <c r="J402" t="s">
        <v>711</v>
      </c>
      <c r="K402" s="35">
        <v>90.2</v>
      </c>
      <c r="L402" s="35">
        <v>16.445959541201098</v>
      </c>
      <c r="M402">
        <v>0</v>
      </c>
      <c r="N402">
        <v>2</v>
      </c>
      <c r="O402">
        <v>1</v>
      </c>
      <c r="P402">
        <v>0</v>
      </c>
      <c r="Q402">
        <v>3526</v>
      </c>
      <c r="R402">
        <v>9</v>
      </c>
      <c r="S402" t="s">
        <v>357</v>
      </c>
      <c r="T402" t="s">
        <v>44</v>
      </c>
    </row>
    <row r="403" spans="1:20" hidden="1">
      <c r="A403">
        <v>1989</v>
      </c>
      <c r="B403" t="s">
        <v>101</v>
      </c>
      <c r="C403" t="s">
        <v>102</v>
      </c>
      <c r="D403" t="s">
        <v>36</v>
      </c>
      <c r="E403" t="s">
        <v>103</v>
      </c>
      <c r="F403" t="s">
        <v>35</v>
      </c>
      <c r="G403" t="s">
        <v>34</v>
      </c>
      <c r="H403" s="35">
        <v>98.801902438336498</v>
      </c>
      <c r="I403">
        <v>2045</v>
      </c>
      <c r="J403" t="s">
        <v>712</v>
      </c>
      <c r="K403" s="35">
        <v>129.18875305623499</v>
      </c>
      <c r="L403" s="35">
        <v>48.313888722902902</v>
      </c>
      <c r="M403">
        <v>0</v>
      </c>
      <c r="N403">
        <v>2</v>
      </c>
      <c r="O403">
        <v>1</v>
      </c>
      <c r="P403">
        <v>0</v>
      </c>
      <c r="Q403">
        <v>3508</v>
      </c>
      <c r="R403">
        <v>1</v>
      </c>
      <c r="S403" t="s">
        <v>357</v>
      </c>
      <c r="T403" t="s">
        <v>100</v>
      </c>
    </row>
    <row r="404" spans="1:20" hidden="1">
      <c r="A404">
        <v>1989</v>
      </c>
      <c r="B404" t="s">
        <v>106</v>
      </c>
      <c r="C404" t="s">
        <v>646</v>
      </c>
      <c r="D404" t="s">
        <v>91</v>
      </c>
      <c r="E404" t="s">
        <v>235</v>
      </c>
      <c r="F404" t="s">
        <v>35</v>
      </c>
      <c r="G404" t="s">
        <v>34</v>
      </c>
      <c r="H404" s="35">
        <v>99.744434206045199</v>
      </c>
      <c r="I404">
        <v>32153</v>
      </c>
      <c r="J404" t="s">
        <v>713</v>
      </c>
      <c r="K404" s="35">
        <v>49.828973968214498</v>
      </c>
      <c r="L404" s="35">
        <v>3.1021812647667502</v>
      </c>
      <c r="M404" s="66">
        <v>1</v>
      </c>
      <c r="N404">
        <v>2</v>
      </c>
      <c r="O404">
        <v>1</v>
      </c>
      <c r="P404">
        <v>1</v>
      </c>
      <c r="Q404">
        <v>3518</v>
      </c>
      <c r="R404">
        <v>1</v>
      </c>
      <c r="S404" t="s">
        <v>357</v>
      </c>
      <c r="T404" t="s">
        <v>44</v>
      </c>
    </row>
    <row r="405" spans="1:20" hidden="1">
      <c r="A405">
        <v>1989</v>
      </c>
      <c r="B405" t="s">
        <v>106</v>
      </c>
      <c r="C405" t="s">
        <v>107</v>
      </c>
      <c r="D405" t="s">
        <v>56</v>
      </c>
      <c r="E405" t="s">
        <v>56</v>
      </c>
      <c r="F405" t="s">
        <v>35</v>
      </c>
      <c r="G405" t="s">
        <v>34</v>
      </c>
      <c r="H405" s="35">
        <v>1966.86323108595</v>
      </c>
      <c r="I405">
        <v>95550</v>
      </c>
      <c r="J405" t="s">
        <v>714</v>
      </c>
      <c r="K405" s="35">
        <v>90.118440607012005</v>
      </c>
      <c r="L405" s="35">
        <v>20.584649200271599</v>
      </c>
      <c r="M405" s="66">
        <v>1</v>
      </c>
      <c r="N405">
        <v>1</v>
      </c>
      <c r="O405">
        <v>1</v>
      </c>
      <c r="P405">
        <v>1</v>
      </c>
      <c r="Q405">
        <v>3517</v>
      </c>
      <c r="R405">
        <v>1</v>
      </c>
      <c r="S405" t="s">
        <v>357</v>
      </c>
      <c r="T405" t="s">
        <v>44</v>
      </c>
    </row>
    <row r="406" spans="1:20" hidden="1">
      <c r="A406">
        <v>1989</v>
      </c>
      <c r="B406" t="s">
        <v>106</v>
      </c>
      <c r="C406" t="s">
        <v>110</v>
      </c>
      <c r="D406" t="s">
        <v>56</v>
      </c>
      <c r="E406" t="s">
        <v>56</v>
      </c>
      <c r="F406" t="s">
        <v>35</v>
      </c>
      <c r="G406" t="s">
        <v>34</v>
      </c>
      <c r="H406" s="35">
        <v>232.32786279899199</v>
      </c>
      <c r="I406">
        <v>31184</v>
      </c>
      <c r="J406" t="s">
        <v>715</v>
      </c>
      <c r="K406" s="35">
        <v>67.102263981529006</v>
      </c>
      <c r="L406" s="35">
        <v>7.4502264879102196</v>
      </c>
      <c r="M406" s="66">
        <v>1</v>
      </c>
      <c r="N406">
        <v>1</v>
      </c>
      <c r="O406">
        <v>1</v>
      </c>
      <c r="P406">
        <v>1</v>
      </c>
      <c r="Q406">
        <v>6076</v>
      </c>
      <c r="R406">
        <v>1</v>
      </c>
      <c r="S406" t="s">
        <v>357</v>
      </c>
      <c r="T406" t="s">
        <v>44</v>
      </c>
    </row>
    <row r="407" spans="1:20" hidden="1">
      <c r="A407">
        <v>1989</v>
      </c>
      <c r="B407" t="s">
        <v>106</v>
      </c>
      <c r="C407" t="s">
        <v>110</v>
      </c>
      <c r="D407" t="s">
        <v>91</v>
      </c>
      <c r="E407" t="s">
        <v>397</v>
      </c>
      <c r="F407" t="s">
        <v>35</v>
      </c>
      <c r="G407" t="s">
        <v>34</v>
      </c>
      <c r="H407" s="35">
        <v>4058.4281809541399</v>
      </c>
      <c r="I407">
        <v>1039323</v>
      </c>
      <c r="J407" t="s">
        <v>530</v>
      </c>
      <c r="K407" s="35">
        <v>51.581597828586503</v>
      </c>
      <c r="L407" s="35">
        <v>3.9048767139321798</v>
      </c>
      <c r="M407" s="66">
        <v>1</v>
      </c>
      <c r="N407">
        <v>2</v>
      </c>
      <c r="O407">
        <v>1</v>
      </c>
      <c r="P407">
        <v>1</v>
      </c>
      <c r="Q407">
        <v>3516</v>
      </c>
      <c r="R407">
        <v>1</v>
      </c>
      <c r="S407" t="s">
        <v>357</v>
      </c>
      <c r="T407" t="s">
        <v>44</v>
      </c>
    </row>
    <row r="408" spans="1:20" hidden="1">
      <c r="A408">
        <v>1989</v>
      </c>
      <c r="B408" t="s">
        <v>106</v>
      </c>
      <c r="C408" t="s">
        <v>113</v>
      </c>
      <c r="D408" t="s">
        <v>36</v>
      </c>
      <c r="E408" t="s">
        <v>37</v>
      </c>
      <c r="F408" t="s">
        <v>35</v>
      </c>
      <c r="G408" t="s">
        <v>34</v>
      </c>
      <c r="H408" s="35">
        <v>6.7859314081671496</v>
      </c>
      <c r="I408">
        <v>164</v>
      </c>
      <c r="J408" t="s">
        <v>716</v>
      </c>
      <c r="K408" s="35">
        <v>118.018292682927</v>
      </c>
      <c r="L408" s="35">
        <v>41.377630537604603</v>
      </c>
      <c r="M408">
        <v>0</v>
      </c>
      <c r="N408">
        <v>5</v>
      </c>
      <c r="O408">
        <v>1</v>
      </c>
      <c r="P408">
        <v>1</v>
      </c>
      <c r="Q408">
        <v>3515</v>
      </c>
      <c r="R408">
        <v>1</v>
      </c>
      <c r="S408" t="s">
        <v>357</v>
      </c>
      <c r="T408" t="s">
        <v>44</v>
      </c>
    </row>
    <row r="409" spans="1:20" hidden="1">
      <c r="A409">
        <v>1989</v>
      </c>
      <c r="B409" t="s">
        <v>120</v>
      </c>
      <c r="C409" t="s">
        <v>121</v>
      </c>
      <c r="D409" t="s">
        <v>56</v>
      </c>
      <c r="E409" t="s">
        <v>56</v>
      </c>
      <c r="F409" t="s">
        <v>35</v>
      </c>
      <c r="G409" t="s">
        <v>34</v>
      </c>
      <c r="H409" s="35">
        <v>94.120793540180799</v>
      </c>
      <c r="I409">
        <v>3518</v>
      </c>
      <c r="J409" t="s">
        <v>717</v>
      </c>
      <c r="K409" s="35">
        <v>104.31722569641801</v>
      </c>
      <c r="L409" s="35">
        <v>26.754062973331699</v>
      </c>
      <c r="M409">
        <v>0</v>
      </c>
      <c r="N409">
        <v>2</v>
      </c>
      <c r="O409">
        <v>1</v>
      </c>
      <c r="P409">
        <v>1</v>
      </c>
      <c r="Q409">
        <v>3511</v>
      </c>
      <c r="R409">
        <v>1</v>
      </c>
      <c r="S409" t="s">
        <v>357</v>
      </c>
      <c r="T409" t="s">
        <v>44</v>
      </c>
    </row>
    <row r="410" spans="1:20" hidden="1">
      <c r="A410">
        <v>1989</v>
      </c>
      <c r="B410" t="s">
        <v>120</v>
      </c>
      <c r="C410" t="s">
        <v>121</v>
      </c>
      <c r="D410" t="s">
        <v>56</v>
      </c>
      <c r="E410" t="s">
        <v>56</v>
      </c>
      <c r="F410" t="s">
        <v>35</v>
      </c>
      <c r="G410" t="s">
        <v>34</v>
      </c>
      <c r="H410" s="35">
        <v>2833.8859646413698</v>
      </c>
      <c r="I410">
        <v>107830</v>
      </c>
      <c r="J410" t="s">
        <v>717</v>
      </c>
      <c r="K410" s="35">
        <v>103.680664008161</v>
      </c>
      <c r="L410" s="35">
        <v>26.281053182244001</v>
      </c>
      <c r="M410" s="66">
        <v>1</v>
      </c>
      <c r="N410">
        <v>2</v>
      </c>
      <c r="O410">
        <v>1</v>
      </c>
      <c r="P410">
        <v>1</v>
      </c>
      <c r="Q410">
        <v>3514</v>
      </c>
      <c r="R410">
        <v>1</v>
      </c>
      <c r="S410" t="s">
        <v>357</v>
      </c>
      <c r="T410" t="s">
        <v>44</v>
      </c>
    </row>
    <row r="411" spans="1:20" hidden="1">
      <c r="A411">
        <v>1989</v>
      </c>
      <c r="B411" t="s">
        <v>120</v>
      </c>
      <c r="C411" t="s">
        <v>124</v>
      </c>
      <c r="D411" t="s">
        <v>56</v>
      </c>
      <c r="E411" t="s">
        <v>56</v>
      </c>
      <c r="F411" t="s">
        <v>35</v>
      </c>
      <c r="G411" t="s">
        <v>34</v>
      </c>
      <c r="H411" s="35">
        <v>19.140195919809301</v>
      </c>
      <c r="I411">
        <v>1410</v>
      </c>
      <c r="J411" t="s">
        <v>718</v>
      </c>
      <c r="K411" s="35">
        <v>81.456028368794307</v>
      </c>
      <c r="L411" s="35">
        <v>13.574607035325799</v>
      </c>
      <c r="M411">
        <v>0</v>
      </c>
      <c r="N411">
        <v>1</v>
      </c>
      <c r="O411">
        <v>1</v>
      </c>
      <c r="P411">
        <v>1</v>
      </c>
      <c r="Q411">
        <v>3531</v>
      </c>
      <c r="R411">
        <v>1</v>
      </c>
      <c r="S411" t="s">
        <v>357</v>
      </c>
      <c r="T411" t="s">
        <v>44</v>
      </c>
    </row>
    <row r="412" spans="1:20" hidden="1">
      <c r="A412">
        <v>1989</v>
      </c>
      <c r="B412" t="s">
        <v>134</v>
      </c>
      <c r="C412" t="s">
        <v>135</v>
      </c>
      <c r="D412" t="s">
        <v>56</v>
      </c>
      <c r="E412" t="s">
        <v>393</v>
      </c>
      <c r="F412" t="s">
        <v>35</v>
      </c>
      <c r="G412" t="s">
        <v>34</v>
      </c>
      <c r="H412" s="35">
        <v>7.6579639781633597</v>
      </c>
      <c r="I412">
        <v>3472</v>
      </c>
      <c r="J412" t="s">
        <v>719</v>
      </c>
      <c r="K412" s="35">
        <v>46.1664746543779</v>
      </c>
      <c r="L412" s="35">
        <v>2.2056347863373702</v>
      </c>
      <c r="M412">
        <v>0</v>
      </c>
      <c r="N412">
        <v>1</v>
      </c>
      <c r="O412">
        <v>1</v>
      </c>
      <c r="P412">
        <v>0</v>
      </c>
      <c r="Q412">
        <v>3522</v>
      </c>
      <c r="R412">
        <v>1</v>
      </c>
      <c r="S412" t="s">
        <v>357</v>
      </c>
      <c r="T412" t="s">
        <v>44</v>
      </c>
    </row>
    <row r="413" spans="1:20" hidden="1">
      <c r="A413">
        <v>1989</v>
      </c>
      <c r="B413" t="s">
        <v>288</v>
      </c>
      <c r="C413" t="s">
        <v>289</v>
      </c>
      <c r="D413" t="s">
        <v>56</v>
      </c>
      <c r="E413" t="s">
        <v>56</v>
      </c>
      <c r="F413" t="s">
        <v>35</v>
      </c>
      <c r="G413" t="s">
        <v>34</v>
      </c>
      <c r="H413" s="35">
        <v>1.05831535317616</v>
      </c>
      <c r="I413">
        <v>396</v>
      </c>
      <c r="J413" t="s">
        <v>438</v>
      </c>
      <c r="K413" s="35">
        <v>48.5277777777778</v>
      </c>
      <c r="L413" s="35">
        <v>2.6725135181216202</v>
      </c>
      <c r="M413">
        <v>0</v>
      </c>
      <c r="N413">
        <v>1</v>
      </c>
      <c r="O413">
        <v>1</v>
      </c>
      <c r="P413">
        <v>0</v>
      </c>
      <c r="Q413">
        <v>3529</v>
      </c>
      <c r="R413">
        <v>9</v>
      </c>
      <c r="S413" t="s">
        <v>357</v>
      </c>
      <c r="T413" t="s">
        <v>44</v>
      </c>
    </row>
    <row r="414" spans="1:20" hidden="1">
      <c r="A414">
        <v>1989</v>
      </c>
      <c r="B414" t="s">
        <v>288</v>
      </c>
      <c r="C414" t="s">
        <v>289</v>
      </c>
      <c r="D414" t="s">
        <v>56</v>
      </c>
      <c r="E414" t="s">
        <v>56</v>
      </c>
      <c r="F414" t="s">
        <v>35</v>
      </c>
      <c r="G414" t="s">
        <v>34</v>
      </c>
      <c r="H414" s="35">
        <v>3.4334256158987402</v>
      </c>
      <c r="I414">
        <v>1508</v>
      </c>
      <c r="J414" t="s">
        <v>720</v>
      </c>
      <c r="K414" s="35">
        <v>46.685676392572901</v>
      </c>
      <c r="L414" s="35">
        <v>2.2768074375986398</v>
      </c>
      <c r="M414">
        <v>0</v>
      </c>
      <c r="N414">
        <v>1</v>
      </c>
      <c r="O414">
        <v>1</v>
      </c>
      <c r="P414">
        <v>0</v>
      </c>
      <c r="Q414">
        <v>3530</v>
      </c>
      <c r="R414">
        <v>9</v>
      </c>
      <c r="S414" t="s">
        <v>357</v>
      </c>
      <c r="T414" t="s">
        <v>44</v>
      </c>
    </row>
    <row r="415" spans="1:20" hidden="1">
      <c r="A415">
        <v>1989</v>
      </c>
      <c r="B415" t="s">
        <v>140</v>
      </c>
      <c r="C415" t="s">
        <v>141</v>
      </c>
      <c r="D415" t="s">
        <v>36</v>
      </c>
      <c r="E415" t="s">
        <v>37</v>
      </c>
      <c r="F415" t="s">
        <v>35</v>
      </c>
      <c r="G415" t="s">
        <v>34</v>
      </c>
      <c r="H415" s="35">
        <v>3504.9892988721799</v>
      </c>
      <c r="I415">
        <v>76085.399999999805</v>
      </c>
      <c r="J415" t="s">
        <v>721</v>
      </c>
      <c r="K415" s="35">
        <v>125.521156489944</v>
      </c>
      <c r="L415" s="35">
        <v>46.066516031619599</v>
      </c>
      <c r="M415">
        <v>0</v>
      </c>
      <c r="N415">
        <v>2</v>
      </c>
      <c r="O415">
        <v>1</v>
      </c>
      <c r="P415">
        <v>3</v>
      </c>
      <c r="Q415">
        <v>3509</v>
      </c>
      <c r="R415">
        <v>1</v>
      </c>
      <c r="S415" t="s">
        <v>357</v>
      </c>
      <c r="T415" t="s">
        <v>100</v>
      </c>
    </row>
    <row r="416" spans="1:20" hidden="1">
      <c r="A416">
        <v>1989</v>
      </c>
      <c r="B416" t="s">
        <v>140</v>
      </c>
      <c r="C416" t="s">
        <v>141</v>
      </c>
      <c r="D416" t="s">
        <v>36</v>
      </c>
      <c r="E416" t="s">
        <v>37</v>
      </c>
      <c r="F416" t="s">
        <v>35</v>
      </c>
      <c r="G416" t="s">
        <v>34</v>
      </c>
      <c r="H416" s="35">
        <v>41759.470660279498</v>
      </c>
      <c r="I416">
        <v>860986.08000000403</v>
      </c>
      <c r="J416" t="s">
        <v>437</v>
      </c>
      <c r="K416" s="35">
        <v>128.03364254158399</v>
      </c>
      <c r="L416" s="35">
        <v>48.501911506257201</v>
      </c>
      <c r="M416" s="66">
        <v>1</v>
      </c>
      <c r="N416">
        <v>2</v>
      </c>
      <c r="O416">
        <v>1</v>
      </c>
      <c r="P416">
        <v>3</v>
      </c>
      <c r="Q416">
        <v>7510</v>
      </c>
      <c r="R416">
        <v>1</v>
      </c>
      <c r="S416" t="s">
        <v>99</v>
      </c>
      <c r="T416" t="s">
        <v>100</v>
      </c>
    </row>
    <row r="417" spans="1:20" hidden="1">
      <c r="A417">
        <v>1989</v>
      </c>
      <c r="B417" t="s">
        <v>144</v>
      </c>
      <c r="C417" t="s">
        <v>145</v>
      </c>
      <c r="D417" t="s">
        <v>36</v>
      </c>
      <c r="E417" t="s">
        <v>103</v>
      </c>
      <c r="F417" t="s">
        <v>35</v>
      </c>
      <c r="G417" t="s">
        <v>34</v>
      </c>
      <c r="H417" s="35">
        <v>105.578383093471</v>
      </c>
      <c r="I417">
        <v>1958</v>
      </c>
      <c r="J417" t="s">
        <v>663</v>
      </c>
      <c r="K417" s="35">
        <v>133.20939734422899</v>
      </c>
      <c r="L417" s="35">
        <v>53.921543970107699</v>
      </c>
      <c r="M417">
        <v>0</v>
      </c>
      <c r="N417">
        <v>2</v>
      </c>
      <c r="O417">
        <v>1</v>
      </c>
      <c r="P417">
        <v>0</v>
      </c>
      <c r="Q417">
        <v>3510</v>
      </c>
      <c r="R417">
        <v>1</v>
      </c>
      <c r="S417" t="s">
        <v>357</v>
      </c>
      <c r="T417" t="s">
        <v>44</v>
      </c>
    </row>
    <row r="418" spans="1:20" hidden="1">
      <c r="A418">
        <v>1989</v>
      </c>
      <c r="B418" t="s">
        <v>419</v>
      </c>
      <c r="C418" t="s">
        <v>420</v>
      </c>
      <c r="D418" t="s">
        <v>56</v>
      </c>
      <c r="E418" t="s">
        <v>56</v>
      </c>
      <c r="F418" t="s">
        <v>35</v>
      </c>
      <c r="G418" t="s">
        <v>34</v>
      </c>
      <c r="H418" s="35">
        <v>2287.09001346373</v>
      </c>
      <c r="I418">
        <v>189675</v>
      </c>
      <c r="J418" t="s">
        <v>722</v>
      </c>
      <c r="K418" s="35">
        <v>78.101800448134995</v>
      </c>
      <c r="L418" s="35">
        <v>12.057941286219799</v>
      </c>
      <c r="M418" s="66">
        <v>1</v>
      </c>
      <c r="N418">
        <v>2</v>
      </c>
      <c r="O418">
        <v>1</v>
      </c>
      <c r="P418">
        <v>0</v>
      </c>
      <c r="Q418">
        <v>3525</v>
      </c>
      <c r="R418">
        <v>1</v>
      </c>
      <c r="S418" t="s">
        <v>357</v>
      </c>
      <c r="T418" t="s">
        <v>44</v>
      </c>
    </row>
    <row r="419" spans="1:20" hidden="1">
      <c r="A419">
        <v>1989</v>
      </c>
      <c r="B419" t="s">
        <v>419</v>
      </c>
      <c r="C419" t="s">
        <v>420</v>
      </c>
      <c r="D419" t="s">
        <v>91</v>
      </c>
      <c r="E419" t="s">
        <v>397</v>
      </c>
      <c r="F419" t="s">
        <v>35</v>
      </c>
      <c r="G419" t="s">
        <v>34</v>
      </c>
      <c r="H419" s="35">
        <v>1200.76100381948</v>
      </c>
      <c r="I419">
        <v>298653</v>
      </c>
      <c r="J419" t="s">
        <v>530</v>
      </c>
      <c r="K419" s="35">
        <v>52.934901038998397</v>
      </c>
      <c r="L419" s="35">
        <v>4.0205891245675698</v>
      </c>
      <c r="M419" s="66">
        <v>1</v>
      </c>
      <c r="N419">
        <v>2</v>
      </c>
      <c r="O419">
        <v>1</v>
      </c>
      <c r="P419">
        <v>0</v>
      </c>
      <c r="Q419">
        <v>3524</v>
      </c>
      <c r="R419">
        <v>1</v>
      </c>
      <c r="S419" t="s">
        <v>357</v>
      </c>
      <c r="T419" t="s">
        <v>44</v>
      </c>
    </row>
    <row r="420" spans="1:20" hidden="1">
      <c r="A420">
        <v>1989</v>
      </c>
      <c r="B420" t="s">
        <v>184</v>
      </c>
      <c r="C420" t="s">
        <v>318</v>
      </c>
      <c r="D420" t="s">
        <v>186</v>
      </c>
      <c r="E420" t="s">
        <v>187</v>
      </c>
      <c r="F420" t="s">
        <v>35</v>
      </c>
      <c r="G420" t="s">
        <v>34</v>
      </c>
      <c r="H420" s="35">
        <v>13.5985717321882</v>
      </c>
      <c r="I420">
        <v>216</v>
      </c>
      <c r="J420" t="s">
        <v>723</v>
      </c>
      <c r="K420" s="35">
        <v>141.111111111111</v>
      </c>
      <c r="L420" s="35">
        <v>62.9563506119826</v>
      </c>
      <c r="M420">
        <v>0</v>
      </c>
      <c r="N420">
        <v>1</v>
      </c>
      <c r="O420">
        <v>8</v>
      </c>
      <c r="P420">
        <v>1</v>
      </c>
      <c r="Q420">
        <v>8669</v>
      </c>
      <c r="R420">
        <v>1</v>
      </c>
      <c r="S420" t="s">
        <v>660</v>
      </c>
      <c r="T420" t="s">
        <v>44</v>
      </c>
    </row>
    <row r="421" spans="1:20" hidden="1">
      <c r="A421">
        <v>1989</v>
      </c>
      <c r="B421" t="s">
        <v>184</v>
      </c>
      <c r="C421" t="s">
        <v>318</v>
      </c>
      <c r="D421" t="s">
        <v>36</v>
      </c>
      <c r="E421" t="s">
        <v>36</v>
      </c>
      <c r="F421" t="s">
        <v>35</v>
      </c>
      <c r="G421" t="s">
        <v>34</v>
      </c>
      <c r="H421" s="35">
        <v>371.31422766451601</v>
      </c>
      <c r="I421">
        <v>10234</v>
      </c>
      <c r="J421" t="s">
        <v>724</v>
      </c>
      <c r="K421" s="35">
        <v>116.05540355677201</v>
      </c>
      <c r="L421" s="35">
        <v>36.282414272475698</v>
      </c>
      <c r="M421">
        <v>0</v>
      </c>
      <c r="N421">
        <v>1</v>
      </c>
      <c r="O421">
        <v>8</v>
      </c>
      <c r="P421">
        <v>1</v>
      </c>
      <c r="Q421">
        <v>8668</v>
      </c>
      <c r="R421">
        <v>1</v>
      </c>
      <c r="S421" t="s">
        <v>660</v>
      </c>
      <c r="T421" t="s">
        <v>44</v>
      </c>
    </row>
    <row r="422" spans="1:20" hidden="1">
      <c r="A422">
        <v>1989</v>
      </c>
      <c r="B422" t="s">
        <v>184</v>
      </c>
      <c r="C422" t="s">
        <v>318</v>
      </c>
      <c r="D422" t="s">
        <v>87</v>
      </c>
      <c r="E422" t="s">
        <v>87</v>
      </c>
      <c r="F422" t="s">
        <v>35</v>
      </c>
      <c r="G422" t="s">
        <v>34</v>
      </c>
      <c r="H422" s="35">
        <v>0.50250977721317802</v>
      </c>
      <c r="I422">
        <v>8</v>
      </c>
      <c r="J422" t="s">
        <v>725</v>
      </c>
      <c r="K422" s="35">
        <v>141.5</v>
      </c>
      <c r="L422" s="35">
        <v>62.813722151647298</v>
      </c>
      <c r="M422">
        <v>0</v>
      </c>
      <c r="N422">
        <v>1</v>
      </c>
      <c r="O422">
        <v>9</v>
      </c>
      <c r="P422">
        <v>2</v>
      </c>
      <c r="Q422">
        <v>3520</v>
      </c>
      <c r="R422">
        <v>1</v>
      </c>
      <c r="S422" t="s">
        <v>357</v>
      </c>
      <c r="T422" t="s">
        <v>44</v>
      </c>
    </row>
    <row r="423" spans="1:20" hidden="1">
      <c r="A423">
        <v>1989</v>
      </c>
      <c r="B423" t="s">
        <v>199</v>
      </c>
      <c r="C423" t="s">
        <v>200</v>
      </c>
      <c r="D423" t="s">
        <v>36</v>
      </c>
      <c r="E423" t="s">
        <v>36</v>
      </c>
      <c r="F423" t="s">
        <v>35</v>
      </c>
      <c r="G423" t="s">
        <v>34</v>
      </c>
      <c r="H423" s="35">
        <v>0.29580495329044498</v>
      </c>
      <c r="I423">
        <v>11.5</v>
      </c>
      <c r="J423" t="s">
        <v>726</v>
      </c>
      <c r="K423" s="35">
        <v>103.439130434783</v>
      </c>
      <c r="L423" s="35">
        <v>25.722169851343001</v>
      </c>
      <c r="M423">
        <v>0</v>
      </c>
      <c r="N423">
        <v>1</v>
      </c>
      <c r="O423">
        <v>1</v>
      </c>
      <c r="P423">
        <v>0</v>
      </c>
      <c r="Q423">
        <v>3523</v>
      </c>
      <c r="R423">
        <v>1</v>
      </c>
      <c r="S423" t="s">
        <v>357</v>
      </c>
      <c r="T423" t="s">
        <v>44</v>
      </c>
    </row>
    <row r="424" spans="1:20" hidden="1">
      <c r="A424">
        <v>1990</v>
      </c>
      <c r="B424" t="s">
        <v>40</v>
      </c>
      <c r="C424" t="s">
        <v>293</v>
      </c>
      <c r="D424" t="s">
        <v>36</v>
      </c>
      <c r="E424" t="s">
        <v>37</v>
      </c>
      <c r="F424" t="s">
        <v>35</v>
      </c>
      <c r="G424" t="s">
        <v>34</v>
      </c>
      <c r="H424" s="35">
        <v>46.523091077832099</v>
      </c>
      <c r="I424">
        <v>1011</v>
      </c>
      <c r="J424" t="s">
        <v>593</v>
      </c>
      <c r="K424" s="35">
        <v>123.72255192878301</v>
      </c>
      <c r="L424" s="35">
        <v>46.016905121495697</v>
      </c>
      <c r="M424">
        <v>0</v>
      </c>
      <c r="N424">
        <v>1</v>
      </c>
      <c r="O424">
        <v>1</v>
      </c>
      <c r="P424">
        <v>3</v>
      </c>
      <c r="Q424">
        <v>6370</v>
      </c>
      <c r="R424">
        <v>1</v>
      </c>
      <c r="S424" t="s">
        <v>569</v>
      </c>
      <c r="T424" t="s">
        <v>44</v>
      </c>
    </row>
    <row r="425" spans="1:20" hidden="1">
      <c r="A425">
        <v>1990</v>
      </c>
      <c r="B425" t="s">
        <v>78</v>
      </c>
      <c r="C425" t="s">
        <v>79</v>
      </c>
      <c r="D425" t="s">
        <v>36</v>
      </c>
      <c r="E425" t="s">
        <v>37</v>
      </c>
      <c r="F425" t="s">
        <v>35</v>
      </c>
      <c r="G425" t="s">
        <v>34</v>
      </c>
      <c r="H425" s="35">
        <v>4.5202527716641301</v>
      </c>
      <c r="I425">
        <v>129</v>
      </c>
      <c r="J425" t="s">
        <v>431</v>
      </c>
      <c r="K425" s="35">
        <v>114.228682170543</v>
      </c>
      <c r="L425" s="35">
        <v>35.040719160187003</v>
      </c>
      <c r="M425">
        <v>0</v>
      </c>
      <c r="N425">
        <v>1</v>
      </c>
      <c r="O425">
        <v>1</v>
      </c>
      <c r="P425">
        <v>1</v>
      </c>
      <c r="Q425">
        <v>3697</v>
      </c>
      <c r="R425">
        <v>1</v>
      </c>
      <c r="S425" t="s">
        <v>357</v>
      </c>
      <c r="T425" t="s">
        <v>44</v>
      </c>
    </row>
    <row r="426" spans="1:20" hidden="1">
      <c r="A426">
        <v>1990</v>
      </c>
      <c r="B426" t="s">
        <v>89</v>
      </c>
      <c r="C426" t="s">
        <v>90</v>
      </c>
      <c r="D426" t="s">
        <v>32</v>
      </c>
      <c r="E426" t="s">
        <v>33</v>
      </c>
      <c r="F426" t="s">
        <v>35</v>
      </c>
      <c r="G426" t="s">
        <v>34</v>
      </c>
      <c r="H426" s="35">
        <v>7.1163562879249103</v>
      </c>
      <c r="I426">
        <v>256</v>
      </c>
      <c r="J426" t="s">
        <v>727</v>
      </c>
      <c r="K426" s="35">
        <v>106.96875</v>
      </c>
      <c r="L426" s="35">
        <v>27.798266749706698</v>
      </c>
      <c r="M426">
        <v>0</v>
      </c>
      <c r="N426">
        <v>2</v>
      </c>
      <c r="O426">
        <v>1</v>
      </c>
      <c r="P426">
        <v>1</v>
      </c>
      <c r="Q426">
        <v>3717</v>
      </c>
      <c r="R426">
        <v>1</v>
      </c>
      <c r="S426" t="s">
        <v>357</v>
      </c>
      <c r="T426" t="s">
        <v>369</v>
      </c>
    </row>
    <row r="427" spans="1:20" hidden="1">
      <c r="A427">
        <v>1990</v>
      </c>
      <c r="B427" t="s">
        <v>101</v>
      </c>
      <c r="C427" t="s">
        <v>102</v>
      </c>
      <c r="D427" t="s">
        <v>36</v>
      </c>
      <c r="E427" t="s">
        <v>103</v>
      </c>
      <c r="F427" t="s">
        <v>35</v>
      </c>
      <c r="G427" t="s">
        <v>34</v>
      </c>
      <c r="H427" s="35">
        <v>376.49515914143501</v>
      </c>
      <c r="I427">
        <v>8581</v>
      </c>
      <c r="J427" t="s">
        <v>617</v>
      </c>
      <c r="K427" s="35">
        <v>125.05360680573401</v>
      </c>
      <c r="L427" s="35">
        <v>43.875440990727803</v>
      </c>
      <c r="M427">
        <v>0</v>
      </c>
      <c r="N427">
        <v>2</v>
      </c>
      <c r="O427">
        <v>1</v>
      </c>
      <c r="P427">
        <v>0</v>
      </c>
      <c r="Q427">
        <v>3698</v>
      </c>
      <c r="R427">
        <v>1</v>
      </c>
      <c r="S427" t="s">
        <v>357</v>
      </c>
      <c r="T427" t="s">
        <v>100</v>
      </c>
    </row>
    <row r="428" spans="1:20" hidden="1">
      <c r="A428">
        <v>1990</v>
      </c>
      <c r="B428" t="s">
        <v>106</v>
      </c>
      <c r="C428" t="s">
        <v>646</v>
      </c>
      <c r="D428" t="s">
        <v>91</v>
      </c>
      <c r="E428" t="s">
        <v>235</v>
      </c>
      <c r="F428" t="s">
        <v>35</v>
      </c>
      <c r="G428" t="s">
        <v>34</v>
      </c>
      <c r="H428" s="35">
        <v>28.718484104567398</v>
      </c>
      <c r="I428">
        <v>7211</v>
      </c>
      <c r="J428" t="s">
        <v>728</v>
      </c>
      <c r="K428" s="35">
        <v>54.060879212314497</v>
      </c>
      <c r="L428" s="35">
        <v>3.9825938295059502</v>
      </c>
      <c r="M428" s="66">
        <v>1</v>
      </c>
      <c r="N428">
        <v>2</v>
      </c>
      <c r="O428">
        <v>1</v>
      </c>
      <c r="P428">
        <v>1</v>
      </c>
      <c r="Q428">
        <v>3709</v>
      </c>
      <c r="R428">
        <v>1</v>
      </c>
      <c r="S428" t="s">
        <v>357</v>
      </c>
      <c r="T428" t="s">
        <v>44</v>
      </c>
    </row>
    <row r="429" spans="1:20" hidden="1">
      <c r="A429">
        <v>1990</v>
      </c>
      <c r="B429" t="s">
        <v>106</v>
      </c>
      <c r="C429" t="s">
        <v>107</v>
      </c>
      <c r="D429" t="s">
        <v>56</v>
      </c>
      <c r="E429" t="s">
        <v>56</v>
      </c>
      <c r="F429" t="s">
        <v>35</v>
      </c>
      <c r="G429" t="s">
        <v>34</v>
      </c>
      <c r="H429" s="35">
        <v>3018.3515280072902</v>
      </c>
      <c r="I429">
        <v>166635</v>
      </c>
      <c r="J429" t="s">
        <v>729</v>
      </c>
      <c r="K429" s="35">
        <v>87.554070273351897</v>
      </c>
      <c r="L429" s="35">
        <v>18.1135507426849</v>
      </c>
      <c r="M429" s="66">
        <v>1</v>
      </c>
      <c r="N429">
        <v>1</v>
      </c>
      <c r="O429">
        <v>1</v>
      </c>
      <c r="P429">
        <v>1</v>
      </c>
      <c r="Q429">
        <v>3708</v>
      </c>
      <c r="R429">
        <v>1</v>
      </c>
      <c r="S429" t="s">
        <v>357</v>
      </c>
      <c r="T429" t="s">
        <v>44</v>
      </c>
    </row>
    <row r="430" spans="1:20" hidden="1">
      <c r="A430">
        <v>1990</v>
      </c>
      <c r="B430" t="s">
        <v>106</v>
      </c>
      <c r="C430" t="s">
        <v>110</v>
      </c>
      <c r="D430" t="s">
        <v>56</v>
      </c>
      <c r="E430" t="s">
        <v>56</v>
      </c>
      <c r="F430" t="s">
        <v>35</v>
      </c>
      <c r="G430" t="s">
        <v>34</v>
      </c>
      <c r="H430" s="35">
        <v>135.999468596106</v>
      </c>
      <c r="I430">
        <v>23560</v>
      </c>
      <c r="J430" t="s">
        <v>730</v>
      </c>
      <c r="K430" s="35">
        <v>61.4844227504245</v>
      </c>
      <c r="L430" s="35">
        <v>5.77247320017426</v>
      </c>
      <c r="M430" s="66">
        <v>1</v>
      </c>
      <c r="N430">
        <v>1</v>
      </c>
      <c r="O430">
        <v>1</v>
      </c>
      <c r="P430">
        <v>1</v>
      </c>
      <c r="Q430">
        <v>3080</v>
      </c>
      <c r="R430">
        <v>1</v>
      </c>
      <c r="S430" t="s">
        <v>357</v>
      </c>
      <c r="T430" t="s">
        <v>44</v>
      </c>
    </row>
    <row r="431" spans="1:20" hidden="1">
      <c r="A431">
        <v>1990</v>
      </c>
      <c r="B431" t="s">
        <v>106</v>
      </c>
      <c r="C431" t="s">
        <v>110</v>
      </c>
      <c r="D431" t="s">
        <v>91</v>
      </c>
      <c r="E431" t="s">
        <v>397</v>
      </c>
      <c r="F431" t="s">
        <v>35</v>
      </c>
      <c r="G431" t="s">
        <v>34</v>
      </c>
      <c r="H431" s="35">
        <v>5328.9006542348498</v>
      </c>
      <c r="I431">
        <v>1069346</v>
      </c>
      <c r="J431" t="s">
        <v>530</v>
      </c>
      <c r="K431" s="35">
        <v>55.661060124599501</v>
      </c>
      <c r="L431" s="35">
        <v>4.9833268691656896</v>
      </c>
      <c r="M431" s="66">
        <v>1</v>
      </c>
      <c r="N431">
        <v>2</v>
      </c>
      <c r="O431">
        <v>1</v>
      </c>
      <c r="P431">
        <v>1</v>
      </c>
      <c r="Q431">
        <v>3706</v>
      </c>
      <c r="R431">
        <v>1</v>
      </c>
      <c r="S431" t="s">
        <v>357</v>
      </c>
      <c r="T431" t="s">
        <v>44</v>
      </c>
    </row>
    <row r="432" spans="1:20" hidden="1">
      <c r="A432">
        <v>1990</v>
      </c>
      <c r="B432" t="s">
        <v>106</v>
      </c>
      <c r="C432" t="s">
        <v>113</v>
      </c>
      <c r="D432" t="s">
        <v>36</v>
      </c>
      <c r="E432" t="s">
        <v>37</v>
      </c>
      <c r="F432" t="s">
        <v>35</v>
      </c>
      <c r="G432" t="s">
        <v>34</v>
      </c>
      <c r="H432" s="35">
        <v>128.06995177164299</v>
      </c>
      <c r="I432">
        <v>2289.99999999999</v>
      </c>
      <c r="J432" t="s">
        <v>731</v>
      </c>
      <c r="K432" s="35">
        <v>133.052401746725</v>
      </c>
      <c r="L432" s="35">
        <v>55.925743131721802</v>
      </c>
      <c r="M432">
        <v>0</v>
      </c>
      <c r="N432">
        <v>5</v>
      </c>
      <c r="O432">
        <v>1</v>
      </c>
      <c r="P432">
        <v>1</v>
      </c>
      <c r="Q432">
        <v>3705</v>
      </c>
      <c r="R432">
        <v>1</v>
      </c>
      <c r="S432" t="s">
        <v>357</v>
      </c>
      <c r="T432" t="s">
        <v>44</v>
      </c>
    </row>
    <row r="433" spans="1:20" hidden="1">
      <c r="A433">
        <v>1990</v>
      </c>
      <c r="B433" t="s">
        <v>120</v>
      </c>
      <c r="C433" t="s">
        <v>121</v>
      </c>
      <c r="D433" t="s">
        <v>56</v>
      </c>
      <c r="E433" t="s">
        <v>56</v>
      </c>
      <c r="F433" t="s">
        <v>35</v>
      </c>
      <c r="G433" t="s">
        <v>34</v>
      </c>
      <c r="H433" s="35">
        <v>186.95531220273301</v>
      </c>
      <c r="I433">
        <v>5674</v>
      </c>
      <c r="J433" t="s">
        <v>732</v>
      </c>
      <c r="K433" s="35">
        <v>111.152626013394</v>
      </c>
      <c r="L433" s="35">
        <v>32.949473423111101</v>
      </c>
      <c r="M433">
        <v>0</v>
      </c>
      <c r="N433">
        <v>2</v>
      </c>
      <c r="O433">
        <v>1</v>
      </c>
      <c r="P433">
        <v>1</v>
      </c>
      <c r="Q433">
        <v>3704</v>
      </c>
      <c r="R433">
        <v>1</v>
      </c>
      <c r="S433" t="s">
        <v>357</v>
      </c>
      <c r="T433" t="s">
        <v>44</v>
      </c>
    </row>
    <row r="434" spans="1:20" hidden="1">
      <c r="A434">
        <v>1990</v>
      </c>
      <c r="B434" t="s">
        <v>120</v>
      </c>
      <c r="C434" t="s">
        <v>121</v>
      </c>
      <c r="D434" t="s">
        <v>56</v>
      </c>
      <c r="E434" t="s">
        <v>56</v>
      </c>
      <c r="F434" t="s">
        <v>35</v>
      </c>
      <c r="G434" t="s">
        <v>34</v>
      </c>
      <c r="H434" s="35">
        <v>3536.4679962096602</v>
      </c>
      <c r="I434">
        <v>121355</v>
      </c>
      <c r="J434" t="s">
        <v>732</v>
      </c>
      <c r="K434" s="35">
        <v>105.76375921882099</v>
      </c>
      <c r="L434" s="35">
        <v>29.14151041333</v>
      </c>
      <c r="M434" s="66">
        <v>1</v>
      </c>
      <c r="N434">
        <v>2</v>
      </c>
      <c r="O434">
        <v>1</v>
      </c>
      <c r="P434">
        <v>1</v>
      </c>
      <c r="Q434">
        <v>3702</v>
      </c>
      <c r="R434">
        <v>1</v>
      </c>
      <c r="S434" t="s">
        <v>357</v>
      </c>
      <c r="T434" t="s">
        <v>44</v>
      </c>
    </row>
    <row r="435" spans="1:20" hidden="1">
      <c r="A435">
        <v>1990</v>
      </c>
      <c r="B435" t="s">
        <v>120</v>
      </c>
      <c r="C435" t="s">
        <v>124</v>
      </c>
      <c r="D435" t="s">
        <v>56</v>
      </c>
      <c r="E435" t="s">
        <v>56</v>
      </c>
      <c r="F435" t="s">
        <v>35</v>
      </c>
      <c r="G435" t="s">
        <v>34</v>
      </c>
      <c r="H435" s="35">
        <v>18.543869690363099</v>
      </c>
      <c r="I435">
        <v>748</v>
      </c>
      <c r="J435" t="s">
        <v>733</v>
      </c>
      <c r="K435" s="35">
        <v>100.75935828877</v>
      </c>
      <c r="L435" s="35">
        <v>24.791269639522898</v>
      </c>
      <c r="M435">
        <v>0</v>
      </c>
      <c r="N435">
        <v>1</v>
      </c>
      <c r="O435">
        <v>1</v>
      </c>
      <c r="P435">
        <v>1</v>
      </c>
      <c r="Q435">
        <v>3718</v>
      </c>
      <c r="R435">
        <v>1</v>
      </c>
      <c r="S435" t="s">
        <v>357</v>
      </c>
      <c r="T435" t="s">
        <v>44</v>
      </c>
    </row>
    <row r="436" spans="1:20" hidden="1">
      <c r="A436">
        <v>1990</v>
      </c>
      <c r="B436" t="s">
        <v>140</v>
      </c>
      <c r="C436" t="s">
        <v>141</v>
      </c>
      <c r="D436" t="s">
        <v>36</v>
      </c>
      <c r="E436" t="s">
        <v>37</v>
      </c>
      <c r="F436" t="s">
        <v>35</v>
      </c>
      <c r="G436" t="s">
        <v>34</v>
      </c>
      <c r="H436" s="35">
        <v>1949.61905883488</v>
      </c>
      <c r="I436">
        <v>44366.7</v>
      </c>
      <c r="J436" t="s">
        <v>734</v>
      </c>
      <c r="K436" s="35">
        <v>123.55561490938</v>
      </c>
      <c r="L436" s="35">
        <v>43.943296635424304</v>
      </c>
      <c r="M436">
        <v>0</v>
      </c>
      <c r="N436">
        <v>2</v>
      </c>
      <c r="O436">
        <v>1</v>
      </c>
      <c r="P436">
        <v>3</v>
      </c>
      <c r="Q436">
        <v>3699</v>
      </c>
      <c r="R436">
        <v>1</v>
      </c>
      <c r="S436" t="s">
        <v>357</v>
      </c>
      <c r="T436" t="s">
        <v>100</v>
      </c>
    </row>
    <row r="437" spans="1:20" hidden="1">
      <c r="A437">
        <v>1990</v>
      </c>
      <c r="B437" t="s">
        <v>140</v>
      </c>
      <c r="C437" t="s">
        <v>141</v>
      </c>
      <c r="D437" t="s">
        <v>36</v>
      </c>
      <c r="E437" t="s">
        <v>37</v>
      </c>
      <c r="F437" t="s">
        <v>35</v>
      </c>
      <c r="G437" t="s">
        <v>34</v>
      </c>
      <c r="H437" s="35">
        <v>33383.9378348057</v>
      </c>
      <c r="I437">
        <v>765068.36999999697</v>
      </c>
      <c r="J437" t="s">
        <v>735</v>
      </c>
      <c r="K437" s="35">
        <v>123.21915970725701</v>
      </c>
      <c r="L437" s="35">
        <v>43.6352346324366</v>
      </c>
      <c r="M437" s="66">
        <v>1</v>
      </c>
      <c r="N437">
        <v>2</v>
      </c>
      <c r="O437">
        <v>1</v>
      </c>
      <c r="P437">
        <v>3</v>
      </c>
      <c r="Q437">
        <v>7534</v>
      </c>
      <c r="R437">
        <v>1</v>
      </c>
      <c r="S437" t="s">
        <v>99</v>
      </c>
      <c r="T437" t="s">
        <v>100</v>
      </c>
    </row>
    <row r="438" spans="1:20" hidden="1">
      <c r="A438">
        <v>1990</v>
      </c>
      <c r="B438" t="s">
        <v>144</v>
      </c>
      <c r="C438" t="s">
        <v>145</v>
      </c>
      <c r="D438" t="s">
        <v>36</v>
      </c>
      <c r="E438" t="s">
        <v>103</v>
      </c>
      <c r="F438" t="s">
        <v>35</v>
      </c>
      <c r="G438" t="s">
        <v>34</v>
      </c>
      <c r="H438" s="35">
        <v>51.775722487013397</v>
      </c>
      <c r="I438">
        <v>1050</v>
      </c>
      <c r="J438" t="s">
        <v>736</v>
      </c>
      <c r="K438" s="35">
        <v>129.12952380952399</v>
      </c>
      <c r="L438" s="35">
        <v>49.310211892393802</v>
      </c>
      <c r="M438">
        <v>0</v>
      </c>
      <c r="N438">
        <v>2</v>
      </c>
      <c r="O438">
        <v>1</v>
      </c>
      <c r="P438">
        <v>0</v>
      </c>
      <c r="Q438">
        <v>3700</v>
      </c>
      <c r="R438">
        <v>1</v>
      </c>
      <c r="S438" t="s">
        <v>357</v>
      </c>
      <c r="T438" t="s">
        <v>44</v>
      </c>
    </row>
    <row r="439" spans="1:20" hidden="1">
      <c r="A439">
        <v>1990</v>
      </c>
      <c r="B439" t="s">
        <v>419</v>
      </c>
      <c r="C439" t="s">
        <v>420</v>
      </c>
      <c r="D439" t="s">
        <v>56</v>
      </c>
      <c r="E439" t="s">
        <v>56</v>
      </c>
      <c r="F439" t="s">
        <v>35</v>
      </c>
      <c r="G439" t="s">
        <v>34</v>
      </c>
      <c r="H439" s="35">
        <v>2650.3246506170499</v>
      </c>
      <c r="I439">
        <v>406476</v>
      </c>
      <c r="J439" t="s">
        <v>737</v>
      </c>
      <c r="K439" s="35">
        <v>63.255080250740498</v>
      </c>
      <c r="L439" s="35">
        <v>6.52024879849498</v>
      </c>
      <c r="M439" s="66">
        <v>1</v>
      </c>
      <c r="N439">
        <v>2</v>
      </c>
      <c r="O439">
        <v>1</v>
      </c>
      <c r="P439">
        <v>0</v>
      </c>
      <c r="Q439">
        <v>3716</v>
      </c>
      <c r="R439">
        <v>1</v>
      </c>
      <c r="S439" t="s">
        <v>357</v>
      </c>
      <c r="T439" t="s">
        <v>44</v>
      </c>
    </row>
    <row r="440" spans="1:20" hidden="1">
      <c r="A440">
        <v>1990</v>
      </c>
      <c r="B440" t="s">
        <v>419</v>
      </c>
      <c r="C440" t="s">
        <v>420</v>
      </c>
      <c r="D440" t="s">
        <v>91</v>
      </c>
      <c r="E440" t="s">
        <v>397</v>
      </c>
      <c r="F440" t="s">
        <v>35</v>
      </c>
      <c r="G440" t="s">
        <v>34</v>
      </c>
      <c r="H440" s="35">
        <v>1789.1778312136701</v>
      </c>
      <c r="I440">
        <v>324583</v>
      </c>
      <c r="J440" t="s">
        <v>530</v>
      </c>
      <c r="K440" s="35">
        <v>56.558726119359299</v>
      </c>
      <c r="L440" s="35">
        <v>5.5122351793337101</v>
      </c>
      <c r="M440" s="66">
        <v>1</v>
      </c>
      <c r="N440">
        <v>2</v>
      </c>
      <c r="O440">
        <v>1</v>
      </c>
      <c r="P440">
        <v>0</v>
      </c>
      <c r="Q440">
        <v>3715</v>
      </c>
      <c r="R440">
        <v>1</v>
      </c>
      <c r="S440" t="s">
        <v>357</v>
      </c>
      <c r="T440" t="s">
        <v>44</v>
      </c>
    </row>
    <row r="441" spans="1:20" hidden="1">
      <c r="A441">
        <v>1990</v>
      </c>
      <c r="B441" t="s">
        <v>184</v>
      </c>
      <c r="C441" t="s">
        <v>318</v>
      </c>
      <c r="D441" t="s">
        <v>186</v>
      </c>
      <c r="E441" t="s">
        <v>187</v>
      </c>
      <c r="F441" t="s">
        <v>35</v>
      </c>
      <c r="G441" t="s">
        <v>34</v>
      </c>
      <c r="H441" s="35">
        <v>3.3683756397783702</v>
      </c>
      <c r="I441">
        <v>61</v>
      </c>
      <c r="J441" t="s">
        <v>738</v>
      </c>
      <c r="K441" s="35">
        <v>133.40163934426201</v>
      </c>
      <c r="L441" s="35">
        <v>55.219272783252002</v>
      </c>
      <c r="M441">
        <v>0</v>
      </c>
      <c r="N441">
        <v>1</v>
      </c>
      <c r="O441">
        <v>8</v>
      </c>
      <c r="P441">
        <v>1</v>
      </c>
      <c r="Q441">
        <v>8671</v>
      </c>
      <c r="R441">
        <v>1</v>
      </c>
      <c r="S441" t="s">
        <v>660</v>
      </c>
      <c r="T441" t="s">
        <v>44</v>
      </c>
    </row>
    <row r="442" spans="1:20" hidden="1">
      <c r="A442">
        <v>1990</v>
      </c>
      <c r="B442" t="s">
        <v>184</v>
      </c>
      <c r="C442" t="s">
        <v>318</v>
      </c>
      <c r="D442" t="s">
        <v>36</v>
      </c>
      <c r="E442" t="s">
        <v>36</v>
      </c>
      <c r="F442" t="s">
        <v>35</v>
      </c>
      <c r="G442" t="s">
        <v>34</v>
      </c>
      <c r="H442" s="35">
        <v>382.45516801648301</v>
      </c>
      <c r="I442">
        <v>10299</v>
      </c>
      <c r="J442" t="s">
        <v>739</v>
      </c>
      <c r="K442" s="35">
        <v>117.170550538887</v>
      </c>
      <c r="L442" s="35">
        <v>37.1351750671407</v>
      </c>
      <c r="M442">
        <v>0</v>
      </c>
      <c r="N442">
        <v>1</v>
      </c>
      <c r="O442">
        <v>8</v>
      </c>
      <c r="P442">
        <v>1</v>
      </c>
      <c r="Q442">
        <v>8670</v>
      </c>
      <c r="R442">
        <v>1</v>
      </c>
      <c r="S442" t="s">
        <v>660</v>
      </c>
      <c r="T442" t="s">
        <v>44</v>
      </c>
    </row>
    <row r="443" spans="1:20" hidden="1">
      <c r="A443">
        <v>1990</v>
      </c>
      <c r="B443" t="s">
        <v>184</v>
      </c>
      <c r="C443" t="s">
        <v>318</v>
      </c>
      <c r="D443" t="s">
        <v>87</v>
      </c>
      <c r="E443" t="s">
        <v>87</v>
      </c>
      <c r="F443" t="s">
        <v>35</v>
      </c>
      <c r="G443" t="s">
        <v>34</v>
      </c>
      <c r="H443" s="35">
        <v>1.24218530764784E-2</v>
      </c>
      <c r="I443">
        <v>2</v>
      </c>
      <c r="J443" t="s">
        <v>740</v>
      </c>
      <c r="K443" s="35">
        <v>65.5</v>
      </c>
      <c r="L443" s="35">
        <v>6.2109265382391996</v>
      </c>
      <c r="M443">
        <v>0</v>
      </c>
      <c r="N443">
        <v>1</v>
      </c>
      <c r="O443">
        <v>9</v>
      </c>
      <c r="P443">
        <v>2</v>
      </c>
      <c r="Q443">
        <v>3712</v>
      </c>
      <c r="R443">
        <v>1</v>
      </c>
      <c r="S443" t="s">
        <v>357</v>
      </c>
      <c r="T443" t="s">
        <v>44</v>
      </c>
    </row>
    <row r="444" spans="1:20" hidden="1">
      <c r="A444">
        <v>1990</v>
      </c>
      <c r="B444" t="s">
        <v>199</v>
      </c>
      <c r="C444" t="s">
        <v>200</v>
      </c>
      <c r="D444" t="s">
        <v>36</v>
      </c>
      <c r="E444" t="s">
        <v>36</v>
      </c>
      <c r="F444" t="s">
        <v>35</v>
      </c>
      <c r="G444" t="s">
        <v>34</v>
      </c>
      <c r="H444" s="35">
        <v>7.8064937890445205E-2</v>
      </c>
      <c r="I444">
        <v>2.6</v>
      </c>
      <c r="J444" t="s">
        <v>741</v>
      </c>
      <c r="K444" s="35">
        <v>109</v>
      </c>
      <c r="L444" s="35">
        <v>30.024976111709702</v>
      </c>
      <c r="M444">
        <v>0</v>
      </c>
      <c r="N444">
        <v>1</v>
      </c>
      <c r="O444">
        <v>1</v>
      </c>
      <c r="P444">
        <v>0</v>
      </c>
      <c r="Q444">
        <v>3714</v>
      </c>
      <c r="R444">
        <v>1</v>
      </c>
      <c r="S444" t="s">
        <v>357</v>
      </c>
      <c r="T444" t="s">
        <v>44</v>
      </c>
    </row>
    <row r="445" spans="1:20" hidden="1">
      <c r="A445">
        <v>1991</v>
      </c>
      <c r="B445" t="s">
        <v>40</v>
      </c>
      <c r="C445" t="s">
        <v>293</v>
      </c>
      <c r="D445" t="s">
        <v>36</v>
      </c>
      <c r="E445" t="s">
        <v>37</v>
      </c>
      <c r="F445" t="s">
        <v>35</v>
      </c>
      <c r="G445" t="s">
        <v>34</v>
      </c>
      <c r="H445" s="35">
        <v>19.677336760590599</v>
      </c>
      <c r="I445">
        <v>429</v>
      </c>
      <c r="J445" t="s">
        <v>742</v>
      </c>
      <c r="K445" s="35">
        <v>124.341491841492</v>
      </c>
      <c r="L445" s="35">
        <v>45.867917856854604</v>
      </c>
      <c r="M445">
        <v>0</v>
      </c>
      <c r="N445">
        <v>1</v>
      </c>
      <c r="O445">
        <v>1</v>
      </c>
      <c r="P445">
        <v>3</v>
      </c>
      <c r="Q445">
        <v>6371</v>
      </c>
      <c r="R445">
        <v>1</v>
      </c>
      <c r="S445" t="s">
        <v>569</v>
      </c>
      <c r="T445" t="s">
        <v>44</v>
      </c>
    </row>
    <row r="446" spans="1:20" hidden="1">
      <c r="A446">
        <v>1991</v>
      </c>
      <c r="B446" t="s">
        <v>101</v>
      </c>
      <c r="C446" t="s">
        <v>102</v>
      </c>
      <c r="D446" t="s">
        <v>36</v>
      </c>
      <c r="E446" t="s">
        <v>103</v>
      </c>
      <c r="F446" t="s">
        <v>35</v>
      </c>
      <c r="G446" t="s">
        <v>34</v>
      </c>
      <c r="H446" s="35">
        <v>123.77928291537199</v>
      </c>
      <c r="I446">
        <v>2727</v>
      </c>
      <c r="J446" t="s">
        <v>743</v>
      </c>
      <c r="K446" s="35">
        <v>126.74624129079599</v>
      </c>
      <c r="L446" s="35">
        <v>45.390276096579399</v>
      </c>
      <c r="M446">
        <v>0</v>
      </c>
      <c r="N446">
        <v>2</v>
      </c>
      <c r="O446">
        <v>1</v>
      </c>
      <c r="P446">
        <v>0</v>
      </c>
      <c r="Q446">
        <v>3885</v>
      </c>
      <c r="R446">
        <v>1</v>
      </c>
      <c r="S446" t="s">
        <v>357</v>
      </c>
      <c r="T446" t="s">
        <v>100</v>
      </c>
    </row>
    <row r="447" spans="1:20" hidden="1">
      <c r="A447">
        <v>1991</v>
      </c>
      <c r="B447" t="s">
        <v>106</v>
      </c>
      <c r="C447" t="s">
        <v>107</v>
      </c>
      <c r="D447" t="s">
        <v>56</v>
      </c>
      <c r="E447" t="s">
        <v>56</v>
      </c>
      <c r="F447" t="s">
        <v>35</v>
      </c>
      <c r="G447" t="s">
        <v>34</v>
      </c>
      <c r="H447" s="35">
        <v>4809.5973061679697</v>
      </c>
      <c r="I447">
        <v>305051</v>
      </c>
      <c r="J447" t="s">
        <v>744</v>
      </c>
      <c r="K447" s="35">
        <v>85.444261779177907</v>
      </c>
      <c r="L447" s="35">
        <v>15.766535124185699</v>
      </c>
      <c r="M447" s="66">
        <v>1</v>
      </c>
      <c r="N447">
        <v>1</v>
      </c>
      <c r="O447">
        <v>1</v>
      </c>
      <c r="P447">
        <v>1</v>
      </c>
      <c r="Q447">
        <v>3897</v>
      </c>
      <c r="R447">
        <v>1</v>
      </c>
      <c r="S447" t="s">
        <v>357</v>
      </c>
      <c r="T447" t="s">
        <v>44</v>
      </c>
    </row>
    <row r="448" spans="1:20" hidden="1">
      <c r="A448">
        <v>1991</v>
      </c>
      <c r="B448" t="s">
        <v>106</v>
      </c>
      <c r="C448" t="s">
        <v>110</v>
      </c>
      <c r="D448" t="s">
        <v>56</v>
      </c>
      <c r="E448" t="s">
        <v>56</v>
      </c>
      <c r="F448" t="s">
        <v>35</v>
      </c>
      <c r="G448" t="s">
        <v>34</v>
      </c>
      <c r="H448" s="35">
        <v>358.67319135666497</v>
      </c>
      <c r="I448">
        <v>38247.699999999997</v>
      </c>
      <c r="J448" t="s">
        <v>745</v>
      </c>
      <c r="K448" s="35">
        <v>71.193144685824095</v>
      </c>
      <c r="L448" s="35">
        <v>9.3776407824958099</v>
      </c>
      <c r="M448" s="66">
        <v>1</v>
      </c>
      <c r="N448">
        <v>2</v>
      </c>
      <c r="O448">
        <v>1</v>
      </c>
      <c r="P448">
        <v>1</v>
      </c>
      <c r="Q448">
        <v>3898</v>
      </c>
      <c r="R448">
        <v>1</v>
      </c>
      <c r="S448" t="s">
        <v>357</v>
      </c>
      <c r="T448" t="s">
        <v>44</v>
      </c>
    </row>
    <row r="449" spans="1:20" hidden="1">
      <c r="A449">
        <v>1991</v>
      </c>
      <c r="B449" t="s">
        <v>106</v>
      </c>
      <c r="C449" t="s">
        <v>110</v>
      </c>
      <c r="D449" t="s">
        <v>91</v>
      </c>
      <c r="E449" t="s">
        <v>91</v>
      </c>
      <c r="F449" t="s">
        <v>35</v>
      </c>
      <c r="G449" t="s">
        <v>34</v>
      </c>
      <c r="H449" s="35">
        <v>8629.2334205136194</v>
      </c>
      <c r="I449">
        <v>1941061.95</v>
      </c>
      <c r="J449" t="s">
        <v>746</v>
      </c>
      <c r="K449" s="35">
        <v>54.134958654977702</v>
      </c>
      <c r="L449" s="35">
        <v>4.4456249428379202</v>
      </c>
      <c r="M449" s="66">
        <v>1</v>
      </c>
      <c r="N449">
        <v>2</v>
      </c>
      <c r="O449">
        <v>1</v>
      </c>
      <c r="P449">
        <v>1</v>
      </c>
      <c r="Q449">
        <v>3895</v>
      </c>
      <c r="R449">
        <v>1</v>
      </c>
      <c r="S449" t="s">
        <v>357</v>
      </c>
      <c r="T449" t="s">
        <v>44</v>
      </c>
    </row>
    <row r="450" spans="1:20" hidden="1">
      <c r="A450">
        <v>1991</v>
      </c>
      <c r="B450" t="s">
        <v>106</v>
      </c>
      <c r="C450" t="s">
        <v>113</v>
      </c>
      <c r="D450" t="s">
        <v>36</v>
      </c>
      <c r="E450" t="s">
        <v>37</v>
      </c>
      <c r="F450" t="s">
        <v>35</v>
      </c>
      <c r="G450" t="s">
        <v>34</v>
      </c>
      <c r="H450" s="35">
        <v>52.752065962144698</v>
      </c>
      <c r="I450">
        <v>1096</v>
      </c>
      <c r="J450" t="s">
        <v>528</v>
      </c>
      <c r="K450" s="35">
        <v>128.08394160583899</v>
      </c>
      <c r="L450" s="35">
        <v>48.131447045752303</v>
      </c>
      <c r="M450">
        <v>0</v>
      </c>
      <c r="N450">
        <v>5</v>
      </c>
      <c r="O450">
        <v>1</v>
      </c>
      <c r="P450">
        <v>1</v>
      </c>
      <c r="Q450">
        <v>3894</v>
      </c>
      <c r="R450">
        <v>1</v>
      </c>
      <c r="S450" t="s">
        <v>357</v>
      </c>
      <c r="T450" t="s">
        <v>44</v>
      </c>
    </row>
    <row r="451" spans="1:20" hidden="1">
      <c r="A451">
        <v>1991</v>
      </c>
      <c r="B451" t="s">
        <v>114</v>
      </c>
      <c r="C451" t="s">
        <v>118</v>
      </c>
      <c r="D451" t="s">
        <v>56</v>
      </c>
      <c r="E451" t="s">
        <v>56</v>
      </c>
      <c r="F451" t="s">
        <v>35</v>
      </c>
      <c r="G451" t="s">
        <v>34</v>
      </c>
      <c r="H451" s="35">
        <v>2263.5565034748902</v>
      </c>
      <c r="I451">
        <v>232429.95</v>
      </c>
      <c r="J451" t="s">
        <v>745</v>
      </c>
      <c r="K451" s="35">
        <v>72.152570742281796</v>
      </c>
      <c r="L451" s="35">
        <v>9.7386610609987798</v>
      </c>
      <c r="M451" s="66">
        <v>1</v>
      </c>
      <c r="N451">
        <v>2</v>
      </c>
      <c r="O451">
        <v>1</v>
      </c>
      <c r="P451">
        <v>1</v>
      </c>
      <c r="Q451">
        <v>3887</v>
      </c>
      <c r="R451">
        <v>1</v>
      </c>
      <c r="S451" t="s">
        <v>357</v>
      </c>
      <c r="T451" t="s">
        <v>44</v>
      </c>
    </row>
    <row r="452" spans="1:20" hidden="1">
      <c r="A452">
        <v>1991</v>
      </c>
      <c r="B452" t="s">
        <v>114</v>
      </c>
      <c r="C452" t="s">
        <v>118</v>
      </c>
      <c r="D452" t="s">
        <v>91</v>
      </c>
      <c r="E452" t="s">
        <v>91</v>
      </c>
      <c r="F452" t="s">
        <v>35</v>
      </c>
      <c r="G452" t="s">
        <v>34</v>
      </c>
      <c r="H452" s="35">
        <v>3327.4804767195201</v>
      </c>
      <c r="I452">
        <v>709953.62000001397</v>
      </c>
      <c r="J452" t="s">
        <v>746</v>
      </c>
      <c r="K452" s="35">
        <v>54.105224000406203</v>
      </c>
      <c r="L452" s="35">
        <v>4.6868983874178403</v>
      </c>
      <c r="M452" s="66">
        <v>1</v>
      </c>
      <c r="N452">
        <v>2</v>
      </c>
      <c r="O452">
        <v>1</v>
      </c>
      <c r="P452">
        <v>1</v>
      </c>
      <c r="Q452">
        <v>3886</v>
      </c>
      <c r="R452">
        <v>1</v>
      </c>
      <c r="S452" t="s">
        <v>357</v>
      </c>
      <c r="T452" t="s">
        <v>44</v>
      </c>
    </row>
    <row r="453" spans="1:20" hidden="1">
      <c r="A453">
        <v>1991</v>
      </c>
      <c r="B453" t="s">
        <v>120</v>
      </c>
      <c r="C453" t="s">
        <v>121</v>
      </c>
      <c r="D453" t="s">
        <v>56</v>
      </c>
      <c r="E453" t="s">
        <v>56</v>
      </c>
      <c r="F453" t="s">
        <v>35</v>
      </c>
      <c r="G453" t="s">
        <v>34</v>
      </c>
      <c r="H453" s="35">
        <v>190.45948549327599</v>
      </c>
      <c r="I453">
        <v>7103</v>
      </c>
      <c r="J453" t="s">
        <v>67</v>
      </c>
      <c r="K453" s="35">
        <v>99.352808672391902</v>
      </c>
      <c r="L453" s="35">
        <v>26.813949808992799</v>
      </c>
      <c r="M453">
        <v>0</v>
      </c>
      <c r="N453">
        <v>2</v>
      </c>
      <c r="O453">
        <v>1</v>
      </c>
      <c r="P453">
        <v>1</v>
      </c>
      <c r="Q453">
        <v>3891</v>
      </c>
      <c r="R453">
        <v>1</v>
      </c>
      <c r="S453" t="s">
        <v>357</v>
      </c>
      <c r="T453" t="s">
        <v>44</v>
      </c>
    </row>
    <row r="454" spans="1:20" hidden="1">
      <c r="A454">
        <v>1991</v>
      </c>
      <c r="B454" t="s">
        <v>120</v>
      </c>
      <c r="C454" t="s">
        <v>121</v>
      </c>
      <c r="D454" t="s">
        <v>56</v>
      </c>
      <c r="E454" t="s">
        <v>56</v>
      </c>
      <c r="F454" t="s">
        <v>35</v>
      </c>
      <c r="G454" t="s">
        <v>34</v>
      </c>
      <c r="H454" s="35">
        <v>3095.0255977544998</v>
      </c>
      <c r="I454">
        <v>151777</v>
      </c>
      <c r="J454" t="s">
        <v>67</v>
      </c>
      <c r="K454" s="35">
        <v>89.596704375498305</v>
      </c>
      <c r="L454" s="35">
        <v>20.3919276158739</v>
      </c>
      <c r="M454" s="66">
        <v>1</v>
      </c>
      <c r="N454">
        <v>2</v>
      </c>
      <c r="O454">
        <v>1</v>
      </c>
      <c r="P454">
        <v>1</v>
      </c>
      <c r="Q454">
        <v>3892</v>
      </c>
      <c r="R454">
        <v>1</v>
      </c>
      <c r="S454" t="s">
        <v>357</v>
      </c>
      <c r="T454" t="s">
        <v>44</v>
      </c>
    </row>
    <row r="455" spans="1:20" hidden="1">
      <c r="A455">
        <v>1991</v>
      </c>
      <c r="B455" t="s">
        <v>120</v>
      </c>
      <c r="C455" t="s">
        <v>124</v>
      </c>
      <c r="D455" t="s">
        <v>56</v>
      </c>
      <c r="E455" t="s">
        <v>56</v>
      </c>
      <c r="F455" t="s">
        <v>35</v>
      </c>
      <c r="G455" t="s">
        <v>34</v>
      </c>
      <c r="H455" s="35">
        <v>26.4165583290727</v>
      </c>
      <c r="I455">
        <v>1229</v>
      </c>
      <c r="J455" t="s">
        <v>747</v>
      </c>
      <c r="K455" s="35">
        <v>96.978437754271795</v>
      </c>
      <c r="L455" s="35">
        <v>21.494351773045299</v>
      </c>
      <c r="M455">
        <v>0</v>
      </c>
      <c r="N455">
        <v>1</v>
      </c>
      <c r="O455">
        <v>1</v>
      </c>
      <c r="P455">
        <v>1</v>
      </c>
      <c r="Q455">
        <v>3907</v>
      </c>
      <c r="R455">
        <v>1</v>
      </c>
      <c r="S455" t="s">
        <v>357</v>
      </c>
      <c r="T455" t="s">
        <v>44</v>
      </c>
    </row>
    <row r="456" spans="1:20" hidden="1">
      <c r="A456">
        <v>1991</v>
      </c>
      <c r="B456" t="s">
        <v>134</v>
      </c>
      <c r="C456" t="s">
        <v>135</v>
      </c>
      <c r="D456" t="s">
        <v>56</v>
      </c>
      <c r="E456" t="s">
        <v>393</v>
      </c>
      <c r="F456" t="s">
        <v>35</v>
      </c>
      <c r="G456" t="s">
        <v>34</v>
      </c>
      <c r="H456" s="35">
        <v>7.9110832149233197</v>
      </c>
      <c r="I456">
        <v>3633</v>
      </c>
      <c r="J456" t="s">
        <v>748</v>
      </c>
      <c r="K456" s="35">
        <v>45.866363886595103</v>
      </c>
      <c r="L456" s="35">
        <v>2.1775621290733</v>
      </c>
      <c r="M456">
        <v>0</v>
      </c>
      <c r="N456">
        <v>1</v>
      </c>
      <c r="O456">
        <v>1</v>
      </c>
      <c r="P456">
        <v>0</v>
      </c>
      <c r="Q456">
        <v>3904</v>
      </c>
      <c r="R456">
        <v>1</v>
      </c>
      <c r="S456" t="s">
        <v>357</v>
      </c>
      <c r="T456" t="s">
        <v>44</v>
      </c>
    </row>
    <row r="457" spans="1:20" hidden="1">
      <c r="A457">
        <v>1991</v>
      </c>
      <c r="B457" t="s">
        <v>140</v>
      </c>
      <c r="C457" t="s">
        <v>141</v>
      </c>
      <c r="D457" t="s">
        <v>36</v>
      </c>
      <c r="E457" t="s">
        <v>37</v>
      </c>
      <c r="F457" t="s">
        <v>35</v>
      </c>
      <c r="G457" t="s">
        <v>34</v>
      </c>
      <c r="H457" s="35">
        <v>2007.1396290719499</v>
      </c>
      <c r="I457">
        <v>42790.3</v>
      </c>
      <c r="J457" t="s">
        <v>749</v>
      </c>
      <c r="K457" s="35">
        <v>126.768695241679</v>
      </c>
      <c r="L457" s="35">
        <v>46.906416385768601</v>
      </c>
      <c r="M457">
        <v>0</v>
      </c>
      <c r="N457">
        <v>2</v>
      </c>
      <c r="O457">
        <v>1</v>
      </c>
      <c r="P457">
        <v>3</v>
      </c>
      <c r="Q457">
        <v>3889</v>
      </c>
      <c r="R457">
        <v>1</v>
      </c>
      <c r="S457" t="s">
        <v>357</v>
      </c>
      <c r="T457" t="s">
        <v>100</v>
      </c>
    </row>
    <row r="458" spans="1:20" hidden="1">
      <c r="A458">
        <v>1991</v>
      </c>
      <c r="B458" t="s">
        <v>140</v>
      </c>
      <c r="C458" t="s">
        <v>141</v>
      </c>
      <c r="D458" t="s">
        <v>36</v>
      </c>
      <c r="E458" t="s">
        <v>37</v>
      </c>
      <c r="F458" t="s">
        <v>35</v>
      </c>
      <c r="G458" t="s">
        <v>34</v>
      </c>
      <c r="H458" s="35">
        <v>30701.1191468709</v>
      </c>
      <c r="I458">
        <v>653845.11999999802</v>
      </c>
      <c r="J458" t="s">
        <v>520</v>
      </c>
      <c r="K458" s="35">
        <v>126.79370772087501</v>
      </c>
      <c r="L458" s="35">
        <v>46.954727056571002</v>
      </c>
      <c r="M458" s="66">
        <v>1</v>
      </c>
      <c r="N458">
        <v>2</v>
      </c>
      <c r="O458">
        <v>1</v>
      </c>
      <c r="P458">
        <v>3</v>
      </c>
      <c r="Q458">
        <v>7539</v>
      </c>
      <c r="R458">
        <v>1</v>
      </c>
      <c r="S458" t="s">
        <v>99</v>
      </c>
      <c r="T458" t="s">
        <v>100</v>
      </c>
    </row>
    <row r="459" spans="1:20" hidden="1">
      <c r="A459">
        <v>1991</v>
      </c>
      <c r="B459" t="s">
        <v>144</v>
      </c>
      <c r="C459" t="s">
        <v>145</v>
      </c>
      <c r="D459" t="s">
        <v>36</v>
      </c>
      <c r="E459" t="s">
        <v>103</v>
      </c>
      <c r="F459" t="s">
        <v>35</v>
      </c>
      <c r="G459" t="s">
        <v>34</v>
      </c>
      <c r="H459" s="35">
        <v>11.8561782727904</v>
      </c>
      <c r="I459">
        <v>226</v>
      </c>
      <c r="J459" t="s">
        <v>750</v>
      </c>
      <c r="K459" s="35">
        <v>130.300884955752</v>
      </c>
      <c r="L459" s="35">
        <v>52.460965808807003</v>
      </c>
      <c r="M459">
        <v>0</v>
      </c>
      <c r="N459">
        <v>2</v>
      </c>
      <c r="O459">
        <v>1</v>
      </c>
      <c r="P459">
        <v>0</v>
      </c>
      <c r="Q459">
        <v>3890</v>
      </c>
      <c r="R459">
        <v>1</v>
      </c>
      <c r="S459" t="s">
        <v>357</v>
      </c>
      <c r="T459" t="s">
        <v>44</v>
      </c>
    </row>
    <row r="460" spans="1:20" hidden="1">
      <c r="A460">
        <v>1991</v>
      </c>
      <c r="B460" t="s">
        <v>156</v>
      </c>
      <c r="C460" t="s">
        <v>157</v>
      </c>
      <c r="D460" t="s">
        <v>56</v>
      </c>
      <c r="E460" t="s">
        <v>56</v>
      </c>
      <c r="F460" t="s">
        <v>35</v>
      </c>
      <c r="G460" t="s">
        <v>34</v>
      </c>
      <c r="H460" s="35">
        <v>123.335855252036</v>
      </c>
      <c r="I460">
        <v>12519.26</v>
      </c>
      <c r="J460" t="s">
        <v>454</v>
      </c>
      <c r="K460" s="35">
        <v>72.820238576401394</v>
      </c>
      <c r="L460" s="35">
        <v>9.8516889378474506</v>
      </c>
      <c r="M460" s="66">
        <v>1</v>
      </c>
      <c r="N460">
        <v>2</v>
      </c>
      <c r="O460">
        <v>1</v>
      </c>
      <c r="P460">
        <v>1</v>
      </c>
      <c r="Q460">
        <v>3906</v>
      </c>
      <c r="R460">
        <v>1</v>
      </c>
      <c r="S460" t="s">
        <v>357</v>
      </c>
      <c r="T460" t="s">
        <v>44</v>
      </c>
    </row>
    <row r="461" spans="1:20">
      <c r="A461">
        <v>1991</v>
      </c>
      <c r="B461" t="s">
        <v>156</v>
      </c>
      <c r="C461" t="s">
        <v>157</v>
      </c>
      <c r="D461" t="s">
        <v>91</v>
      </c>
      <c r="E461" t="s">
        <v>91</v>
      </c>
      <c r="F461" t="s">
        <v>35</v>
      </c>
      <c r="G461" t="s">
        <v>34</v>
      </c>
      <c r="H461" s="35">
        <v>2233.91923420485</v>
      </c>
      <c r="I461">
        <v>472069.65000000701</v>
      </c>
      <c r="J461" t="s">
        <v>746</v>
      </c>
      <c r="K461" s="35">
        <v>54.480914055795601</v>
      </c>
      <c r="L461" s="35">
        <v>4.7321814359487302</v>
      </c>
      <c r="M461" s="66">
        <v>1</v>
      </c>
      <c r="N461">
        <v>2</v>
      </c>
      <c r="O461">
        <v>1</v>
      </c>
      <c r="P461">
        <v>1</v>
      </c>
      <c r="Q461">
        <v>3905</v>
      </c>
      <c r="R461">
        <v>1</v>
      </c>
      <c r="S461" t="s">
        <v>357</v>
      </c>
      <c r="T461" t="s">
        <v>44</v>
      </c>
    </row>
    <row r="462" spans="1:20" hidden="1">
      <c r="A462">
        <v>1991</v>
      </c>
      <c r="B462" t="s">
        <v>184</v>
      </c>
      <c r="C462" t="s">
        <v>318</v>
      </c>
      <c r="D462" t="s">
        <v>186</v>
      </c>
      <c r="E462" t="s">
        <v>187</v>
      </c>
      <c r="F462" t="s">
        <v>35</v>
      </c>
      <c r="G462" t="s">
        <v>34</v>
      </c>
      <c r="H462" s="35">
        <v>0.38478654332905299</v>
      </c>
      <c r="I462">
        <v>20</v>
      </c>
      <c r="J462" t="s">
        <v>751</v>
      </c>
      <c r="K462" s="35">
        <v>90.6</v>
      </c>
      <c r="L462" s="35">
        <v>19.2393271664527</v>
      </c>
      <c r="M462">
        <v>0</v>
      </c>
      <c r="N462">
        <v>1</v>
      </c>
      <c r="O462">
        <v>8</v>
      </c>
      <c r="P462">
        <v>1</v>
      </c>
      <c r="Q462">
        <v>8674</v>
      </c>
      <c r="R462">
        <v>1</v>
      </c>
      <c r="S462" t="s">
        <v>660</v>
      </c>
      <c r="T462" t="s">
        <v>44</v>
      </c>
    </row>
    <row r="463" spans="1:20" hidden="1">
      <c r="A463">
        <v>1991</v>
      </c>
      <c r="B463" t="s">
        <v>184</v>
      </c>
      <c r="C463" t="s">
        <v>318</v>
      </c>
      <c r="D463" t="s">
        <v>36</v>
      </c>
      <c r="E463" t="s">
        <v>36</v>
      </c>
      <c r="F463" t="s">
        <v>35</v>
      </c>
      <c r="G463" t="s">
        <v>34</v>
      </c>
      <c r="H463" s="35">
        <v>574.58611760501401</v>
      </c>
      <c r="I463">
        <v>14955</v>
      </c>
      <c r="J463" t="s">
        <v>752</v>
      </c>
      <c r="K463" s="35">
        <v>118.694583751254</v>
      </c>
      <c r="L463" s="35">
        <v>38.421004186226298</v>
      </c>
      <c r="M463">
        <v>0</v>
      </c>
      <c r="N463">
        <v>1</v>
      </c>
      <c r="O463">
        <v>8</v>
      </c>
      <c r="P463">
        <v>1</v>
      </c>
      <c r="Q463">
        <v>8672</v>
      </c>
      <c r="R463">
        <v>1</v>
      </c>
      <c r="S463" t="s">
        <v>660</v>
      </c>
      <c r="T463" t="s">
        <v>44</v>
      </c>
    </row>
    <row r="464" spans="1:20" hidden="1">
      <c r="A464">
        <v>1991</v>
      </c>
      <c r="B464" t="s">
        <v>184</v>
      </c>
      <c r="C464" t="s">
        <v>318</v>
      </c>
      <c r="D464" t="s">
        <v>87</v>
      </c>
      <c r="E464" t="s">
        <v>87</v>
      </c>
      <c r="F464" t="s">
        <v>35</v>
      </c>
      <c r="G464" t="s">
        <v>34</v>
      </c>
      <c r="H464" s="35">
        <v>9.2840094230030507E-2</v>
      </c>
      <c r="I464">
        <v>3</v>
      </c>
      <c r="J464" t="s">
        <v>753</v>
      </c>
      <c r="K464" s="35">
        <v>99</v>
      </c>
      <c r="L464" s="35">
        <v>30.9466980766768</v>
      </c>
      <c r="M464">
        <v>0</v>
      </c>
      <c r="N464">
        <v>1</v>
      </c>
      <c r="O464">
        <v>9</v>
      </c>
      <c r="P464">
        <v>2</v>
      </c>
      <c r="Q464">
        <v>3901</v>
      </c>
      <c r="R464">
        <v>1</v>
      </c>
      <c r="S464" t="s">
        <v>357</v>
      </c>
      <c r="T464" t="s">
        <v>44</v>
      </c>
    </row>
    <row r="465" spans="1:20" hidden="1">
      <c r="A465">
        <v>1991</v>
      </c>
      <c r="B465" t="s">
        <v>184</v>
      </c>
      <c r="C465" t="s">
        <v>318</v>
      </c>
      <c r="D465" t="s">
        <v>116</v>
      </c>
      <c r="E465" t="s">
        <v>754</v>
      </c>
      <c r="F465" t="s">
        <v>35</v>
      </c>
      <c r="G465" t="s">
        <v>34</v>
      </c>
      <c r="H465" s="35">
        <v>3.3802721278352701</v>
      </c>
      <c r="I465">
        <v>37</v>
      </c>
      <c r="J465" t="s">
        <v>755</v>
      </c>
      <c r="K465" s="35">
        <v>161.66216216216199</v>
      </c>
      <c r="L465" s="35">
        <v>91.358706157710103</v>
      </c>
      <c r="M465">
        <v>0</v>
      </c>
      <c r="N465">
        <v>1</v>
      </c>
      <c r="O465">
        <v>8</v>
      </c>
      <c r="P465">
        <v>1</v>
      </c>
      <c r="Q465">
        <v>8675</v>
      </c>
      <c r="R465">
        <v>1</v>
      </c>
      <c r="S465" t="s">
        <v>660</v>
      </c>
      <c r="T465" t="s">
        <v>44</v>
      </c>
    </row>
    <row r="466" spans="1:20" hidden="1">
      <c r="A466">
        <v>1991</v>
      </c>
      <c r="B466" t="s">
        <v>184</v>
      </c>
      <c r="C466" t="s">
        <v>318</v>
      </c>
      <c r="D466" t="s">
        <v>116</v>
      </c>
      <c r="E466" t="s">
        <v>117</v>
      </c>
      <c r="F466" t="s">
        <v>35</v>
      </c>
      <c r="G466" t="s">
        <v>34</v>
      </c>
      <c r="H466" s="35">
        <v>9.5038412027758604E-2</v>
      </c>
      <c r="I466">
        <v>1</v>
      </c>
      <c r="J466" t="s">
        <v>756</v>
      </c>
      <c r="K466" s="35">
        <v>164.5</v>
      </c>
      <c r="L466" s="35">
        <v>95.038412027758596</v>
      </c>
      <c r="M466">
        <v>0</v>
      </c>
      <c r="N466">
        <v>1</v>
      </c>
      <c r="O466">
        <v>8</v>
      </c>
      <c r="P466">
        <v>1</v>
      </c>
      <c r="Q466">
        <v>8673</v>
      </c>
      <c r="R466">
        <v>1</v>
      </c>
      <c r="S466" t="s">
        <v>660</v>
      </c>
      <c r="T466" t="s">
        <v>44</v>
      </c>
    </row>
    <row r="467" spans="1:20" hidden="1">
      <c r="A467">
        <v>1992</v>
      </c>
      <c r="B467" t="s">
        <v>40</v>
      </c>
      <c r="C467" t="s">
        <v>293</v>
      </c>
      <c r="D467" t="s">
        <v>36</v>
      </c>
      <c r="E467" t="s">
        <v>37</v>
      </c>
      <c r="F467" t="s">
        <v>35</v>
      </c>
      <c r="G467" t="s">
        <v>34</v>
      </c>
      <c r="H467" s="35">
        <v>17.725109999444101</v>
      </c>
      <c r="I467">
        <v>393</v>
      </c>
      <c r="J467" t="s">
        <v>742</v>
      </c>
      <c r="K467" s="35">
        <v>123.751908396947</v>
      </c>
      <c r="L467" s="35">
        <v>45.102061067287899</v>
      </c>
      <c r="M467">
        <v>0</v>
      </c>
      <c r="N467">
        <v>1</v>
      </c>
      <c r="O467">
        <v>1</v>
      </c>
      <c r="P467">
        <v>3</v>
      </c>
      <c r="Q467">
        <v>6372</v>
      </c>
      <c r="R467">
        <v>1</v>
      </c>
      <c r="S467" t="s">
        <v>569</v>
      </c>
      <c r="T467" t="s">
        <v>44</v>
      </c>
    </row>
    <row r="468" spans="1:20" hidden="1">
      <c r="A468">
        <v>1992</v>
      </c>
      <c r="B468" t="s">
        <v>40</v>
      </c>
      <c r="C468" t="s">
        <v>757</v>
      </c>
      <c r="D468" t="s">
        <v>36</v>
      </c>
      <c r="E468" t="s">
        <v>103</v>
      </c>
      <c r="F468" t="s">
        <v>35</v>
      </c>
      <c r="G468" t="s">
        <v>34</v>
      </c>
      <c r="H468" s="35">
        <v>2.0718414802413498</v>
      </c>
      <c r="I468">
        <v>82</v>
      </c>
      <c r="J468" t="s">
        <v>758</v>
      </c>
      <c r="K468" s="35">
        <v>104.170731707317</v>
      </c>
      <c r="L468" s="35">
        <v>25.266359515138401</v>
      </c>
      <c r="M468">
        <v>0</v>
      </c>
      <c r="N468">
        <v>2</v>
      </c>
      <c r="O468">
        <v>1</v>
      </c>
      <c r="P468">
        <v>0</v>
      </c>
      <c r="Q468">
        <v>4100</v>
      </c>
      <c r="R468">
        <v>1</v>
      </c>
      <c r="S468" t="s">
        <v>357</v>
      </c>
      <c r="T468" t="s">
        <v>44</v>
      </c>
    </row>
    <row r="469" spans="1:20" hidden="1">
      <c r="A469">
        <v>1992</v>
      </c>
      <c r="B469" t="s">
        <v>101</v>
      </c>
      <c r="C469" t="s">
        <v>102</v>
      </c>
      <c r="D469" t="s">
        <v>36</v>
      </c>
      <c r="E469" t="s">
        <v>103</v>
      </c>
      <c r="F469" t="s">
        <v>35</v>
      </c>
      <c r="G469" t="s">
        <v>34</v>
      </c>
      <c r="H469" s="35">
        <v>364.972206816398</v>
      </c>
      <c r="I469">
        <v>10024</v>
      </c>
      <c r="J469" t="s">
        <v>759</v>
      </c>
      <c r="K469" s="35">
        <v>117.26576217079</v>
      </c>
      <c r="L469" s="35">
        <v>36.409837072665397</v>
      </c>
      <c r="M469">
        <v>0</v>
      </c>
      <c r="N469">
        <v>2</v>
      </c>
      <c r="O469">
        <v>1</v>
      </c>
      <c r="P469">
        <v>0</v>
      </c>
      <c r="Q469">
        <v>4081</v>
      </c>
      <c r="R469">
        <v>1</v>
      </c>
      <c r="S469" t="s">
        <v>357</v>
      </c>
      <c r="T469" t="s">
        <v>100</v>
      </c>
    </row>
    <row r="470" spans="1:20" hidden="1">
      <c r="A470">
        <v>1992</v>
      </c>
      <c r="B470" t="s">
        <v>106</v>
      </c>
      <c r="C470" t="s">
        <v>107</v>
      </c>
      <c r="D470" t="s">
        <v>56</v>
      </c>
      <c r="E470" t="s">
        <v>56</v>
      </c>
      <c r="F470" t="s">
        <v>35</v>
      </c>
      <c r="G470" t="s">
        <v>34</v>
      </c>
      <c r="H470" s="35">
        <v>4914.8950446879699</v>
      </c>
      <c r="I470">
        <v>249667</v>
      </c>
      <c r="J470" t="s">
        <v>760</v>
      </c>
      <c r="K470" s="35">
        <v>89.178247425570902</v>
      </c>
      <c r="L470" s="35">
        <v>19.685801666571798</v>
      </c>
      <c r="M470" s="66">
        <v>1</v>
      </c>
      <c r="N470">
        <v>1</v>
      </c>
      <c r="O470">
        <v>1</v>
      </c>
      <c r="P470">
        <v>1</v>
      </c>
      <c r="Q470">
        <v>4097</v>
      </c>
      <c r="R470">
        <v>1</v>
      </c>
      <c r="S470" t="s">
        <v>357</v>
      </c>
      <c r="T470" t="s">
        <v>44</v>
      </c>
    </row>
    <row r="471" spans="1:20" hidden="1">
      <c r="A471">
        <v>1992</v>
      </c>
      <c r="B471" t="s">
        <v>106</v>
      </c>
      <c r="C471" t="s">
        <v>110</v>
      </c>
      <c r="D471" t="s">
        <v>56</v>
      </c>
      <c r="E471" t="s">
        <v>56</v>
      </c>
      <c r="F471" t="s">
        <v>35</v>
      </c>
      <c r="G471" t="s">
        <v>34</v>
      </c>
      <c r="H471" s="35">
        <v>207.91724667913499</v>
      </c>
      <c r="I471">
        <v>21100.89</v>
      </c>
      <c r="J471" t="s">
        <v>761</v>
      </c>
      <c r="K471" s="35">
        <v>73.690790767593199</v>
      </c>
      <c r="L471" s="35">
        <v>9.8534823260599307</v>
      </c>
      <c r="M471" s="66">
        <v>1</v>
      </c>
      <c r="N471">
        <v>2</v>
      </c>
      <c r="O471">
        <v>1</v>
      </c>
      <c r="P471">
        <v>1</v>
      </c>
      <c r="Q471">
        <v>4091</v>
      </c>
      <c r="R471">
        <v>1</v>
      </c>
      <c r="S471" t="s">
        <v>357</v>
      </c>
      <c r="T471" t="s">
        <v>44</v>
      </c>
    </row>
    <row r="472" spans="1:20" hidden="1">
      <c r="A472">
        <v>1992</v>
      </c>
      <c r="B472" t="s">
        <v>106</v>
      </c>
      <c r="C472" t="s">
        <v>110</v>
      </c>
      <c r="D472" t="s">
        <v>91</v>
      </c>
      <c r="E472" t="s">
        <v>91</v>
      </c>
      <c r="F472" t="s">
        <v>35</v>
      </c>
      <c r="G472" t="s">
        <v>34</v>
      </c>
      <c r="H472" s="35">
        <v>8790.2555445747603</v>
      </c>
      <c r="I472">
        <v>1975914.78999994</v>
      </c>
      <c r="J472" t="s">
        <v>746</v>
      </c>
      <c r="K472" s="35">
        <v>53.699151596513602</v>
      </c>
      <c r="L472" s="35">
        <v>4.4487017299845304</v>
      </c>
      <c r="M472" s="66">
        <v>1</v>
      </c>
      <c r="N472">
        <v>2</v>
      </c>
      <c r="O472">
        <v>1</v>
      </c>
      <c r="P472">
        <v>1</v>
      </c>
      <c r="Q472">
        <v>4090</v>
      </c>
      <c r="R472">
        <v>1</v>
      </c>
      <c r="S472" t="s">
        <v>357</v>
      </c>
      <c r="T472" t="s">
        <v>44</v>
      </c>
    </row>
    <row r="473" spans="1:20" hidden="1">
      <c r="A473">
        <v>1992</v>
      </c>
      <c r="B473" t="s">
        <v>106</v>
      </c>
      <c r="C473" t="s">
        <v>113</v>
      </c>
      <c r="D473" t="s">
        <v>36</v>
      </c>
      <c r="E473" t="s">
        <v>37</v>
      </c>
      <c r="F473" t="s">
        <v>35</v>
      </c>
      <c r="G473" t="s">
        <v>34</v>
      </c>
      <c r="H473" s="35">
        <v>22.4502798369193</v>
      </c>
      <c r="I473">
        <v>415.99999999999602</v>
      </c>
      <c r="J473" t="s">
        <v>762</v>
      </c>
      <c r="K473" s="35">
        <v>132.463942307693</v>
      </c>
      <c r="L473" s="35">
        <v>53.9670188387488</v>
      </c>
      <c r="M473">
        <v>0</v>
      </c>
      <c r="N473">
        <v>5</v>
      </c>
      <c r="O473">
        <v>1</v>
      </c>
      <c r="P473">
        <v>1</v>
      </c>
      <c r="Q473">
        <v>4089</v>
      </c>
      <c r="R473">
        <v>1</v>
      </c>
      <c r="S473" t="s">
        <v>357</v>
      </c>
      <c r="T473" t="s">
        <v>44</v>
      </c>
    </row>
    <row r="474" spans="1:20" hidden="1">
      <c r="A474">
        <v>1992</v>
      </c>
      <c r="B474" t="s">
        <v>114</v>
      </c>
      <c r="C474" t="s">
        <v>118</v>
      </c>
      <c r="D474" t="s">
        <v>56</v>
      </c>
      <c r="E474" t="s">
        <v>56</v>
      </c>
      <c r="F474" t="s">
        <v>35</v>
      </c>
      <c r="G474" t="s">
        <v>34</v>
      </c>
      <c r="H474" s="35">
        <v>1892.23241608781</v>
      </c>
      <c r="I474">
        <v>216132.49</v>
      </c>
      <c r="J474" t="s">
        <v>761</v>
      </c>
      <c r="K474" s="35">
        <v>70.366873624599606</v>
      </c>
      <c r="L474" s="35">
        <v>8.7549651423893398</v>
      </c>
      <c r="M474" s="66">
        <v>1</v>
      </c>
      <c r="N474">
        <v>2</v>
      </c>
      <c r="O474">
        <v>1</v>
      </c>
      <c r="P474">
        <v>1</v>
      </c>
      <c r="Q474">
        <v>4083</v>
      </c>
      <c r="R474">
        <v>1</v>
      </c>
      <c r="S474" t="s">
        <v>357</v>
      </c>
      <c r="T474" t="s">
        <v>44</v>
      </c>
    </row>
    <row r="475" spans="1:20" hidden="1">
      <c r="A475">
        <v>1992</v>
      </c>
      <c r="B475" t="s">
        <v>114</v>
      </c>
      <c r="C475" t="s">
        <v>118</v>
      </c>
      <c r="D475" t="s">
        <v>91</v>
      </c>
      <c r="E475" t="s">
        <v>91</v>
      </c>
      <c r="F475" t="s">
        <v>35</v>
      </c>
      <c r="G475" t="s">
        <v>34</v>
      </c>
      <c r="H475" s="35">
        <v>4986.0996173821104</v>
      </c>
      <c r="I475">
        <v>1015564.37000002</v>
      </c>
      <c r="J475" t="s">
        <v>746</v>
      </c>
      <c r="K475" s="35">
        <v>54.576571379713698</v>
      </c>
      <c r="L475" s="35">
        <v>4.9096834870073396</v>
      </c>
      <c r="M475" s="66">
        <v>1</v>
      </c>
      <c r="N475">
        <v>2</v>
      </c>
      <c r="O475">
        <v>1</v>
      </c>
      <c r="P475">
        <v>1</v>
      </c>
      <c r="Q475">
        <v>4082</v>
      </c>
      <c r="R475">
        <v>1</v>
      </c>
      <c r="S475" t="s">
        <v>357</v>
      </c>
      <c r="T475" t="s">
        <v>44</v>
      </c>
    </row>
    <row r="476" spans="1:20" hidden="1">
      <c r="A476">
        <v>1992</v>
      </c>
      <c r="B476" t="s">
        <v>120</v>
      </c>
      <c r="C476" t="s">
        <v>121</v>
      </c>
      <c r="D476" t="s">
        <v>56</v>
      </c>
      <c r="E476" t="s">
        <v>56</v>
      </c>
      <c r="F476" t="s">
        <v>35</v>
      </c>
      <c r="G476" t="s">
        <v>34</v>
      </c>
      <c r="H476" s="35">
        <v>68.257550451948603</v>
      </c>
      <c r="I476">
        <v>3117</v>
      </c>
      <c r="J476" t="s">
        <v>763</v>
      </c>
      <c r="K476" s="35">
        <v>94.390439525184505</v>
      </c>
      <c r="L476" s="35">
        <v>21.8984762438077</v>
      </c>
      <c r="M476">
        <v>0</v>
      </c>
      <c r="N476">
        <v>2</v>
      </c>
      <c r="O476">
        <v>1</v>
      </c>
      <c r="P476">
        <v>1</v>
      </c>
      <c r="Q476">
        <v>4086</v>
      </c>
      <c r="R476">
        <v>1</v>
      </c>
      <c r="S476" t="s">
        <v>357</v>
      </c>
      <c r="T476" t="s">
        <v>44</v>
      </c>
    </row>
    <row r="477" spans="1:20" hidden="1">
      <c r="A477">
        <v>1992</v>
      </c>
      <c r="B477" t="s">
        <v>120</v>
      </c>
      <c r="C477" t="s">
        <v>121</v>
      </c>
      <c r="D477" t="s">
        <v>56</v>
      </c>
      <c r="E477" t="s">
        <v>56</v>
      </c>
      <c r="F477" t="s">
        <v>35</v>
      </c>
      <c r="G477" t="s">
        <v>34</v>
      </c>
      <c r="H477" s="35">
        <v>2550.55449379745</v>
      </c>
      <c r="I477">
        <v>126630</v>
      </c>
      <c r="J477" t="s">
        <v>763</v>
      </c>
      <c r="K477" s="35">
        <v>92.031256416331004</v>
      </c>
      <c r="L477" s="35">
        <v>20.141787047283</v>
      </c>
      <c r="M477" s="66">
        <v>1</v>
      </c>
      <c r="N477">
        <v>2</v>
      </c>
      <c r="O477">
        <v>1</v>
      </c>
      <c r="P477">
        <v>1</v>
      </c>
      <c r="Q477">
        <v>4087</v>
      </c>
      <c r="R477">
        <v>1</v>
      </c>
      <c r="S477" t="s">
        <v>357</v>
      </c>
      <c r="T477" t="s">
        <v>44</v>
      </c>
    </row>
    <row r="478" spans="1:20" hidden="1">
      <c r="A478">
        <v>1992</v>
      </c>
      <c r="B478" t="s">
        <v>120</v>
      </c>
      <c r="C478" t="s">
        <v>124</v>
      </c>
      <c r="D478" t="s">
        <v>56</v>
      </c>
      <c r="E478" t="s">
        <v>56</v>
      </c>
      <c r="F478" t="s">
        <v>35</v>
      </c>
      <c r="G478" t="s">
        <v>34</v>
      </c>
      <c r="H478" s="35">
        <v>18.952627604895302</v>
      </c>
      <c r="I478">
        <v>667</v>
      </c>
      <c r="J478" t="s">
        <v>764</v>
      </c>
      <c r="K478" s="35">
        <v>106.168665667166</v>
      </c>
      <c r="L478" s="35">
        <v>28.414734040322799</v>
      </c>
      <c r="M478">
        <v>0</v>
      </c>
      <c r="N478">
        <v>1</v>
      </c>
      <c r="O478">
        <v>1</v>
      </c>
      <c r="P478">
        <v>1</v>
      </c>
      <c r="Q478">
        <v>4102</v>
      </c>
      <c r="R478">
        <v>1</v>
      </c>
      <c r="S478" t="s">
        <v>357</v>
      </c>
      <c r="T478" t="s">
        <v>44</v>
      </c>
    </row>
    <row r="479" spans="1:20" hidden="1">
      <c r="A479">
        <v>1992</v>
      </c>
      <c r="B479" t="s">
        <v>134</v>
      </c>
      <c r="C479" t="s">
        <v>135</v>
      </c>
      <c r="D479" t="s">
        <v>56</v>
      </c>
      <c r="E479" t="s">
        <v>393</v>
      </c>
      <c r="F479" t="s">
        <v>35</v>
      </c>
      <c r="G479" t="s">
        <v>34</v>
      </c>
      <c r="H479" s="35">
        <v>5.2048329220174203</v>
      </c>
      <c r="I479">
        <v>2231</v>
      </c>
      <c r="J479" t="s">
        <v>765</v>
      </c>
      <c r="K479" s="35">
        <v>46.902958314657099</v>
      </c>
      <c r="L479" s="35">
        <v>2.3329596243914899</v>
      </c>
      <c r="M479">
        <v>0</v>
      </c>
      <c r="N479">
        <v>1</v>
      </c>
      <c r="O479">
        <v>1</v>
      </c>
      <c r="P479">
        <v>0</v>
      </c>
      <c r="Q479">
        <v>4096</v>
      </c>
      <c r="R479">
        <v>1</v>
      </c>
      <c r="S479" t="s">
        <v>357</v>
      </c>
      <c r="T479" t="s">
        <v>44</v>
      </c>
    </row>
    <row r="480" spans="1:20" hidden="1">
      <c r="A480">
        <v>1992</v>
      </c>
      <c r="B480" t="s">
        <v>140</v>
      </c>
      <c r="C480" t="s">
        <v>141</v>
      </c>
      <c r="D480" t="s">
        <v>36</v>
      </c>
      <c r="E480" t="s">
        <v>37</v>
      </c>
      <c r="F480" t="s">
        <v>35</v>
      </c>
      <c r="G480" t="s">
        <v>34</v>
      </c>
      <c r="H480" s="35">
        <v>1687.39216548324</v>
      </c>
      <c r="I480">
        <v>35699.599999999999</v>
      </c>
      <c r="J480" t="s">
        <v>766</v>
      </c>
      <c r="K480" s="35">
        <v>126.627900592724</v>
      </c>
      <c r="L480" s="35">
        <v>47.266416584029997</v>
      </c>
      <c r="M480">
        <v>0</v>
      </c>
      <c r="N480">
        <v>2</v>
      </c>
      <c r="O480">
        <v>1</v>
      </c>
      <c r="P480">
        <v>3</v>
      </c>
      <c r="Q480">
        <v>4084</v>
      </c>
      <c r="R480">
        <v>1</v>
      </c>
      <c r="S480" t="s">
        <v>357</v>
      </c>
      <c r="T480" t="s">
        <v>100</v>
      </c>
    </row>
    <row r="481" spans="1:20" hidden="1">
      <c r="A481">
        <v>1992</v>
      </c>
      <c r="B481" t="s">
        <v>140</v>
      </c>
      <c r="C481" t="s">
        <v>141</v>
      </c>
      <c r="D481" t="s">
        <v>36</v>
      </c>
      <c r="E481" t="s">
        <v>37</v>
      </c>
      <c r="F481" t="s">
        <v>35</v>
      </c>
      <c r="G481" t="s">
        <v>34</v>
      </c>
      <c r="H481" s="35">
        <v>28235.076190602998</v>
      </c>
      <c r="I481">
        <v>585666.25000000698</v>
      </c>
      <c r="J481" t="s">
        <v>766</v>
      </c>
      <c r="K481" s="35">
        <v>127.37444322598201</v>
      </c>
      <c r="L481" s="35">
        <v>48.210181465301503</v>
      </c>
      <c r="M481" s="66">
        <v>1</v>
      </c>
      <c r="N481">
        <v>2</v>
      </c>
      <c r="O481">
        <v>1</v>
      </c>
      <c r="P481">
        <v>3</v>
      </c>
      <c r="Q481">
        <v>7525</v>
      </c>
      <c r="R481">
        <v>1</v>
      </c>
      <c r="S481" t="s">
        <v>99</v>
      </c>
      <c r="T481" t="s">
        <v>100</v>
      </c>
    </row>
    <row r="482" spans="1:20" hidden="1">
      <c r="A482">
        <v>1992</v>
      </c>
      <c r="B482" t="s">
        <v>144</v>
      </c>
      <c r="C482" t="s">
        <v>145</v>
      </c>
      <c r="D482" t="s">
        <v>36</v>
      </c>
      <c r="E482" t="s">
        <v>103</v>
      </c>
      <c r="F482" t="s">
        <v>35</v>
      </c>
      <c r="G482" t="s">
        <v>34</v>
      </c>
      <c r="H482" s="35">
        <v>24.6208181568885</v>
      </c>
      <c r="I482">
        <v>368</v>
      </c>
      <c r="J482" t="s">
        <v>767</v>
      </c>
      <c r="K482" s="35">
        <v>143.934782608696</v>
      </c>
      <c r="L482" s="35">
        <v>66.904397165457794</v>
      </c>
      <c r="M482">
        <v>0</v>
      </c>
      <c r="N482">
        <v>2</v>
      </c>
      <c r="O482">
        <v>1</v>
      </c>
      <c r="P482">
        <v>0</v>
      </c>
      <c r="Q482">
        <v>4085</v>
      </c>
      <c r="R482">
        <v>1</v>
      </c>
      <c r="S482" t="s">
        <v>357</v>
      </c>
      <c r="T482" t="s">
        <v>44</v>
      </c>
    </row>
    <row r="483" spans="1:20" hidden="1">
      <c r="A483">
        <v>1992</v>
      </c>
      <c r="B483" t="s">
        <v>156</v>
      </c>
      <c r="C483" t="s">
        <v>157</v>
      </c>
      <c r="D483" t="s">
        <v>56</v>
      </c>
      <c r="E483" t="s">
        <v>56</v>
      </c>
      <c r="F483" t="s">
        <v>35</v>
      </c>
      <c r="G483" t="s">
        <v>34</v>
      </c>
      <c r="H483" s="35">
        <v>199.613039371182</v>
      </c>
      <c r="I483">
        <v>20248.419999999998</v>
      </c>
      <c r="J483" t="s">
        <v>761</v>
      </c>
      <c r="K483" s="35">
        <v>73.658560025918106</v>
      </c>
      <c r="L483" s="35">
        <v>9.8582032262854202</v>
      </c>
      <c r="M483" s="66">
        <v>1</v>
      </c>
      <c r="N483">
        <v>2</v>
      </c>
      <c r="O483">
        <v>1</v>
      </c>
      <c r="P483">
        <v>1</v>
      </c>
      <c r="Q483">
        <v>4099</v>
      </c>
      <c r="R483">
        <v>1</v>
      </c>
      <c r="S483" t="s">
        <v>357</v>
      </c>
      <c r="T483" t="s">
        <v>44</v>
      </c>
    </row>
    <row r="484" spans="1:20">
      <c r="A484">
        <v>1992</v>
      </c>
      <c r="B484" t="s">
        <v>156</v>
      </c>
      <c r="C484" t="s">
        <v>157</v>
      </c>
      <c r="D484" t="s">
        <v>91</v>
      </c>
      <c r="E484" t="s">
        <v>91</v>
      </c>
      <c r="F484" t="s">
        <v>35</v>
      </c>
      <c r="G484" t="s">
        <v>34</v>
      </c>
      <c r="H484" s="35">
        <v>4456.2802237407304</v>
      </c>
      <c r="I484">
        <v>936227.43000001903</v>
      </c>
      <c r="J484" t="s">
        <v>746</v>
      </c>
      <c r="K484" s="35">
        <v>54.206490798928101</v>
      </c>
      <c r="L484" s="35">
        <v>4.7598265986936896</v>
      </c>
      <c r="M484" s="66">
        <v>1</v>
      </c>
      <c r="N484">
        <v>2</v>
      </c>
      <c r="O484">
        <v>1</v>
      </c>
      <c r="P484">
        <v>1</v>
      </c>
      <c r="Q484">
        <v>4098</v>
      </c>
      <c r="R484">
        <v>1</v>
      </c>
      <c r="S484" t="s">
        <v>357</v>
      </c>
      <c r="T484" t="s">
        <v>44</v>
      </c>
    </row>
    <row r="485" spans="1:20" hidden="1">
      <c r="A485">
        <v>1992</v>
      </c>
      <c r="B485" t="s">
        <v>170</v>
      </c>
      <c r="C485" t="s">
        <v>171</v>
      </c>
      <c r="D485" t="s">
        <v>91</v>
      </c>
      <c r="E485" t="s">
        <v>91</v>
      </c>
      <c r="F485" t="s">
        <v>35</v>
      </c>
      <c r="G485" t="s">
        <v>34</v>
      </c>
      <c r="H485" s="35">
        <v>2.03374668243515</v>
      </c>
      <c r="I485">
        <v>78</v>
      </c>
      <c r="J485" t="s">
        <v>768</v>
      </c>
      <c r="K485" s="35">
        <v>102.666666666667</v>
      </c>
      <c r="L485" s="35">
        <v>26.0736754158353</v>
      </c>
      <c r="M485">
        <v>0</v>
      </c>
      <c r="N485">
        <v>2</v>
      </c>
      <c r="O485">
        <v>1</v>
      </c>
      <c r="P485">
        <v>0</v>
      </c>
      <c r="Q485">
        <v>4101</v>
      </c>
      <c r="R485">
        <v>1</v>
      </c>
      <c r="S485" t="s">
        <v>357</v>
      </c>
      <c r="T485" t="s">
        <v>44</v>
      </c>
    </row>
    <row r="486" spans="1:20" hidden="1">
      <c r="A486">
        <v>1992</v>
      </c>
      <c r="B486" t="s">
        <v>184</v>
      </c>
      <c r="C486" t="s">
        <v>318</v>
      </c>
      <c r="D486" t="s">
        <v>186</v>
      </c>
      <c r="E486" t="s">
        <v>187</v>
      </c>
      <c r="F486" t="s">
        <v>35</v>
      </c>
      <c r="G486" t="s">
        <v>34</v>
      </c>
      <c r="H486" s="35">
        <v>0.50677254310049402</v>
      </c>
      <c r="I486">
        <v>7</v>
      </c>
      <c r="J486" t="s">
        <v>769</v>
      </c>
      <c r="K486" s="35">
        <v>149.21428571428601</v>
      </c>
      <c r="L486" s="35">
        <v>72.396077585784795</v>
      </c>
      <c r="M486">
        <v>0</v>
      </c>
      <c r="N486">
        <v>1</v>
      </c>
      <c r="O486">
        <v>8</v>
      </c>
      <c r="P486">
        <v>1</v>
      </c>
      <c r="Q486">
        <v>8677</v>
      </c>
      <c r="R486">
        <v>1</v>
      </c>
      <c r="S486" t="s">
        <v>660</v>
      </c>
      <c r="T486" t="s">
        <v>44</v>
      </c>
    </row>
    <row r="487" spans="1:20" hidden="1">
      <c r="A487">
        <v>1992</v>
      </c>
      <c r="B487" t="s">
        <v>184</v>
      </c>
      <c r="C487" t="s">
        <v>318</v>
      </c>
      <c r="D487" t="s">
        <v>36</v>
      </c>
      <c r="E487" t="s">
        <v>36</v>
      </c>
      <c r="F487" t="s">
        <v>35</v>
      </c>
      <c r="G487" t="s">
        <v>34</v>
      </c>
      <c r="H487" s="35">
        <v>475.83071558545203</v>
      </c>
      <c r="I487">
        <v>13562</v>
      </c>
      <c r="J487" t="s">
        <v>770</v>
      </c>
      <c r="K487" s="35">
        <v>113.81743105736599</v>
      </c>
      <c r="L487" s="35">
        <v>35.085585871217503</v>
      </c>
      <c r="M487">
        <v>0</v>
      </c>
      <c r="N487">
        <v>1</v>
      </c>
      <c r="O487">
        <v>8</v>
      </c>
      <c r="P487">
        <v>1</v>
      </c>
      <c r="Q487">
        <v>8676</v>
      </c>
      <c r="R487">
        <v>1</v>
      </c>
      <c r="S487" t="s">
        <v>660</v>
      </c>
      <c r="T487" t="s">
        <v>44</v>
      </c>
    </row>
    <row r="488" spans="1:20" hidden="1">
      <c r="A488">
        <v>1992</v>
      </c>
      <c r="B488" t="s">
        <v>184</v>
      </c>
      <c r="C488" t="s">
        <v>318</v>
      </c>
      <c r="D488" t="s">
        <v>87</v>
      </c>
      <c r="E488" t="s">
        <v>87</v>
      </c>
      <c r="F488" t="s">
        <v>35</v>
      </c>
      <c r="G488" t="s">
        <v>34</v>
      </c>
      <c r="H488" s="35">
        <v>0.69589470947237198</v>
      </c>
      <c r="I488">
        <v>9</v>
      </c>
      <c r="J488" t="s">
        <v>771</v>
      </c>
      <c r="K488" s="35">
        <v>153.111111111111</v>
      </c>
      <c r="L488" s="35">
        <v>77.321634385819095</v>
      </c>
      <c r="M488">
        <v>0</v>
      </c>
      <c r="N488">
        <v>1</v>
      </c>
      <c r="O488">
        <v>9</v>
      </c>
      <c r="P488">
        <v>2</v>
      </c>
      <c r="Q488">
        <v>4093</v>
      </c>
      <c r="R488">
        <v>1</v>
      </c>
      <c r="S488" t="s">
        <v>357</v>
      </c>
      <c r="T488" t="s">
        <v>44</v>
      </c>
    </row>
    <row r="489" spans="1:20" hidden="1">
      <c r="A489">
        <v>1992</v>
      </c>
      <c r="B489" t="s">
        <v>184</v>
      </c>
      <c r="C489" t="s">
        <v>318</v>
      </c>
      <c r="D489" t="s">
        <v>116</v>
      </c>
      <c r="E489" t="s">
        <v>754</v>
      </c>
      <c r="F489" t="s">
        <v>35</v>
      </c>
      <c r="G489" t="s">
        <v>34</v>
      </c>
      <c r="H489" s="35">
        <v>65.805546538445</v>
      </c>
      <c r="I489">
        <v>858</v>
      </c>
      <c r="J489" t="s">
        <v>772</v>
      </c>
      <c r="K489" s="35">
        <v>152.02913752913801</v>
      </c>
      <c r="L489" s="35">
        <v>76.696441186998896</v>
      </c>
      <c r="M489">
        <v>0</v>
      </c>
      <c r="N489">
        <v>1</v>
      </c>
      <c r="O489">
        <v>8</v>
      </c>
      <c r="P489">
        <v>1</v>
      </c>
      <c r="Q489">
        <v>8678</v>
      </c>
      <c r="R489">
        <v>1</v>
      </c>
      <c r="S489" t="s">
        <v>660</v>
      </c>
      <c r="T489" t="s">
        <v>44</v>
      </c>
    </row>
    <row r="490" spans="1:20" hidden="1">
      <c r="A490">
        <v>1993</v>
      </c>
      <c r="B490" t="s">
        <v>40</v>
      </c>
      <c r="C490" t="s">
        <v>293</v>
      </c>
      <c r="D490" t="s">
        <v>36</v>
      </c>
      <c r="E490" t="s">
        <v>37</v>
      </c>
      <c r="F490" t="s">
        <v>35</v>
      </c>
      <c r="G490" t="s">
        <v>34</v>
      </c>
      <c r="H490" s="35">
        <v>39.626198261563196</v>
      </c>
      <c r="I490">
        <v>898</v>
      </c>
      <c r="J490" t="s">
        <v>773</v>
      </c>
      <c r="K490" s="35">
        <v>121.251670378619</v>
      </c>
      <c r="L490" s="35">
        <v>44.127169556306498</v>
      </c>
      <c r="M490">
        <v>0</v>
      </c>
      <c r="N490">
        <v>1</v>
      </c>
      <c r="O490">
        <v>1</v>
      </c>
      <c r="P490">
        <v>3</v>
      </c>
      <c r="Q490">
        <v>6373</v>
      </c>
      <c r="R490">
        <v>1</v>
      </c>
      <c r="S490" t="s">
        <v>569</v>
      </c>
      <c r="T490" t="s">
        <v>44</v>
      </c>
    </row>
    <row r="491" spans="1:20" hidden="1">
      <c r="A491">
        <v>1993</v>
      </c>
      <c r="B491" t="s">
        <v>89</v>
      </c>
      <c r="C491" t="s">
        <v>90</v>
      </c>
      <c r="D491" t="s">
        <v>32</v>
      </c>
      <c r="E491" t="s">
        <v>33</v>
      </c>
      <c r="F491" t="s">
        <v>35</v>
      </c>
      <c r="G491" t="s">
        <v>34</v>
      </c>
      <c r="H491" s="35">
        <v>3.2800703766189501</v>
      </c>
      <c r="I491">
        <v>173</v>
      </c>
      <c r="J491" t="s">
        <v>774</v>
      </c>
      <c r="K491" s="35">
        <v>94.066473988439299</v>
      </c>
      <c r="L491" s="35">
        <v>18.9599443735199</v>
      </c>
      <c r="M491">
        <v>0</v>
      </c>
      <c r="N491">
        <v>1</v>
      </c>
      <c r="O491">
        <v>1</v>
      </c>
      <c r="P491">
        <v>1</v>
      </c>
      <c r="Q491">
        <v>4300</v>
      </c>
      <c r="R491">
        <v>1</v>
      </c>
      <c r="S491" t="s">
        <v>357</v>
      </c>
      <c r="T491" t="s">
        <v>44</v>
      </c>
    </row>
    <row r="492" spans="1:20" hidden="1">
      <c r="A492">
        <v>1993</v>
      </c>
      <c r="B492" t="s">
        <v>101</v>
      </c>
      <c r="C492" t="s">
        <v>102</v>
      </c>
      <c r="D492" t="s">
        <v>36</v>
      </c>
      <c r="E492" t="s">
        <v>103</v>
      </c>
      <c r="F492" t="s">
        <v>35</v>
      </c>
      <c r="G492" t="s">
        <v>34</v>
      </c>
      <c r="H492" s="35">
        <v>692.26619731814401</v>
      </c>
      <c r="I492">
        <v>16226</v>
      </c>
      <c r="J492" t="s">
        <v>527</v>
      </c>
      <c r="K492" s="35">
        <v>122.23579440404301</v>
      </c>
      <c r="L492" s="35">
        <v>42.664008216328398</v>
      </c>
      <c r="M492">
        <v>0</v>
      </c>
      <c r="N492">
        <v>2</v>
      </c>
      <c r="O492">
        <v>1</v>
      </c>
      <c r="P492">
        <v>0</v>
      </c>
      <c r="Q492">
        <v>4301</v>
      </c>
      <c r="R492">
        <v>1</v>
      </c>
      <c r="S492" t="s">
        <v>357</v>
      </c>
      <c r="T492" t="s">
        <v>100</v>
      </c>
    </row>
    <row r="493" spans="1:20" hidden="1">
      <c r="A493">
        <v>1993</v>
      </c>
      <c r="B493" t="s">
        <v>106</v>
      </c>
      <c r="C493" t="s">
        <v>646</v>
      </c>
      <c r="D493" t="s">
        <v>91</v>
      </c>
      <c r="E493" t="s">
        <v>397</v>
      </c>
      <c r="F493" t="s">
        <v>35</v>
      </c>
      <c r="G493" t="s">
        <v>34</v>
      </c>
      <c r="H493" s="35">
        <v>1.9893672342066899</v>
      </c>
      <c r="I493">
        <v>45.3</v>
      </c>
      <c r="J493" t="s">
        <v>775</v>
      </c>
      <c r="K493" s="35">
        <v>126.752759381899</v>
      </c>
      <c r="L493" s="35">
        <v>43.915391483591399</v>
      </c>
      <c r="M493">
        <v>0</v>
      </c>
      <c r="N493">
        <v>2</v>
      </c>
      <c r="O493">
        <v>1</v>
      </c>
      <c r="P493">
        <v>1</v>
      </c>
      <c r="Q493">
        <v>4316</v>
      </c>
      <c r="R493">
        <v>2</v>
      </c>
      <c r="S493" t="s">
        <v>357</v>
      </c>
      <c r="T493" t="s">
        <v>44</v>
      </c>
    </row>
    <row r="494" spans="1:20" hidden="1">
      <c r="A494">
        <v>1993</v>
      </c>
      <c r="B494" t="s">
        <v>106</v>
      </c>
      <c r="C494" t="s">
        <v>107</v>
      </c>
      <c r="D494" t="s">
        <v>56</v>
      </c>
      <c r="E494" t="s">
        <v>56</v>
      </c>
      <c r="F494" t="s">
        <v>35</v>
      </c>
      <c r="G494" t="s">
        <v>34</v>
      </c>
      <c r="H494" s="35">
        <v>4287.24805544847</v>
      </c>
      <c r="I494">
        <v>254129</v>
      </c>
      <c r="J494" t="s">
        <v>776</v>
      </c>
      <c r="K494" s="35">
        <v>88.375346772702102</v>
      </c>
      <c r="L494" s="35">
        <v>16.870361334001501</v>
      </c>
      <c r="M494" s="66">
        <v>1</v>
      </c>
      <c r="N494">
        <v>1</v>
      </c>
      <c r="O494">
        <v>1</v>
      </c>
      <c r="P494">
        <v>1</v>
      </c>
      <c r="Q494">
        <v>4299</v>
      </c>
      <c r="R494">
        <v>1</v>
      </c>
      <c r="S494" t="s">
        <v>357</v>
      </c>
      <c r="T494" t="s">
        <v>44</v>
      </c>
    </row>
    <row r="495" spans="1:20" hidden="1">
      <c r="A495">
        <v>1993</v>
      </c>
      <c r="B495" t="s">
        <v>106</v>
      </c>
      <c r="C495" t="s">
        <v>110</v>
      </c>
      <c r="D495" t="s">
        <v>56</v>
      </c>
      <c r="E495" t="s">
        <v>56</v>
      </c>
      <c r="F495" t="s">
        <v>35</v>
      </c>
      <c r="G495" t="s">
        <v>34</v>
      </c>
      <c r="H495" s="35">
        <v>455.84485061789502</v>
      </c>
      <c r="I495">
        <v>42657.17</v>
      </c>
      <c r="J495" t="s">
        <v>376</v>
      </c>
      <c r="K495" s="35">
        <v>74.180917533910502</v>
      </c>
      <c r="L495" s="35">
        <v>10.686242210111301</v>
      </c>
      <c r="M495" s="66">
        <v>1</v>
      </c>
      <c r="N495">
        <v>2</v>
      </c>
      <c r="O495">
        <v>1</v>
      </c>
      <c r="P495">
        <v>1</v>
      </c>
      <c r="Q495">
        <v>4308</v>
      </c>
      <c r="R495">
        <v>1</v>
      </c>
      <c r="S495" t="s">
        <v>357</v>
      </c>
      <c r="T495" t="s">
        <v>44</v>
      </c>
    </row>
    <row r="496" spans="1:20" hidden="1">
      <c r="A496">
        <v>1993</v>
      </c>
      <c r="B496" t="s">
        <v>106</v>
      </c>
      <c r="C496" t="s">
        <v>110</v>
      </c>
      <c r="D496" t="s">
        <v>91</v>
      </c>
      <c r="E496" t="s">
        <v>91</v>
      </c>
      <c r="F496" t="s">
        <v>35</v>
      </c>
      <c r="G496" t="s">
        <v>34</v>
      </c>
      <c r="H496" s="35">
        <v>11756.9802827928</v>
      </c>
      <c r="I496">
        <v>2384983.8899999098</v>
      </c>
      <c r="J496" t="s">
        <v>777</v>
      </c>
      <c r="K496" s="35">
        <v>55.367914166499602</v>
      </c>
      <c r="L496" s="35">
        <v>4.92958477920505</v>
      </c>
      <c r="M496" s="66">
        <v>1</v>
      </c>
      <c r="N496">
        <v>2</v>
      </c>
      <c r="O496">
        <v>1</v>
      </c>
      <c r="P496">
        <v>1</v>
      </c>
      <c r="Q496">
        <v>4307</v>
      </c>
      <c r="R496">
        <v>1</v>
      </c>
      <c r="S496" t="s">
        <v>357</v>
      </c>
      <c r="T496" t="s">
        <v>44</v>
      </c>
    </row>
    <row r="497" spans="1:20" hidden="1">
      <c r="A497">
        <v>1993</v>
      </c>
      <c r="B497" t="s">
        <v>106</v>
      </c>
      <c r="C497" t="s">
        <v>113</v>
      </c>
      <c r="D497" t="s">
        <v>36</v>
      </c>
      <c r="E497" t="s">
        <v>37</v>
      </c>
      <c r="F497" t="s">
        <v>35</v>
      </c>
      <c r="G497" t="s">
        <v>34</v>
      </c>
      <c r="H497" s="35">
        <v>6.9115455643059098</v>
      </c>
      <c r="I497">
        <v>141</v>
      </c>
      <c r="J497" t="s">
        <v>778</v>
      </c>
      <c r="K497" s="35">
        <v>129.13120567375901</v>
      </c>
      <c r="L497" s="35">
        <v>49.018053647559597</v>
      </c>
      <c r="M497">
        <v>0</v>
      </c>
      <c r="N497">
        <v>5</v>
      </c>
      <c r="O497">
        <v>1</v>
      </c>
      <c r="P497">
        <v>1</v>
      </c>
      <c r="Q497">
        <v>4306</v>
      </c>
      <c r="R497">
        <v>1</v>
      </c>
      <c r="S497" t="s">
        <v>357</v>
      </c>
      <c r="T497" t="s">
        <v>44</v>
      </c>
    </row>
    <row r="498" spans="1:20" hidden="1">
      <c r="A498">
        <v>1993</v>
      </c>
      <c r="B498" t="s">
        <v>114</v>
      </c>
      <c r="C498" t="s">
        <v>118</v>
      </c>
      <c r="D498" t="s">
        <v>56</v>
      </c>
      <c r="E498" t="s">
        <v>56</v>
      </c>
      <c r="F498" t="s">
        <v>35</v>
      </c>
      <c r="G498" t="s">
        <v>34</v>
      </c>
      <c r="H498" s="35">
        <v>2018.6276677895501</v>
      </c>
      <c r="I498">
        <v>207123.76</v>
      </c>
      <c r="J498" t="s">
        <v>376</v>
      </c>
      <c r="K498" s="35">
        <v>71.3432023443373</v>
      </c>
      <c r="L498" s="35">
        <v>9.7459975996454897</v>
      </c>
      <c r="M498" s="66">
        <v>1</v>
      </c>
      <c r="N498">
        <v>2</v>
      </c>
      <c r="O498">
        <v>1</v>
      </c>
      <c r="P498">
        <v>1</v>
      </c>
      <c r="Q498">
        <v>4303</v>
      </c>
      <c r="R498">
        <v>1</v>
      </c>
      <c r="S498" t="s">
        <v>357</v>
      </c>
      <c r="T498" t="s">
        <v>44</v>
      </c>
    </row>
    <row r="499" spans="1:20" hidden="1">
      <c r="A499">
        <v>1993</v>
      </c>
      <c r="B499" t="s">
        <v>114</v>
      </c>
      <c r="C499" t="s">
        <v>118</v>
      </c>
      <c r="D499" t="s">
        <v>91</v>
      </c>
      <c r="E499" t="s">
        <v>91</v>
      </c>
      <c r="F499" t="s">
        <v>35</v>
      </c>
      <c r="G499" t="s">
        <v>34</v>
      </c>
      <c r="H499" s="35">
        <v>10630.8982704715</v>
      </c>
      <c r="I499">
        <v>1825957.79999994</v>
      </c>
      <c r="J499" t="s">
        <v>777</v>
      </c>
      <c r="K499" s="35">
        <v>56.910967679540299</v>
      </c>
      <c r="L499" s="35">
        <v>5.8220941746144996</v>
      </c>
      <c r="M499" s="66">
        <v>1</v>
      </c>
      <c r="N499">
        <v>2</v>
      </c>
      <c r="O499">
        <v>1</v>
      </c>
      <c r="P499">
        <v>1</v>
      </c>
      <c r="Q499">
        <v>4302</v>
      </c>
      <c r="R499">
        <v>1</v>
      </c>
      <c r="S499" t="s">
        <v>357</v>
      </c>
      <c r="T499" t="s">
        <v>44</v>
      </c>
    </row>
    <row r="500" spans="1:20" hidden="1">
      <c r="A500">
        <v>1993</v>
      </c>
      <c r="B500" t="s">
        <v>120</v>
      </c>
      <c r="C500" t="s">
        <v>121</v>
      </c>
      <c r="D500" t="s">
        <v>56</v>
      </c>
      <c r="E500" t="s">
        <v>56</v>
      </c>
      <c r="F500" t="s">
        <v>35</v>
      </c>
      <c r="G500" t="s">
        <v>34</v>
      </c>
      <c r="H500" s="35">
        <v>1376.69252082107</v>
      </c>
      <c r="I500">
        <v>75683</v>
      </c>
      <c r="J500" t="s">
        <v>776</v>
      </c>
      <c r="K500" s="35">
        <v>89.409504115851604</v>
      </c>
      <c r="L500" s="35">
        <v>18.190247754727899</v>
      </c>
      <c r="M500">
        <v>0</v>
      </c>
      <c r="N500">
        <v>1</v>
      </c>
      <c r="O500">
        <v>1</v>
      </c>
      <c r="P500">
        <v>1</v>
      </c>
      <c r="Q500">
        <v>6786</v>
      </c>
      <c r="R500">
        <v>1</v>
      </c>
      <c r="S500" t="s">
        <v>779</v>
      </c>
      <c r="T500" t="s">
        <v>44</v>
      </c>
    </row>
    <row r="501" spans="1:20" hidden="1">
      <c r="A501">
        <v>1993</v>
      </c>
      <c r="B501" t="s">
        <v>120</v>
      </c>
      <c r="C501" t="s">
        <v>121</v>
      </c>
      <c r="D501" t="s">
        <v>56</v>
      </c>
      <c r="E501" t="s">
        <v>56</v>
      </c>
      <c r="F501" t="s">
        <v>35</v>
      </c>
      <c r="G501" t="s">
        <v>34</v>
      </c>
      <c r="H501" s="35">
        <v>4310.1887920445997</v>
      </c>
      <c r="I501">
        <v>228022</v>
      </c>
      <c r="J501" t="s">
        <v>780</v>
      </c>
      <c r="K501" s="35">
        <v>89.868346036785894</v>
      </c>
      <c r="L501" s="35">
        <v>18.902512880531699</v>
      </c>
      <c r="M501" s="66">
        <v>1</v>
      </c>
      <c r="N501">
        <v>2</v>
      </c>
      <c r="O501">
        <v>1</v>
      </c>
      <c r="P501">
        <v>1</v>
      </c>
      <c r="Q501">
        <v>7157</v>
      </c>
      <c r="R501">
        <v>1</v>
      </c>
      <c r="S501" t="s">
        <v>779</v>
      </c>
      <c r="T501" t="s">
        <v>44</v>
      </c>
    </row>
    <row r="502" spans="1:20" hidden="1">
      <c r="A502">
        <v>1993</v>
      </c>
      <c r="B502" t="s">
        <v>120</v>
      </c>
      <c r="C502" t="s">
        <v>124</v>
      </c>
      <c r="D502" t="s">
        <v>56</v>
      </c>
      <c r="E502" t="s">
        <v>56</v>
      </c>
      <c r="F502" t="s">
        <v>35</v>
      </c>
      <c r="G502" t="s">
        <v>34</v>
      </c>
      <c r="H502" s="35">
        <v>15.220859943908399</v>
      </c>
      <c r="I502">
        <v>593</v>
      </c>
      <c r="J502" t="s">
        <v>781</v>
      </c>
      <c r="K502" s="35">
        <v>101.914839797639</v>
      </c>
      <c r="L502" s="35">
        <v>25.667554711481301</v>
      </c>
      <c r="M502">
        <v>0</v>
      </c>
      <c r="N502">
        <v>1</v>
      </c>
      <c r="O502">
        <v>1</v>
      </c>
      <c r="P502">
        <v>1</v>
      </c>
      <c r="Q502">
        <v>4315</v>
      </c>
      <c r="R502">
        <v>1</v>
      </c>
      <c r="S502" t="s">
        <v>357</v>
      </c>
      <c r="T502" t="s">
        <v>44</v>
      </c>
    </row>
    <row r="503" spans="1:20" hidden="1">
      <c r="A503">
        <v>1993</v>
      </c>
      <c r="B503" t="s">
        <v>134</v>
      </c>
      <c r="C503" t="s">
        <v>135</v>
      </c>
      <c r="D503" t="s">
        <v>56</v>
      </c>
      <c r="E503" t="s">
        <v>393</v>
      </c>
      <c r="F503" t="s">
        <v>35</v>
      </c>
      <c r="G503" t="s">
        <v>34</v>
      </c>
      <c r="H503" s="35">
        <v>4.7795935189708896</v>
      </c>
      <c r="I503">
        <v>2054</v>
      </c>
      <c r="J503" t="s">
        <v>782</v>
      </c>
      <c r="K503" s="35">
        <v>46.628042843232699</v>
      </c>
      <c r="L503" s="35">
        <v>2.3269686070939102</v>
      </c>
      <c r="M503">
        <v>0</v>
      </c>
      <c r="N503">
        <v>1</v>
      </c>
      <c r="O503">
        <v>1</v>
      </c>
      <c r="P503">
        <v>0</v>
      </c>
      <c r="Q503">
        <v>4296</v>
      </c>
      <c r="R503">
        <v>1</v>
      </c>
      <c r="S503" t="s">
        <v>357</v>
      </c>
      <c r="T503" t="s">
        <v>44</v>
      </c>
    </row>
    <row r="504" spans="1:20" hidden="1">
      <c r="A504">
        <v>1993</v>
      </c>
      <c r="B504" t="s">
        <v>140</v>
      </c>
      <c r="C504" t="s">
        <v>141</v>
      </c>
      <c r="D504" t="s">
        <v>36</v>
      </c>
      <c r="E504" t="s">
        <v>37</v>
      </c>
      <c r="F504" t="s">
        <v>35</v>
      </c>
      <c r="G504" t="s">
        <v>34</v>
      </c>
      <c r="H504" s="35">
        <v>1483.11789247145</v>
      </c>
      <c r="I504">
        <v>28528</v>
      </c>
      <c r="J504" t="s">
        <v>783</v>
      </c>
      <c r="K504" s="35">
        <v>130.985558048233</v>
      </c>
      <c r="L504" s="35">
        <v>51.988148221797701</v>
      </c>
      <c r="M504">
        <v>0</v>
      </c>
      <c r="N504">
        <v>2</v>
      </c>
      <c r="O504">
        <v>1</v>
      </c>
      <c r="P504">
        <v>3</v>
      </c>
      <c r="Q504">
        <v>4304</v>
      </c>
      <c r="R504">
        <v>1</v>
      </c>
      <c r="S504" t="s">
        <v>357</v>
      </c>
      <c r="T504" t="s">
        <v>100</v>
      </c>
    </row>
    <row r="505" spans="1:20" hidden="1">
      <c r="A505">
        <v>1993</v>
      </c>
      <c r="B505" t="s">
        <v>140</v>
      </c>
      <c r="C505" t="s">
        <v>141</v>
      </c>
      <c r="D505" t="s">
        <v>36</v>
      </c>
      <c r="E505" t="s">
        <v>37</v>
      </c>
      <c r="F505" t="s">
        <v>35</v>
      </c>
      <c r="G505" t="s">
        <v>34</v>
      </c>
      <c r="H505" s="35">
        <v>43219.738662739903</v>
      </c>
      <c r="I505">
        <v>856010.30000001204</v>
      </c>
      <c r="J505" t="s">
        <v>437</v>
      </c>
      <c r="K505" s="35">
        <v>128.53665340241599</v>
      </c>
      <c r="L505" s="35">
        <v>50.489741376639103</v>
      </c>
      <c r="M505" s="66">
        <v>1</v>
      </c>
      <c r="N505">
        <v>2</v>
      </c>
      <c r="O505">
        <v>1</v>
      </c>
      <c r="P505">
        <v>3</v>
      </c>
      <c r="Q505">
        <v>7527</v>
      </c>
      <c r="R505">
        <v>1</v>
      </c>
      <c r="S505" t="s">
        <v>99</v>
      </c>
      <c r="T505" t="s">
        <v>100</v>
      </c>
    </row>
    <row r="506" spans="1:20" hidden="1">
      <c r="A506">
        <v>1993</v>
      </c>
      <c r="B506" t="s">
        <v>156</v>
      </c>
      <c r="C506" t="s">
        <v>157</v>
      </c>
      <c r="D506" t="s">
        <v>56</v>
      </c>
      <c r="E506" t="s">
        <v>56</v>
      </c>
      <c r="F506" t="s">
        <v>35</v>
      </c>
      <c r="G506" t="s">
        <v>34</v>
      </c>
      <c r="H506" s="35">
        <v>267.279143899573</v>
      </c>
      <c r="I506">
        <v>25013.4</v>
      </c>
      <c r="J506" t="s">
        <v>376</v>
      </c>
      <c r="K506" s="35">
        <v>74.1518817913596</v>
      </c>
      <c r="L506" s="35">
        <v>10.685438361021401</v>
      </c>
      <c r="M506" s="66">
        <v>1</v>
      </c>
      <c r="N506">
        <v>2</v>
      </c>
      <c r="O506">
        <v>1</v>
      </c>
      <c r="P506">
        <v>1</v>
      </c>
      <c r="Q506">
        <v>4314</v>
      </c>
      <c r="R506">
        <v>1</v>
      </c>
      <c r="S506" t="s">
        <v>357</v>
      </c>
      <c r="T506" t="s">
        <v>44</v>
      </c>
    </row>
    <row r="507" spans="1:20">
      <c r="A507">
        <v>1993</v>
      </c>
      <c r="B507" t="s">
        <v>156</v>
      </c>
      <c r="C507" t="s">
        <v>157</v>
      </c>
      <c r="D507" t="s">
        <v>91</v>
      </c>
      <c r="E507" t="s">
        <v>91</v>
      </c>
      <c r="F507" t="s">
        <v>35</v>
      </c>
      <c r="G507" t="s">
        <v>34</v>
      </c>
      <c r="H507" s="35">
        <v>8474.2669824372206</v>
      </c>
      <c r="I507">
        <v>1522716.98000003</v>
      </c>
      <c r="J507" t="s">
        <v>777</v>
      </c>
      <c r="K507" s="35">
        <v>56.489593226968701</v>
      </c>
      <c r="L507" s="35">
        <v>5.5652278747407404</v>
      </c>
      <c r="M507" s="66">
        <v>1</v>
      </c>
      <c r="N507">
        <v>2</v>
      </c>
      <c r="O507">
        <v>1</v>
      </c>
      <c r="P507">
        <v>1</v>
      </c>
      <c r="Q507">
        <v>4313</v>
      </c>
      <c r="R507">
        <v>1</v>
      </c>
      <c r="S507" t="s">
        <v>357</v>
      </c>
      <c r="T507" t="s">
        <v>44</v>
      </c>
    </row>
    <row r="508" spans="1:20" hidden="1">
      <c r="A508">
        <v>1993</v>
      </c>
      <c r="B508" t="s">
        <v>184</v>
      </c>
      <c r="C508" t="s">
        <v>318</v>
      </c>
      <c r="D508" t="s">
        <v>186</v>
      </c>
      <c r="E508" t="s">
        <v>187</v>
      </c>
      <c r="F508" t="s">
        <v>35</v>
      </c>
      <c r="G508" t="s">
        <v>34</v>
      </c>
      <c r="H508" s="35">
        <v>0.76638548695108999</v>
      </c>
      <c r="I508">
        <v>12</v>
      </c>
      <c r="J508" t="s">
        <v>784</v>
      </c>
      <c r="K508" s="35">
        <v>141.416666666667</v>
      </c>
      <c r="L508" s="35">
        <v>63.865457245924098</v>
      </c>
      <c r="M508">
        <v>0</v>
      </c>
      <c r="N508">
        <v>1</v>
      </c>
      <c r="O508">
        <v>8</v>
      </c>
      <c r="P508">
        <v>1</v>
      </c>
      <c r="Q508">
        <v>8680</v>
      </c>
      <c r="R508">
        <v>1</v>
      </c>
      <c r="S508" t="s">
        <v>660</v>
      </c>
      <c r="T508" t="s">
        <v>44</v>
      </c>
    </row>
    <row r="509" spans="1:20" hidden="1">
      <c r="A509">
        <v>1993</v>
      </c>
      <c r="B509" t="s">
        <v>184</v>
      </c>
      <c r="C509" t="s">
        <v>318</v>
      </c>
      <c r="D509" t="s">
        <v>36</v>
      </c>
      <c r="E509" t="s">
        <v>36</v>
      </c>
      <c r="F509" t="s">
        <v>35</v>
      </c>
      <c r="G509" t="s">
        <v>34</v>
      </c>
      <c r="H509" s="35">
        <v>711.287819296458</v>
      </c>
      <c r="I509">
        <v>21197</v>
      </c>
      <c r="J509" t="s">
        <v>785</v>
      </c>
      <c r="K509" s="35">
        <v>113.92902297494901</v>
      </c>
      <c r="L509" s="35">
        <v>33.556060730124898</v>
      </c>
      <c r="M509">
        <v>0</v>
      </c>
      <c r="N509">
        <v>1</v>
      </c>
      <c r="O509">
        <v>8</v>
      </c>
      <c r="P509">
        <v>1</v>
      </c>
      <c r="Q509">
        <v>8679</v>
      </c>
      <c r="R509">
        <v>1</v>
      </c>
      <c r="S509" t="s">
        <v>660</v>
      </c>
      <c r="T509" t="s">
        <v>44</v>
      </c>
    </row>
    <row r="510" spans="1:20" hidden="1">
      <c r="A510">
        <v>1993</v>
      </c>
      <c r="B510" t="s">
        <v>184</v>
      </c>
      <c r="C510" t="s">
        <v>318</v>
      </c>
      <c r="D510" t="s">
        <v>87</v>
      </c>
      <c r="E510" t="s">
        <v>87</v>
      </c>
      <c r="F510" t="s">
        <v>35</v>
      </c>
      <c r="G510" t="s">
        <v>34</v>
      </c>
      <c r="H510" s="35">
        <v>4.1156542574036798</v>
      </c>
      <c r="I510">
        <v>75</v>
      </c>
      <c r="J510" t="s">
        <v>786</v>
      </c>
      <c r="K510" s="35">
        <v>127.466666666667</v>
      </c>
      <c r="L510" s="35">
        <v>54.875390098715798</v>
      </c>
      <c r="M510">
        <v>0</v>
      </c>
      <c r="N510">
        <v>1</v>
      </c>
      <c r="O510">
        <v>9</v>
      </c>
      <c r="P510">
        <v>2</v>
      </c>
      <c r="Q510">
        <v>4310</v>
      </c>
      <c r="R510">
        <v>1</v>
      </c>
      <c r="S510" t="s">
        <v>357</v>
      </c>
      <c r="T510" t="s">
        <v>44</v>
      </c>
    </row>
    <row r="511" spans="1:20" hidden="1">
      <c r="A511">
        <v>1993</v>
      </c>
      <c r="B511" t="s">
        <v>184</v>
      </c>
      <c r="C511" t="s">
        <v>318</v>
      </c>
      <c r="D511" t="s">
        <v>116</v>
      </c>
      <c r="E511" t="s">
        <v>754</v>
      </c>
      <c r="F511" t="s">
        <v>35</v>
      </c>
      <c r="G511" t="s">
        <v>34</v>
      </c>
      <c r="H511" s="35">
        <v>60.288849872266397</v>
      </c>
      <c r="I511">
        <v>781</v>
      </c>
      <c r="J511" t="s">
        <v>787</v>
      </c>
      <c r="K511" s="35">
        <v>152.25416133162599</v>
      </c>
      <c r="L511" s="35">
        <v>77.1944300541183</v>
      </c>
      <c r="M511">
        <v>0</v>
      </c>
      <c r="N511">
        <v>1</v>
      </c>
      <c r="O511">
        <v>8</v>
      </c>
      <c r="P511">
        <v>1</v>
      </c>
      <c r="Q511">
        <v>8681</v>
      </c>
      <c r="R511">
        <v>1</v>
      </c>
      <c r="S511" t="s">
        <v>660</v>
      </c>
      <c r="T511" t="s">
        <v>44</v>
      </c>
    </row>
    <row r="512" spans="1:20" hidden="1">
      <c r="A512">
        <v>1993</v>
      </c>
      <c r="B512" t="s">
        <v>199</v>
      </c>
      <c r="C512" t="s">
        <v>200</v>
      </c>
      <c r="D512" t="s">
        <v>56</v>
      </c>
      <c r="E512" t="s">
        <v>56</v>
      </c>
      <c r="F512" t="s">
        <v>35</v>
      </c>
      <c r="G512" t="s">
        <v>34</v>
      </c>
      <c r="H512" s="35">
        <v>12.3402840747429</v>
      </c>
      <c r="I512">
        <v>1607</v>
      </c>
      <c r="J512" t="s">
        <v>788</v>
      </c>
      <c r="K512" s="35">
        <v>69.098008711885498</v>
      </c>
      <c r="L512" s="35">
        <v>7.67908156486802</v>
      </c>
      <c r="M512">
        <v>0</v>
      </c>
      <c r="N512">
        <v>1</v>
      </c>
      <c r="O512">
        <v>1</v>
      </c>
      <c r="P512">
        <v>0</v>
      </c>
      <c r="Q512">
        <v>4298</v>
      </c>
      <c r="R512">
        <v>1</v>
      </c>
      <c r="S512" t="s">
        <v>357</v>
      </c>
      <c r="T512" t="s">
        <v>44</v>
      </c>
    </row>
    <row r="513" spans="1:20" hidden="1">
      <c r="A513">
        <v>1993</v>
      </c>
      <c r="B513" t="s">
        <v>199</v>
      </c>
      <c r="C513" t="s">
        <v>200</v>
      </c>
      <c r="D513" t="s">
        <v>91</v>
      </c>
      <c r="E513" t="s">
        <v>91</v>
      </c>
      <c r="F513" t="s">
        <v>35</v>
      </c>
      <c r="G513" t="s">
        <v>34</v>
      </c>
      <c r="H513" s="35">
        <v>152.639936692937</v>
      </c>
      <c r="I513">
        <v>22162</v>
      </c>
      <c r="J513" t="s">
        <v>789</v>
      </c>
      <c r="K513" s="35">
        <v>59.122055771139799</v>
      </c>
      <c r="L513" s="35">
        <v>6.8874621736728203</v>
      </c>
      <c r="M513">
        <v>0</v>
      </c>
      <c r="N513">
        <v>1</v>
      </c>
      <c r="O513">
        <v>1</v>
      </c>
      <c r="P513">
        <v>0</v>
      </c>
      <c r="Q513">
        <v>4297</v>
      </c>
      <c r="R513">
        <v>1</v>
      </c>
      <c r="S513" t="s">
        <v>357</v>
      </c>
      <c r="T513" t="s">
        <v>44</v>
      </c>
    </row>
    <row r="514" spans="1:20" hidden="1">
      <c r="A514">
        <v>1994</v>
      </c>
      <c r="B514" t="s">
        <v>40</v>
      </c>
      <c r="C514" t="s">
        <v>293</v>
      </c>
      <c r="D514" t="s">
        <v>36</v>
      </c>
      <c r="E514" t="s">
        <v>37</v>
      </c>
      <c r="F514" t="s">
        <v>35</v>
      </c>
      <c r="G514" t="s">
        <v>34</v>
      </c>
      <c r="H514" s="35">
        <v>139.33642203935301</v>
      </c>
      <c r="I514">
        <v>3582</v>
      </c>
      <c r="J514" t="s">
        <v>790</v>
      </c>
      <c r="K514" s="35">
        <v>112.74818537130101</v>
      </c>
      <c r="L514" s="35">
        <v>38.899056962410199</v>
      </c>
      <c r="M514">
        <v>0</v>
      </c>
      <c r="N514">
        <v>1</v>
      </c>
      <c r="O514">
        <v>1</v>
      </c>
      <c r="P514">
        <v>3</v>
      </c>
      <c r="Q514">
        <v>6374</v>
      </c>
      <c r="R514">
        <v>1</v>
      </c>
      <c r="S514" t="s">
        <v>569</v>
      </c>
      <c r="T514" t="s">
        <v>44</v>
      </c>
    </row>
    <row r="515" spans="1:20" hidden="1">
      <c r="A515">
        <v>1994</v>
      </c>
      <c r="B515" t="s">
        <v>96</v>
      </c>
      <c r="C515" t="s">
        <v>97</v>
      </c>
      <c r="D515" t="s">
        <v>36</v>
      </c>
      <c r="E515" t="s">
        <v>36</v>
      </c>
      <c r="F515" t="s">
        <v>35</v>
      </c>
      <c r="G515" t="s">
        <v>34</v>
      </c>
      <c r="H515" s="35">
        <v>35.464815399818903</v>
      </c>
      <c r="I515">
        <v>680.00000000000102</v>
      </c>
      <c r="J515" t="s">
        <v>791</v>
      </c>
      <c r="K515" s="35">
        <v>130.16176470588201</v>
      </c>
      <c r="L515" s="35">
        <v>52.154140293851199</v>
      </c>
      <c r="M515">
        <v>0</v>
      </c>
      <c r="N515">
        <v>10</v>
      </c>
      <c r="O515">
        <v>1</v>
      </c>
      <c r="P515">
        <v>0</v>
      </c>
      <c r="Q515">
        <v>4523</v>
      </c>
      <c r="R515">
        <v>1</v>
      </c>
      <c r="S515" t="s">
        <v>357</v>
      </c>
      <c r="T515" t="s">
        <v>44</v>
      </c>
    </row>
    <row r="516" spans="1:20" hidden="1">
      <c r="A516">
        <v>1994</v>
      </c>
      <c r="B516" t="s">
        <v>101</v>
      </c>
      <c r="C516" t="s">
        <v>102</v>
      </c>
      <c r="D516" t="s">
        <v>36</v>
      </c>
      <c r="E516" t="s">
        <v>103</v>
      </c>
      <c r="F516" t="s">
        <v>35</v>
      </c>
      <c r="G516" t="s">
        <v>34</v>
      </c>
      <c r="H516" s="35">
        <v>1259.5653215085599</v>
      </c>
      <c r="I516">
        <v>31106</v>
      </c>
      <c r="J516" t="s">
        <v>792</v>
      </c>
      <c r="K516" s="35">
        <v>119.92368031891</v>
      </c>
      <c r="L516" s="35">
        <v>40.492680560295703</v>
      </c>
      <c r="M516">
        <v>0</v>
      </c>
      <c r="N516">
        <v>2</v>
      </c>
      <c r="O516">
        <v>1</v>
      </c>
      <c r="P516">
        <v>0</v>
      </c>
      <c r="Q516">
        <v>4524</v>
      </c>
      <c r="R516">
        <v>1</v>
      </c>
      <c r="S516" t="s">
        <v>357</v>
      </c>
      <c r="T516" t="s">
        <v>100</v>
      </c>
    </row>
    <row r="517" spans="1:20" hidden="1">
      <c r="A517">
        <v>1994</v>
      </c>
      <c r="B517" t="s">
        <v>106</v>
      </c>
      <c r="C517" t="s">
        <v>107</v>
      </c>
      <c r="D517" t="s">
        <v>56</v>
      </c>
      <c r="E517" t="s">
        <v>56</v>
      </c>
      <c r="F517" t="s">
        <v>35</v>
      </c>
      <c r="G517" t="s">
        <v>34</v>
      </c>
      <c r="H517" s="35">
        <v>9323.6387379575608</v>
      </c>
      <c r="I517">
        <v>524813</v>
      </c>
      <c r="J517" t="s">
        <v>529</v>
      </c>
      <c r="K517" s="35">
        <v>90.576213813301095</v>
      </c>
      <c r="L517" s="35">
        <v>17.765639833536099</v>
      </c>
      <c r="M517" s="66">
        <v>1</v>
      </c>
      <c r="N517">
        <v>1</v>
      </c>
      <c r="O517">
        <v>1</v>
      </c>
      <c r="P517">
        <v>1</v>
      </c>
      <c r="Q517">
        <v>4519</v>
      </c>
      <c r="R517">
        <v>1</v>
      </c>
      <c r="S517" t="s">
        <v>357</v>
      </c>
      <c r="T517" t="s">
        <v>44</v>
      </c>
    </row>
    <row r="518" spans="1:20" hidden="1">
      <c r="A518">
        <v>1994</v>
      </c>
      <c r="B518" t="s">
        <v>106</v>
      </c>
      <c r="C518" t="s">
        <v>110</v>
      </c>
      <c r="D518" t="s">
        <v>56</v>
      </c>
      <c r="E518" t="s">
        <v>56</v>
      </c>
      <c r="F518" t="s">
        <v>35</v>
      </c>
      <c r="G518" t="s">
        <v>34</v>
      </c>
      <c r="H518" s="35">
        <v>748.36908452706905</v>
      </c>
      <c r="I518">
        <v>67349.669999999795</v>
      </c>
      <c r="J518" t="s">
        <v>378</v>
      </c>
      <c r="K518" s="35">
        <v>74.386444209749101</v>
      </c>
      <c r="L518" s="35">
        <v>11.1116963828787</v>
      </c>
      <c r="M518" s="66">
        <v>1</v>
      </c>
      <c r="N518">
        <v>2</v>
      </c>
      <c r="O518">
        <v>1</v>
      </c>
      <c r="P518">
        <v>1</v>
      </c>
      <c r="Q518">
        <v>4530</v>
      </c>
      <c r="R518">
        <v>1</v>
      </c>
      <c r="S518" t="s">
        <v>357</v>
      </c>
      <c r="T518" t="s">
        <v>44</v>
      </c>
    </row>
    <row r="519" spans="1:20" hidden="1">
      <c r="A519">
        <v>1994</v>
      </c>
      <c r="B519" t="s">
        <v>106</v>
      </c>
      <c r="C519" t="s">
        <v>110</v>
      </c>
      <c r="D519" t="s">
        <v>91</v>
      </c>
      <c r="E519" t="s">
        <v>91</v>
      </c>
      <c r="F519" t="s">
        <v>35</v>
      </c>
      <c r="G519" t="s">
        <v>34</v>
      </c>
      <c r="H519" s="35">
        <v>12069.328872845101</v>
      </c>
      <c r="I519">
        <v>2381099.12999991</v>
      </c>
      <c r="J519" t="s">
        <v>777</v>
      </c>
      <c r="K519" s="35">
        <v>55.637644750222798</v>
      </c>
      <c r="L519" s="35">
        <v>5.0688057127825603</v>
      </c>
      <c r="M519" s="66">
        <v>1</v>
      </c>
      <c r="N519">
        <v>2</v>
      </c>
      <c r="O519">
        <v>1</v>
      </c>
      <c r="P519">
        <v>1</v>
      </c>
      <c r="Q519">
        <v>4529</v>
      </c>
      <c r="R519">
        <v>1</v>
      </c>
      <c r="S519" t="s">
        <v>357</v>
      </c>
      <c r="T519" t="s">
        <v>44</v>
      </c>
    </row>
    <row r="520" spans="1:20" hidden="1">
      <c r="A520">
        <v>1994</v>
      </c>
      <c r="B520" t="s">
        <v>106</v>
      </c>
      <c r="C520" t="s">
        <v>113</v>
      </c>
      <c r="D520" t="s">
        <v>36</v>
      </c>
      <c r="E520" t="s">
        <v>37</v>
      </c>
      <c r="F520" t="s">
        <v>35</v>
      </c>
      <c r="G520" t="s">
        <v>34</v>
      </c>
      <c r="H520" s="35">
        <v>15.5141767914435</v>
      </c>
      <c r="I520">
        <v>269.99999999999801</v>
      </c>
      <c r="J520" t="s">
        <v>793</v>
      </c>
      <c r="K520" s="35">
        <v>135.092592592594</v>
      </c>
      <c r="L520" s="35">
        <v>57.459914042383801</v>
      </c>
      <c r="M520">
        <v>0</v>
      </c>
      <c r="N520">
        <v>5</v>
      </c>
      <c r="O520">
        <v>1</v>
      </c>
      <c r="P520">
        <v>1</v>
      </c>
      <c r="Q520">
        <v>4528</v>
      </c>
      <c r="R520">
        <v>1</v>
      </c>
      <c r="S520" t="s">
        <v>357</v>
      </c>
      <c r="T520" t="s">
        <v>44</v>
      </c>
    </row>
    <row r="521" spans="1:20" hidden="1">
      <c r="A521">
        <v>1994</v>
      </c>
      <c r="B521" t="s">
        <v>114</v>
      </c>
      <c r="C521" t="s">
        <v>118</v>
      </c>
      <c r="D521" t="s">
        <v>56</v>
      </c>
      <c r="E521" t="s">
        <v>56</v>
      </c>
      <c r="F521" t="s">
        <v>35</v>
      </c>
      <c r="G521" t="s">
        <v>34</v>
      </c>
      <c r="H521" s="35">
        <v>2187.5371145489698</v>
      </c>
      <c r="I521">
        <v>213389.50000000099</v>
      </c>
      <c r="J521" t="s">
        <v>378</v>
      </c>
      <c r="K521" s="35">
        <v>72.579477996808507</v>
      </c>
      <c r="L521" s="35">
        <v>10.2513812279843</v>
      </c>
      <c r="M521" s="66">
        <v>1</v>
      </c>
      <c r="N521">
        <v>2</v>
      </c>
      <c r="O521">
        <v>1</v>
      </c>
      <c r="P521">
        <v>1</v>
      </c>
      <c r="Q521">
        <v>4526</v>
      </c>
      <c r="R521">
        <v>1</v>
      </c>
      <c r="S521" t="s">
        <v>357</v>
      </c>
      <c r="T521" t="s">
        <v>44</v>
      </c>
    </row>
    <row r="522" spans="1:20" hidden="1">
      <c r="A522">
        <v>1994</v>
      </c>
      <c r="B522" t="s">
        <v>114</v>
      </c>
      <c r="C522" t="s">
        <v>118</v>
      </c>
      <c r="D522" t="s">
        <v>91</v>
      </c>
      <c r="E522" t="s">
        <v>91</v>
      </c>
      <c r="F522" t="s">
        <v>35</v>
      </c>
      <c r="G522" t="s">
        <v>34</v>
      </c>
      <c r="H522" s="35">
        <v>10076.782351254</v>
      </c>
      <c r="I522">
        <v>2007331.73999998</v>
      </c>
      <c r="J522" t="s">
        <v>777</v>
      </c>
      <c r="K522" s="35">
        <v>55.016646645562098</v>
      </c>
      <c r="L522" s="35">
        <v>5.0199885502005399</v>
      </c>
      <c r="M522" s="66">
        <v>1</v>
      </c>
      <c r="N522">
        <v>2</v>
      </c>
      <c r="O522">
        <v>1</v>
      </c>
      <c r="P522">
        <v>1</v>
      </c>
      <c r="Q522">
        <v>4525</v>
      </c>
      <c r="R522">
        <v>1</v>
      </c>
      <c r="S522" t="s">
        <v>357</v>
      </c>
      <c r="T522" t="s">
        <v>44</v>
      </c>
    </row>
    <row r="523" spans="1:20" hidden="1">
      <c r="A523">
        <v>1994</v>
      </c>
      <c r="B523" t="s">
        <v>120</v>
      </c>
      <c r="C523" t="s">
        <v>121</v>
      </c>
      <c r="D523" t="s">
        <v>56</v>
      </c>
      <c r="E523" t="s">
        <v>56</v>
      </c>
      <c r="F523" t="s">
        <v>35</v>
      </c>
      <c r="G523" t="s">
        <v>34</v>
      </c>
      <c r="H523" s="35">
        <v>292.52415675045501</v>
      </c>
      <c r="I523">
        <v>18771</v>
      </c>
      <c r="J523" t="s">
        <v>794</v>
      </c>
      <c r="K523" s="35">
        <v>86.316578765116404</v>
      </c>
      <c r="L523" s="35">
        <v>15.583834465422999</v>
      </c>
      <c r="M523">
        <v>0</v>
      </c>
      <c r="N523">
        <v>1</v>
      </c>
      <c r="O523">
        <v>1</v>
      </c>
      <c r="P523">
        <v>1</v>
      </c>
      <c r="Q523">
        <v>6789</v>
      </c>
      <c r="R523">
        <v>1</v>
      </c>
      <c r="S523" t="s">
        <v>779</v>
      </c>
      <c r="T523" t="s">
        <v>44</v>
      </c>
    </row>
    <row r="524" spans="1:20" hidden="1">
      <c r="A524">
        <v>1994</v>
      </c>
      <c r="B524" t="s">
        <v>120</v>
      </c>
      <c r="C524" t="s">
        <v>121</v>
      </c>
      <c r="D524" t="s">
        <v>56</v>
      </c>
      <c r="E524" t="s">
        <v>56</v>
      </c>
      <c r="F524" t="s">
        <v>35</v>
      </c>
      <c r="G524" t="s">
        <v>34</v>
      </c>
      <c r="H524" s="35">
        <v>1954.0939220165701</v>
      </c>
      <c r="I524">
        <v>128401</v>
      </c>
      <c r="J524" t="s">
        <v>795</v>
      </c>
      <c r="K524" s="35">
        <v>83.653733226376701</v>
      </c>
      <c r="L524" s="35">
        <v>15.218681490148599</v>
      </c>
      <c r="M524" s="66">
        <v>1</v>
      </c>
      <c r="N524">
        <v>2</v>
      </c>
      <c r="O524">
        <v>1</v>
      </c>
      <c r="P524">
        <v>1</v>
      </c>
      <c r="Q524">
        <v>7160</v>
      </c>
      <c r="R524">
        <v>1</v>
      </c>
      <c r="S524" t="s">
        <v>779</v>
      </c>
      <c r="T524" t="s">
        <v>44</v>
      </c>
    </row>
    <row r="525" spans="1:20" hidden="1">
      <c r="A525">
        <v>1994</v>
      </c>
      <c r="B525" t="s">
        <v>120</v>
      </c>
      <c r="C525" t="s">
        <v>124</v>
      </c>
      <c r="D525" t="s">
        <v>56</v>
      </c>
      <c r="E525" t="s">
        <v>56</v>
      </c>
      <c r="F525" t="s">
        <v>35</v>
      </c>
      <c r="G525" t="s">
        <v>34</v>
      </c>
      <c r="H525" s="35">
        <v>15.1403001100844</v>
      </c>
      <c r="I525">
        <v>709</v>
      </c>
      <c r="J525" t="s">
        <v>796</v>
      </c>
      <c r="K525" s="35">
        <v>93.961212976022594</v>
      </c>
      <c r="L525" s="35">
        <v>21.3544430325591</v>
      </c>
      <c r="M525">
        <v>0</v>
      </c>
      <c r="N525">
        <v>1</v>
      </c>
      <c r="O525">
        <v>1</v>
      </c>
      <c r="P525">
        <v>1</v>
      </c>
      <c r="Q525">
        <v>4539</v>
      </c>
      <c r="R525">
        <v>1</v>
      </c>
      <c r="S525" t="s">
        <v>357</v>
      </c>
      <c r="T525" t="s">
        <v>44</v>
      </c>
    </row>
    <row r="526" spans="1:20" hidden="1">
      <c r="A526">
        <v>1994</v>
      </c>
      <c r="B526" t="s">
        <v>134</v>
      </c>
      <c r="C526" t="s">
        <v>135</v>
      </c>
      <c r="D526" t="s">
        <v>56</v>
      </c>
      <c r="E526" t="s">
        <v>393</v>
      </c>
      <c r="F526" t="s">
        <v>35</v>
      </c>
      <c r="G526" t="s">
        <v>34</v>
      </c>
      <c r="H526" s="35">
        <v>7.7778863999499501</v>
      </c>
      <c r="I526">
        <v>3046</v>
      </c>
      <c r="J526" t="s">
        <v>797</v>
      </c>
      <c r="K526" s="35">
        <v>48.6145764937623</v>
      </c>
      <c r="L526" s="35">
        <v>2.55347550884765</v>
      </c>
      <c r="M526">
        <v>0</v>
      </c>
      <c r="N526">
        <v>1</v>
      </c>
      <c r="O526">
        <v>1</v>
      </c>
      <c r="P526">
        <v>0</v>
      </c>
      <c r="Q526">
        <v>4520</v>
      </c>
      <c r="R526">
        <v>1</v>
      </c>
      <c r="S526" t="s">
        <v>357</v>
      </c>
      <c r="T526" t="s">
        <v>44</v>
      </c>
    </row>
    <row r="527" spans="1:20" hidden="1">
      <c r="A527">
        <v>1994</v>
      </c>
      <c r="B527" t="s">
        <v>140</v>
      </c>
      <c r="C527" t="s">
        <v>141</v>
      </c>
      <c r="D527" t="s">
        <v>36</v>
      </c>
      <c r="E527" t="s">
        <v>37</v>
      </c>
      <c r="F527" t="s">
        <v>35</v>
      </c>
      <c r="G527" t="s">
        <v>34</v>
      </c>
      <c r="H527" s="35">
        <v>1230.89023095326</v>
      </c>
      <c r="I527">
        <v>23016</v>
      </c>
      <c r="J527" t="s">
        <v>798</v>
      </c>
      <c r="K527" s="35">
        <v>131.58202989224901</v>
      </c>
      <c r="L527" s="35">
        <v>53.479763249620298</v>
      </c>
      <c r="M527">
        <v>0</v>
      </c>
      <c r="N527">
        <v>2</v>
      </c>
      <c r="O527">
        <v>1</v>
      </c>
      <c r="P527">
        <v>3</v>
      </c>
      <c r="Q527">
        <v>4527</v>
      </c>
      <c r="R527">
        <v>1</v>
      </c>
      <c r="S527" t="s">
        <v>357</v>
      </c>
      <c r="T527" t="s">
        <v>100</v>
      </c>
    </row>
    <row r="528" spans="1:20" hidden="1">
      <c r="A528">
        <v>1994</v>
      </c>
      <c r="B528" t="s">
        <v>140</v>
      </c>
      <c r="C528" t="s">
        <v>141</v>
      </c>
      <c r="D528" t="s">
        <v>36</v>
      </c>
      <c r="E528" t="s">
        <v>37</v>
      </c>
      <c r="F528" t="s">
        <v>35</v>
      </c>
      <c r="G528" t="s">
        <v>34</v>
      </c>
      <c r="H528" s="35">
        <v>42564.454262091298</v>
      </c>
      <c r="I528">
        <v>730696.11000000197</v>
      </c>
      <c r="J528" t="s">
        <v>799</v>
      </c>
      <c r="K528" s="35">
        <v>135.73251231623499</v>
      </c>
      <c r="L528" s="35">
        <v>58.251923993534298</v>
      </c>
      <c r="M528" s="66">
        <v>1</v>
      </c>
      <c r="N528">
        <v>2</v>
      </c>
      <c r="O528">
        <v>1</v>
      </c>
      <c r="P528">
        <v>3</v>
      </c>
      <c r="Q528">
        <v>7514</v>
      </c>
      <c r="R528">
        <v>1</v>
      </c>
      <c r="S528" t="s">
        <v>99</v>
      </c>
      <c r="T528" t="s">
        <v>100</v>
      </c>
    </row>
    <row r="529" spans="1:20" hidden="1">
      <c r="A529">
        <v>1994</v>
      </c>
      <c r="B529" t="s">
        <v>156</v>
      </c>
      <c r="C529" t="s">
        <v>157</v>
      </c>
      <c r="D529" t="s">
        <v>56</v>
      </c>
      <c r="E529" t="s">
        <v>56</v>
      </c>
      <c r="F529" t="s">
        <v>35</v>
      </c>
      <c r="G529" t="s">
        <v>34</v>
      </c>
      <c r="H529" s="35">
        <v>333.86779650654103</v>
      </c>
      <c r="I529">
        <v>32668.400000000001</v>
      </c>
      <c r="J529" t="s">
        <v>378</v>
      </c>
      <c r="K529" s="35">
        <v>71.192851807863093</v>
      </c>
      <c r="L529" s="35">
        <v>10.219900469767101</v>
      </c>
      <c r="M529" s="66">
        <v>1</v>
      </c>
      <c r="N529">
        <v>2</v>
      </c>
      <c r="O529">
        <v>1</v>
      </c>
      <c r="P529">
        <v>1</v>
      </c>
      <c r="Q529">
        <v>4538</v>
      </c>
      <c r="R529">
        <v>1</v>
      </c>
      <c r="S529" t="s">
        <v>357</v>
      </c>
      <c r="T529" t="s">
        <v>44</v>
      </c>
    </row>
    <row r="530" spans="1:20">
      <c r="A530">
        <v>1994</v>
      </c>
      <c r="B530" t="s">
        <v>156</v>
      </c>
      <c r="C530" t="s">
        <v>157</v>
      </c>
      <c r="D530" t="s">
        <v>91</v>
      </c>
      <c r="E530" t="s">
        <v>91</v>
      </c>
      <c r="F530" t="s">
        <v>35</v>
      </c>
      <c r="G530" t="s">
        <v>34</v>
      </c>
      <c r="H530" s="35">
        <v>10237.769396674799</v>
      </c>
      <c r="I530">
        <v>1818161.98999997</v>
      </c>
      <c r="J530" t="s">
        <v>777</v>
      </c>
      <c r="K530" s="35">
        <v>56.339609415111198</v>
      </c>
      <c r="L530" s="35">
        <v>5.6308345752376603</v>
      </c>
      <c r="M530" s="66">
        <v>1</v>
      </c>
      <c r="N530">
        <v>2</v>
      </c>
      <c r="O530">
        <v>1</v>
      </c>
      <c r="P530">
        <v>1</v>
      </c>
      <c r="Q530">
        <v>4537</v>
      </c>
      <c r="R530">
        <v>1</v>
      </c>
      <c r="S530" t="s">
        <v>357</v>
      </c>
      <c r="T530" t="s">
        <v>44</v>
      </c>
    </row>
    <row r="531" spans="1:20" hidden="1">
      <c r="A531">
        <v>1994</v>
      </c>
      <c r="B531" t="s">
        <v>184</v>
      </c>
      <c r="C531" t="s">
        <v>318</v>
      </c>
      <c r="D531" t="s">
        <v>186</v>
      </c>
      <c r="E531" t="s">
        <v>187</v>
      </c>
      <c r="F531" t="s">
        <v>35</v>
      </c>
      <c r="G531" t="s">
        <v>34</v>
      </c>
      <c r="H531" s="35">
        <v>0.54476585418200896</v>
      </c>
      <c r="I531">
        <v>18</v>
      </c>
      <c r="J531" t="s">
        <v>800</v>
      </c>
      <c r="K531" s="35">
        <v>105.888888888889</v>
      </c>
      <c r="L531" s="35">
        <v>30.2647696767783</v>
      </c>
      <c r="M531">
        <v>0</v>
      </c>
      <c r="N531">
        <v>1</v>
      </c>
      <c r="O531">
        <v>8</v>
      </c>
      <c r="P531">
        <v>1</v>
      </c>
      <c r="Q531">
        <v>8684</v>
      </c>
      <c r="R531">
        <v>1</v>
      </c>
      <c r="S531" t="s">
        <v>660</v>
      </c>
      <c r="T531" t="s">
        <v>44</v>
      </c>
    </row>
    <row r="532" spans="1:20" hidden="1">
      <c r="A532">
        <v>1994</v>
      </c>
      <c r="B532" t="s">
        <v>184</v>
      </c>
      <c r="C532" t="s">
        <v>318</v>
      </c>
      <c r="D532" t="s">
        <v>36</v>
      </c>
      <c r="E532" t="s">
        <v>36</v>
      </c>
      <c r="F532" t="s">
        <v>35</v>
      </c>
      <c r="G532" t="s">
        <v>34</v>
      </c>
      <c r="H532" s="35">
        <v>784.21283797869603</v>
      </c>
      <c r="I532">
        <v>21877</v>
      </c>
      <c r="J532" t="s">
        <v>780</v>
      </c>
      <c r="K532" s="35">
        <v>115.764981487407</v>
      </c>
      <c r="L532" s="35">
        <v>35.846452346240198</v>
      </c>
      <c r="M532">
        <v>0</v>
      </c>
      <c r="N532">
        <v>1</v>
      </c>
      <c r="O532">
        <v>8</v>
      </c>
      <c r="P532">
        <v>1</v>
      </c>
      <c r="Q532">
        <v>8682</v>
      </c>
      <c r="R532">
        <v>1</v>
      </c>
      <c r="S532" t="s">
        <v>660</v>
      </c>
      <c r="T532" t="s">
        <v>44</v>
      </c>
    </row>
    <row r="533" spans="1:20" hidden="1">
      <c r="A533">
        <v>1994</v>
      </c>
      <c r="B533" t="s">
        <v>184</v>
      </c>
      <c r="C533" t="s">
        <v>318</v>
      </c>
      <c r="D533" t="s">
        <v>87</v>
      </c>
      <c r="E533" t="s">
        <v>87</v>
      </c>
      <c r="F533" t="s">
        <v>35</v>
      </c>
      <c r="G533" t="s">
        <v>34</v>
      </c>
      <c r="H533" s="35">
        <v>0.30296539657497701</v>
      </c>
      <c r="I533">
        <v>4</v>
      </c>
      <c r="J533" t="s">
        <v>801</v>
      </c>
      <c r="K533" s="35">
        <v>151</v>
      </c>
      <c r="L533" s="35">
        <v>75.741349143744202</v>
      </c>
      <c r="M533">
        <v>0</v>
      </c>
      <c r="N533">
        <v>1</v>
      </c>
      <c r="O533">
        <v>9</v>
      </c>
      <c r="P533">
        <v>2</v>
      </c>
      <c r="Q533">
        <v>4534</v>
      </c>
      <c r="R533">
        <v>1</v>
      </c>
      <c r="S533" t="s">
        <v>357</v>
      </c>
      <c r="T533" t="s">
        <v>44</v>
      </c>
    </row>
    <row r="534" spans="1:20" hidden="1">
      <c r="A534">
        <v>1994</v>
      </c>
      <c r="B534" t="s">
        <v>184</v>
      </c>
      <c r="C534" t="s">
        <v>318</v>
      </c>
      <c r="D534" t="s">
        <v>116</v>
      </c>
      <c r="E534" t="s">
        <v>754</v>
      </c>
      <c r="F534" t="s">
        <v>35</v>
      </c>
      <c r="G534" t="s">
        <v>34</v>
      </c>
      <c r="H534" s="35">
        <v>121.01205269708301</v>
      </c>
      <c r="I534">
        <v>1798</v>
      </c>
      <c r="J534" t="s">
        <v>802</v>
      </c>
      <c r="K534" s="35">
        <v>145.03893214683001</v>
      </c>
      <c r="L534" s="35">
        <v>67.3037000539952</v>
      </c>
      <c r="M534">
        <v>0</v>
      </c>
      <c r="N534">
        <v>1</v>
      </c>
      <c r="O534">
        <v>8</v>
      </c>
      <c r="P534">
        <v>1</v>
      </c>
      <c r="Q534">
        <v>8685</v>
      </c>
      <c r="R534">
        <v>1</v>
      </c>
      <c r="S534" t="s">
        <v>660</v>
      </c>
      <c r="T534" t="s">
        <v>44</v>
      </c>
    </row>
    <row r="535" spans="1:20" hidden="1">
      <c r="A535">
        <v>1994</v>
      </c>
      <c r="B535" t="s">
        <v>184</v>
      </c>
      <c r="C535" t="s">
        <v>318</v>
      </c>
      <c r="D535" t="s">
        <v>116</v>
      </c>
      <c r="E535" t="s">
        <v>117</v>
      </c>
      <c r="F535" t="s">
        <v>35</v>
      </c>
      <c r="G535" t="s">
        <v>34</v>
      </c>
      <c r="H535" s="35">
        <v>0.89596125184120101</v>
      </c>
      <c r="I535">
        <v>11</v>
      </c>
      <c r="J535" t="s">
        <v>803</v>
      </c>
      <c r="K535" s="35">
        <v>155.31818181818201</v>
      </c>
      <c r="L535" s="35">
        <v>81.451022894654699</v>
      </c>
      <c r="M535">
        <v>0</v>
      </c>
      <c r="N535">
        <v>1</v>
      </c>
      <c r="O535">
        <v>8</v>
      </c>
      <c r="P535">
        <v>1</v>
      </c>
      <c r="Q535">
        <v>8683</v>
      </c>
      <c r="R535">
        <v>1</v>
      </c>
      <c r="S535" t="s">
        <v>660</v>
      </c>
      <c r="T535" t="s">
        <v>44</v>
      </c>
    </row>
    <row r="536" spans="1:20" hidden="1">
      <c r="A536">
        <v>1994</v>
      </c>
      <c r="B536" t="s">
        <v>199</v>
      </c>
      <c r="C536" t="s">
        <v>200</v>
      </c>
      <c r="D536" t="s">
        <v>56</v>
      </c>
      <c r="E536" t="s">
        <v>56</v>
      </c>
      <c r="F536" t="s">
        <v>35</v>
      </c>
      <c r="G536" t="s">
        <v>34</v>
      </c>
      <c r="H536" s="35">
        <v>11.097755146003299</v>
      </c>
      <c r="I536">
        <v>1475</v>
      </c>
      <c r="J536" t="s">
        <v>804</v>
      </c>
      <c r="K536" s="35">
        <v>66.417966101694901</v>
      </c>
      <c r="L536" s="35">
        <v>7.5239017939005404</v>
      </c>
      <c r="M536">
        <v>0</v>
      </c>
      <c r="N536">
        <v>1</v>
      </c>
      <c r="O536">
        <v>1</v>
      </c>
      <c r="P536">
        <v>0</v>
      </c>
      <c r="Q536">
        <v>4522</v>
      </c>
      <c r="R536">
        <v>1</v>
      </c>
      <c r="S536" t="s">
        <v>357</v>
      </c>
      <c r="T536" t="s">
        <v>44</v>
      </c>
    </row>
    <row r="537" spans="1:20" hidden="1">
      <c r="A537">
        <v>1994</v>
      </c>
      <c r="B537" t="s">
        <v>199</v>
      </c>
      <c r="C537" t="s">
        <v>200</v>
      </c>
      <c r="D537" t="s">
        <v>91</v>
      </c>
      <c r="E537" t="s">
        <v>91</v>
      </c>
      <c r="F537" t="s">
        <v>35</v>
      </c>
      <c r="G537" t="s">
        <v>34</v>
      </c>
      <c r="H537" s="35">
        <v>217.09046449182799</v>
      </c>
      <c r="I537">
        <v>55707</v>
      </c>
      <c r="J537" t="s">
        <v>805</v>
      </c>
      <c r="K537" s="35">
        <v>53.922029547453597</v>
      </c>
      <c r="L537" s="35">
        <v>3.8970051248824702</v>
      </c>
      <c r="M537">
        <v>0</v>
      </c>
      <c r="N537">
        <v>1</v>
      </c>
      <c r="O537">
        <v>1</v>
      </c>
      <c r="P537">
        <v>0</v>
      </c>
      <c r="Q537">
        <v>4521</v>
      </c>
      <c r="R537">
        <v>1</v>
      </c>
      <c r="S537" t="s">
        <v>357</v>
      </c>
      <c r="T537" t="s">
        <v>44</v>
      </c>
    </row>
    <row r="538" spans="1:20" hidden="1">
      <c r="A538">
        <v>1995</v>
      </c>
      <c r="B538" t="s">
        <v>40</v>
      </c>
      <c r="C538" t="s">
        <v>293</v>
      </c>
      <c r="D538" t="s">
        <v>36</v>
      </c>
      <c r="E538" t="s">
        <v>37</v>
      </c>
      <c r="F538" t="s">
        <v>35</v>
      </c>
      <c r="G538" t="s">
        <v>34</v>
      </c>
      <c r="H538" s="35">
        <v>139.33642203935301</v>
      </c>
      <c r="I538">
        <v>3582</v>
      </c>
      <c r="J538" t="s">
        <v>790</v>
      </c>
      <c r="K538" s="35">
        <v>112.74818537130101</v>
      </c>
      <c r="L538" s="35">
        <v>38.8990569624101</v>
      </c>
      <c r="M538">
        <v>0</v>
      </c>
      <c r="N538">
        <v>1</v>
      </c>
      <c r="O538">
        <v>1</v>
      </c>
      <c r="P538">
        <v>3</v>
      </c>
      <c r="Q538">
        <v>6375</v>
      </c>
      <c r="R538">
        <v>1</v>
      </c>
      <c r="S538" t="s">
        <v>569</v>
      </c>
      <c r="T538" t="s">
        <v>44</v>
      </c>
    </row>
    <row r="539" spans="1:20" hidden="1">
      <c r="A539">
        <v>1995</v>
      </c>
      <c r="B539" t="s">
        <v>89</v>
      </c>
      <c r="C539" t="s">
        <v>90</v>
      </c>
      <c r="D539" t="s">
        <v>32</v>
      </c>
      <c r="E539" t="s">
        <v>33</v>
      </c>
      <c r="F539" t="s">
        <v>35</v>
      </c>
      <c r="G539" t="s">
        <v>34</v>
      </c>
      <c r="H539" s="35">
        <v>5.6086874335043797</v>
      </c>
      <c r="I539">
        <v>311</v>
      </c>
      <c r="J539" t="s">
        <v>806</v>
      </c>
      <c r="K539" s="35">
        <v>87.932475884244397</v>
      </c>
      <c r="L539" s="35">
        <v>18.034364737956199</v>
      </c>
      <c r="M539">
        <v>0</v>
      </c>
      <c r="N539">
        <v>2</v>
      </c>
      <c r="O539">
        <v>1</v>
      </c>
      <c r="P539">
        <v>1</v>
      </c>
      <c r="Q539">
        <v>4760</v>
      </c>
      <c r="R539">
        <v>1</v>
      </c>
      <c r="S539" t="s">
        <v>357</v>
      </c>
      <c r="T539" t="s">
        <v>44</v>
      </c>
    </row>
    <row r="540" spans="1:20" hidden="1">
      <c r="A540">
        <v>1995</v>
      </c>
      <c r="B540" t="s">
        <v>96</v>
      </c>
      <c r="C540" t="s">
        <v>97</v>
      </c>
      <c r="D540" t="s">
        <v>36</v>
      </c>
      <c r="E540" t="s">
        <v>36</v>
      </c>
      <c r="F540" t="s">
        <v>35</v>
      </c>
      <c r="G540" t="s">
        <v>34</v>
      </c>
      <c r="H540" s="35">
        <v>119.60617119018301</v>
      </c>
      <c r="I540">
        <v>2169.00000000001</v>
      </c>
      <c r="J540" t="s">
        <v>807</v>
      </c>
      <c r="K540" s="35">
        <v>132.118487782388</v>
      </c>
      <c r="L540" s="35">
        <v>55.143462973805001</v>
      </c>
      <c r="M540">
        <v>0</v>
      </c>
      <c r="N540">
        <v>10</v>
      </c>
      <c r="O540">
        <v>1</v>
      </c>
      <c r="P540">
        <v>0</v>
      </c>
      <c r="Q540">
        <v>4762</v>
      </c>
      <c r="R540">
        <v>1</v>
      </c>
      <c r="S540" t="s">
        <v>357</v>
      </c>
      <c r="T540" t="s">
        <v>44</v>
      </c>
    </row>
    <row r="541" spans="1:20" hidden="1">
      <c r="A541">
        <v>1995</v>
      </c>
      <c r="B541" t="s">
        <v>101</v>
      </c>
      <c r="C541" t="s">
        <v>102</v>
      </c>
      <c r="D541" t="s">
        <v>36</v>
      </c>
      <c r="E541" t="s">
        <v>103</v>
      </c>
      <c r="F541" t="s">
        <v>35</v>
      </c>
      <c r="G541" t="s">
        <v>34</v>
      </c>
      <c r="H541" s="35">
        <v>3757.5874860307699</v>
      </c>
      <c r="I541">
        <v>89503</v>
      </c>
      <c r="J541" t="s">
        <v>527</v>
      </c>
      <c r="K541" s="35">
        <v>122.24351139068</v>
      </c>
      <c r="L541" s="35">
        <v>41.982810475970297</v>
      </c>
      <c r="M541">
        <v>0</v>
      </c>
      <c r="N541">
        <v>2</v>
      </c>
      <c r="O541">
        <v>1</v>
      </c>
      <c r="P541">
        <v>0</v>
      </c>
      <c r="Q541">
        <v>4763</v>
      </c>
      <c r="R541">
        <v>1</v>
      </c>
      <c r="S541" t="s">
        <v>357</v>
      </c>
      <c r="T541" t="s">
        <v>100</v>
      </c>
    </row>
    <row r="542" spans="1:20" hidden="1">
      <c r="A542">
        <v>1995</v>
      </c>
      <c r="B542" t="s">
        <v>106</v>
      </c>
      <c r="C542" t="s">
        <v>107</v>
      </c>
      <c r="D542" t="s">
        <v>56</v>
      </c>
      <c r="E542" t="s">
        <v>56</v>
      </c>
      <c r="F542" t="s">
        <v>35</v>
      </c>
      <c r="G542" t="s">
        <v>34</v>
      </c>
      <c r="H542" s="35">
        <v>7057.7424496475596</v>
      </c>
      <c r="I542">
        <v>345407</v>
      </c>
      <c r="J542" t="s">
        <v>380</v>
      </c>
      <c r="K542" s="35">
        <v>92.634400866224496</v>
      </c>
      <c r="L542" s="35">
        <v>20.433119333561699</v>
      </c>
      <c r="M542" s="66">
        <v>1</v>
      </c>
      <c r="N542">
        <v>1</v>
      </c>
      <c r="O542">
        <v>1</v>
      </c>
      <c r="P542">
        <v>1</v>
      </c>
      <c r="Q542">
        <v>4756</v>
      </c>
      <c r="R542">
        <v>1</v>
      </c>
      <c r="S542" t="s">
        <v>357</v>
      </c>
      <c r="T542" t="s">
        <v>44</v>
      </c>
    </row>
    <row r="543" spans="1:20" hidden="1">
      <c r="A543">
        <v>1995</v>
      </c>
      <c r="B543" t="s">
        <v>106</v>
      </c>
      <c r="C543" t="s">
        <v>110</v>
      </c>
      <c r="D543" t="s">
        <v>56</v>
      </c>
      <c r="E543" t="s">
        <v>56</v>
      </c>
      <c r="F543" t="s">
        <v>35</v>
      </c>
      <c r="G543" t="s">
        <v>34</v>
      </c>
      <c r="H543" s="35">
        <v>923.790679637842</v>
      </c>
      <c r="I543">
        <v>89820.099999999904</v>
      </c>
      <c r="J543" t="s">
        <v>808</v>
      </c>
      <c r="K543" s="35">
        <v>71.534942624201094</v>
      </c>
      <c r="L543" s="35">
        <v>10.284899255710499</v>
      </c>
      <c r="M543" s="66">
        <v>1</v>
      </c>
      <c r="N543">
        <v>2</v>
      </c>
      <c r="O543">
        <v>1</v>
      </c>
      <c r="P543">
        <v>1</v>
      </c>
      <c r="Q543">
        <v>4770</v>
      </c>
      <c r="R543">
        <v>1</v>
      </c>
      <c r="S543" t="s">
        <v>357</v>
      </c>
      <c r="T543" t="s">
        <v>44</v>
      </c>
    </row>
    <row r="544" spans="1:20" hidden="1">
      <c r="A544">
        <v>1995</v>
      </c>
      <c r="B544" t="s">
        <v>106</v>
      </c>
      <c r="C544" t="s">
        <v>110</v>
      </c>
      <c r="D544" t="s">
        <v>91</v>
      </c>
      <c r="E544" t="s">
        <v>91</v>
      </c>
      <c r="F544" t="s">
        <v>35</v>
      </c>
      <c r="G544" t="s">
        <v>34</v>
      </c>
      <c r="H544" s="35">
        <v>9598.9749799785895</v>
      </c>
      <c r="I544">
        <v>2043790.73999997</v>
      </c>
      <c r="J544" t="s">
        <v>777</v>
      </c>
      <c r="K544" s="35">
        <v>54.821173052189103</v>
      </c>
      <c r="L544" s="35">
        <v>4.6966525447603997</v>
      </c>
      <c r="M544" s="66">
        <v>1</v>
      </c>
      <c r="N544">
        <v>2</v>
      </c>
      <c r="O544">
        <v>1</v>
      </c>
      <c r="P544">
        <v>1</v>
      </c>
      <c r="Q544">
        <v>4769</v>
      </c>
      <c r="R544">
        <v>1</v>
      </c>
      <c r="S544" t="s">
        <v>357</v>
      </c>
      <c r="T544" t="s">
        <v>44</v>
      </c>
    </row>
    <row r="545" spans="1:20" hidden="1">
      <c r="A545">
        <v>1995</v>
      </c>
      <c r="B545" t="s">
        <v>106</v>
      </c>
      <c r="C545" t="s">
        <v>113</v>
      </c>
      <c r="D545" t="s">
        <v>36</v>
      </c>
      <c r="E545" t="s">
        <v>37</v>
      </c>
      <c r="F545" t="s">
        <v>35</v>
      </c>
      <c r="G545" t="s">
        <v>34</v>
      </c>
      <c r="H545" s="35">
        <v>10.2600902793519</v>
      </c>
      <c r="I545">
        <v>161.99999999999901</v>
      </c>
      <c r="J545" t="s">
        <v>671</v>
      </c>
      <c r="K545" s="35">
        <v>139.04320987654401</v>
      </c>
      <c r="L545" s="35">
        <v>63.333890613283899</v>
      </c>
      <c r="M545">
        <v>0</v>
      </c>
      <c r="N545">
        <v>5</v>
      </c>
      <c r="O545">
        <v>1</v>
      </c>
      <c r="P545">
        <v>1</v>
      </c>
      <c r="Q545">
        <v>4768</v>
      </c>
      <c r="R545">
        <v>1</v>
      </c>
      <c r="S545" t="s">
        <v>357</v>
      </c>
      <c r="T545" t="s">
        <v>44</v>
      </c>
    </row>
    <row r="546" spans="1:20" hidden="1">
      <c r="A546">
        <v>1995</v>
      </c>
      <c r="B546" t="s">
        <v>114</v>
      </c>
      <c r="C546" t="s">
        <v>118</v>
      </c>
      <c r="D546" t="s">
        <v>56</v>
      </c>
      <c r="E546" t="s">
        <v>56</v>
      </c>
      <c r="F546" t="s">
        <v>35</v>
      </c>
      <c r="G546" t="s">
        <v>34</v>
      </c>
      <c r="H546" s="35">
        <v>2000.00955189821</v>
      </c>
      <c r="I546">
        <v>187688.03</v>
      </c>
      <c r="J546" t="s">
        <v>808</v>
      </c>
      <c r="K546" s="35">
        <v>72.939138580121295</v>
      </c>
      <c r="L546" s="35">
        <v>10.6560314576172</v>
      </c>
      <c r="M546" s="66">
        <v>1</v>
      </c>
      <c r="N546">
        <v>2</v>
      </c>
      <c r="O546">
        <v>1</v>
      </c>
      <c r="P546">
        <v>1</v>
      </c>
      <c r="Q546">
        <v>4765</v>
      </c>
      <c r="R546">
        <v>1</v>
      </c>
      <c r="S546" t="s">
        <v>357</v>
      </c>
      <c r="T546" t="s">
        <v>44</v>
      </c>
    </row>
    <row r="547" spans="1:20" hidden="1">
      <c r="A547">
        <v>1995</v>
      </c>
      <c r="B547" t="s">
        <v>114</v>
      </c>
      <c r="C547" t="s">
        <v>118</v>
      </c>
      <c r="D547" t="s">
        <v>91</v>
      </c>
      <c r="E547" t="s">
        <v>91</v>
      </c>
      <c r="F547" t="s">
        <v>35</v>
      </c>
      <c r="G547" t="s">
        <v>34</v>
      </c>
      <c r="H547" s="35">
        <v>6263.1647160940302</v>
      </c>
      <c r="I547">
        <v>1361447.8799999501</v>
      </c>
      <c r="J547" t="s">
        <v>777</v>
      </c>
      <c r="K547" s="35">
        <v>54.122910044858102</v>
      </c>
      <c r="L547" s="35">
        <v>4.6003705379410302</v>
      </c>
      <c r="M547" s="66">
        <v>1</v>
      </c>
      <c r="N547">
        <v>2</v>
      </c>
      <c r="O547">
        <v>1</v>
      </c>
      <c r="P547">
        <v>1</v>
      </c>
      <c r="Q547">
        <v>4764</v>
      </c>
      <c r="R547">
        <v>1</v>
      </c>
      <c r="S547" t="s">
        <v>357</v>
      </c>
      <c r="T547" t="s">
        <v>44</v>
      </c>
    </row>
    <row r="548" spans="1:20" hidden="1">
      <c r="A548">
        <v>1995</v>
      </c>
      <c r="B548" t="s">
        <v>120</v>
      </c>
      <c r="C548" t="s">
        <v>121</v>
      </c>
      <c r="D548" t="s">
        <v>56</v>
      </c>
      <c r="E548" t="s">
        <v>56</v>
      </c>
      <c r="F548" t="s">
        <v>35</v>
      </c>
      <c r="G548" t="s">
        <v>34</v>
      </c>
      <c r="H548" s="35">
        <v>1387.2429469828501</v>
      </c>
      <c r="I548">
        <v>76655</v>
      </c>
      <c r="J548" t="s">
        <v>809</v>
      </c>
      <c r="K548" s="35">
        <v>91.110997325680003</v>
      </c>
      <c r="L548" s="35">
        <v>18.097227147385698</v>
      </c>
      <c r="M548">
        <v>0</v>
      </c>
      <c r="N548">
        <v>1</v>
      </c>
      <c r="O548">
        <v>1</v>
      </c>
      <c r="P548">
        <v>1</v>
      </c>
      <c r="Q548">
        <v>6792</v>
      </c>
      <c r="R548">
        <v>1</v>
      </c>
      <c r="S548" t="s">
        <v>779</v>
      </c>
      <c r="T548" t="s">
        <v>44</v>
      </c>
    </row>
    <row r="549" spans="1:20" hidden="1">
      <c r="A549">
        <v>1995</v>
      </c>
      <c r="B549" t="s">
        <v>120</v>
      </c>
      <c r="C549" t="s">
        <v>121</v>
      </c>
      <c r="D549" t="s">
        <v>56</v>
      </c>
      <c r="E549" t="s">
        <v>56</v>
      </c>
      <c r="F549" t="s">
        <v>35</v>
      </c>
      <c r="G549" t="s">
        <v>34</v>
      </c>
      <c r="H549" s="35">
        <v>5111.9382980901501</v>
      </c>
      <c r="I549">
        <v>253380</v>
      </c>
      <c r="J549" t="s">
        <v>810</v>
      </c>
      <c r="K549" s="35">
        <v>93.659894230010295</v>
      </c>
      <c r="L549" s="35">
        <v>20.174987363210001</v>
      </c>
      <c r="M549" s="66">
        <v>1</v>
      </c>
      <c r="N549">
        <v>2</v>
      </c>
      <c r="O549">
        <v>1</v>
      </c>
      <c r="P549">
        <v>1</v>
      </c>
      <c r="Q549">
        <v>7163</v>
      </c>
      <c r="R549">
        <v>1</v>
      </c>
      <c r="S549" t="s">
        <v>779</v>
      </c>
      <c r="T549" t="s">
        <v>44</v>
      </c>
    </row>
    <row r="550" spans="1:20" hidden="1">
      <c r="A550">
        <v>1995</v>
      </c>
      <c r="B550" t="s">
        <v>120</v>
      </c>
      <c r="C550" t="s">
        <v>124</v>
      </c>
      <c r="D550" t="s">
        <v>56</v>
      </c>
      <c r="E550" t="s">
        <v>56</v>
      </c>
      <c r="F550" t="s">
        <v>35</v>
      </c>
      <c r="G550" t="s">
        <v>34</v>
      </c>
      <c r="H550" s="35">
        <v>10.874574185560901</v>
      </c>
      <c r="I550">
        <v>515</v>
      </c>
      <c r="J550" t="s">
        <v>811</v>
      </c>
      <c r="K550" s="35">
        <v>96.3757281553398</v>
      </c>
      <c r="L550" s="35">
        <v>21.1156780302153</v>
      </c>
      <c r="M550">
        <v>0</v>
      </c>
      <c r="N550">
        <v>1</v>
      </c>
      <c r="O550">
        <v>1</v>
      </c>
      <c r="P550">
        <v>1</v>
      </c>
      <c r="Q550">
        <v>4779</v>
      </c>
      <c r="R550">
        <v>1</v>
      </c>
      <c r="S550" t="s">
        <v>357</v>
      </c>
      <c r="T550" t="s">
        <v>44</v>
      </c>
    </row>
    <row r="551" spans="1:20" hidden="1">
      <c r="A551">
        <v>1995</v>
      </c>
      <c r="B551" t="s">
        <v>134</v>
      </c>
      <c r="C551" t="s">
        <v>135</v>
      </c>
      <c r="D551" t="s">
        <v>56</v>
      </c>
      <c r="E551" t="s">
        <v>393</v>
      </c>
      <c r="F551" t="s">
        <v>35</v>
      </c>
      <c r="G551" t="s">
        <v>34</v>
      </c>
      <c r="H551" s="35">
        <v>8.6098520407570902</v>
      </c>
      <c r="I551">
        <v>3384</v>
      </c>
      <c r="J551" t="s">
        <v>812</v>
      </c>
      <c r="K551" s="35">
        <v>48.587765957446798</v>
      </c>
      <c r="L551" s="35">
        <v>2.5442825179542199</v>
      </c>
      <c r="M551">
        <v>0</v>
      </c>
      <c r="N551">
        <v>1</v>
      </c>
      <c r="O551">
        <v>1</v>
      </c>
      <c r="P551">
        <v>0</v>
      </c>
      <c r="Q551">
        <v>4757</v>
      </c>
      <c r="R551">
        <v>1</v>
      </c>
      <c r="S551" t="s">
        <v>357</v>
      </c>
      <c r="T551" t="s">
        <v>44</v>
      </c>
    </row>
    <row r="552" spans="1:20" hidden="1">
      <c r="A552">
        <v>1995</v>
      </c>
      <c r="B552" t="s">
        <v>140</v>
      </c>
      <c r="C552" t="s">
        <v>141</v>
      </c>
      <c r="D552" t="s">
        <v>36</v>
      </c>
      <c r="E552" t="s">
        <v>37</v>
      </c>
      <c r="F552" t="s">
        <v>35</v>
      </c>
      <c r="G552" t="s">
        <v>34</v>
      </c>
      <c r="H552" s="35">
        <v>1137.09932065828</v>
      </c>
      <c r="I552">
        <v>18618</v>
      </c>
      <c r="J552" t="s">
        <v>813</v>
      </c>
      <c r="K552" s="35">
        <v>137.55763239875401</v>
      </c>
      <c r="L552" s="35">
        <v>61.075266981323402</v>
      </c>
      <c r="M552">
        <v>0</v>
      </c>
      <c r="N552">
        <v>2</v>
      </c>
      <c r="O552">
        <v>1</v>
      </c>
      <c r="P552">
        <v>3</v>
      </c>
      <c r="Q552">
        <v>4766</v>
      </c>
      <c r="R552">
        <v>1</v>
      </c>
      <c r="S552" t="s">
        <v>357</v>
      </c>
      <c r="T552" t="s">
        <v>100</v>
      </c>
    </row>
    <row r="553" spans="1:20" hidden="1">
      <c r="A553">
        <v>1995</v>
      </c>
      <c r="B553" t="s">
        <v>140</v>
      </c>
      <c r="C553" t="s">
        <v>141</v>
      </c>
      <c r="D553" t="s">
        <v>36</v>
      </c>
      <c r="E553" t="s">
        <v>37</v>
      </c>
      <c r="F553" t="s">
        <v>35</v>
      </c>
      <c r="G553" t="s">
        <v>34</v>
      </c>
      <c r="H553" s="35">
        <v>39791.4864606388</v>
      </c>
      <c r="I553">
        <v>630397.29999999702</v>
      </c>
      <c r="J553" t="s">
        <v>814</v>
      </c>
      <c r="K553" s="35">
        <v>139.12637814280001</v>
      </c>
      <c r="L553" s="35">
        <v>63.121283134681903</v>
      </c>
      <c r="M553" s="66">
        <v>1</v>
      </c>
      <c r="N553">
        <v>2</v>
      </c>
      <c r="O553">
        <v>1</v>
      </c>
      <c r="P553">
        <v>3</v>
      </c>
      <c r="Q553">
        <v>7519</v>
      </c>
      <c r="R553">
        <v>1</v>
      </c>
      <c r="S553" t="s">
        <v>99</v>
      </c>
      <c r="T553" t="s">
        <v>100</v>
      </c>
    </row>
    <row r="554" spans="1:20" hidden="1">
      <c r="A554">
        <v>1995</v>
      </c>
      <c r="B554" t="s">
        <v>156</v>
      </c>
      <c r="C554" t="s">
        <v>157</v>
      </c>
      <c r="D554" t="s">
        <v>56</v>
      </c>
      <c r="E554" t="s">
        <v>56</v>
      </c>
      <c r="F554" t="s">
        <v>35</v>
      </c>
      <c r="G554" t="s">
        <v>34</v>
      </c>
      <c r="H554" s="35">
        <v>264.70527188902901</v>
      </c>
      <c r="I554">
        <v>27205.55</v>
      </c>
      <c r="J554" t="s">
        <v>808</v>
      </c>
      <c r="K554" s="35">
        <v>69.846485367875403</v>
      </c>
      <c r="L554" s="35">
        <v>9.7298261527162406</v>
      </c>
      <c r="M554" s="66">
        <v>1</v>
      </c>
      <c r="N554">
        <v>2</v>
      </c>
      <c r="O554">
        <v>1</v>
      </c>
      <c r="P554">
        <v>1</v>
      </c>
      <c r="Q554">
        <v>4778</v>
      </c>
      <c r="R554">
        <v>1</v>
      </c>
      <c r="S554" t="s">
        <v>357</v>
      </c>
      <c r="T554" t="s">
        <v>44</v>
      </c>
    </row>
    <row r="555" spans="1:20">
      <c r="A555">
        <v>1995</v>
      </c>
      <c r="B555" t="s">
        <v>156</v>
      </c>
      <c r="C555" t="s">
        <v>157</v>
      </c>
      <c r="D555" t="s">
        <v>91</v>
      </c>
      <c r="E555" t="s">
        <v>91</v>
      </c>
      <c r="F555" t="s">
        <v>35</v>
      </c>
      <c r="G555" t="s">
        <v>34</v>
      </c>
      <c r="H555" s="35">
        <v>9237.8527282333907</v>
      </c>
      <c r="I555">
        <v>1974166.02999994</v>
      </c>
      <c r="J555" t="s">
        <v>777</v>
      </c>
      <c r="K555" s="35">
        <v>53.903501079898298</v>
      </c>
      <c r="L555" s="35">
        <v>4.6793697125026998</v>
      </c>
      <c r="M555" s="66">
        <v>1</v>
      </c>
      <c r="N555">
        <v>2</v>
      </c>
      <c r="O555">
        <v>1</v>
      </c>
      <c r="P555">
        <v>1</v>
      </c>
      <c r="Q555">
        <v>4777</v>
      </c>
      <c r="R555">
        <v>1</v>
      </c>
      <c r="S555" t="s">
        <v>357</v>
      </c>
      <c r="T555" t="s">
        <v>44</v>
      </c>
    </row>
    <row r="556" spans="1:20" hidden="1">
      <c r="A556">
        <v>1995</v>
      </c>
      <c r="B556" t="s">
        <v>184</v>
      </c>
      <c r="C556" t="s">
        <v>318</v>
      </c>
      <c r="D556" t="s">
        <v>186</v>
      </c>
      <c r="E556" t="s">
        <v>187</v>
      </c>
      <c r="F556" t="s">
        <v>35</v>
      </c>
      <c r="G556" t="s">
        <v>34</v>
      </c>
      <c r="H556" s="35">
        <v>3.2164302325577898</v>
      </c>
      <c r="I556">
        <v>59</v>
      </c>
      <c r="J556" t="s">
        <v>815</v>
      </c>
      <c r="K556" s="35">
        <v>131.805084745763</v>
      </c>
      <c r="L556" s="35">
        <v>54.515766653521901</v>
      </c>
      <c r="M556">
        <v>0</v>
      </c>
      <c r="N556">
        <v>1</v>
      </c>
      <c r="O556">
        <v>8</v>
      </c>
      <c r="P556">
        <v>1</v>
      </c>
      <c r="Q556">
        <v>8688</v>
      </c>
      <c r="R556">
        <v>1</v>
      </c>
      <c r="S556" t="s">
        <v>660</v>
      </c>
      <c r="T556" t="s">
        <v>44</v>
      </c>
    </row>
    <row r="557" spans="1:20" hidden="1">
      <c r="A557">
        <v>1995</v>
      </c>
      <c r="B557" t="s">
        <v>184</v>
      </c>
      <c r="C557" t="s">
        <v>318</v>
      </c>
      <c r="D557" t="s">
        <v>36</v>
      </c>
      <c r="E557" t="s">
        <v>36</v>
      </c>
      <c r="F557" t="s">
        <v>35</v>
      </c>
      <c r="G557" t="s">
        <v>34</v>
      </c>
      <c r="H557" s="35">
        <v>842.77445520716105</v>
      </c>
      <c r="I557">
        <v>23976</v>
      </c>
      <c r="J557" t="s">
        <v>816</v>
      </c>
      <c r="K557" s="35">
        <v>114.50717384050699</v>
      </c>
      <c r="L557" s="35">
        <v>35.1507530533517</v>
      </c>
      <c r="M557">
        <v>0</v>
      </c>
      <c r="N557">
        <v>1</v>
      </c>
      <c r="O557">
        <v>8</v>
      </c>
      <c r="P557">
        <v>1</v>
      </c>
      <c r="Q557">
        <v>8686</v>
      </c>
      <c r="R557">
        <v>1</v>
      </c>
      <c r="S557" t="s">
        <v>660</v>
      </c>
      <c r="T557" t="s">
        <v>44</v>
      </c>
    </row>
    <row r="558" spans="1:20" hidden="1">
      <c r="A558">
        <v>1995</v>
      </c>
      <c r="B558" t="s">
        <v>184</v>
      </c>
      <c r="C558" t="s">
        <v>318</v>
      </c>
      <c r="D558" t="s">
        <v>87</v>
      </c>
      <c r="E558" t="s">
        <v>87</v>
      </c>
      <c r="F558" t="s">
        <v>35</v>
      </c>
      <c r="G558" t="s">
        <v>34</v>
      </c>
      <c r="H558" s="35">
        <v>0.46224736609224598</v>
      </c>
      <c r="I558">
        <v>9</v>
      </c>
      <c r="J558" t="s">
        <v>817</v>
      </c>
      <c r="K558" s="35">
        <v>123.666666666667</v>
      </c>
      <c r="L558" s="35">
        <v>51.360818454693998</v>
      </c>
      <c r="M558">
        <v>0</v>
      </c>
      <c r="N558">
        <v>1</v>
      </c>
      <c r="O558">
        <v>9</v>
      </c>
      <c r="P558">
        <v>2</v>
      </c>
      <c r="Q558">
        <v>4774</v>
      </c>
      <c r="R558">
        <v>1</v>
      </c>
      <c r="S558" t="s">
        <v>357</v>
      </c>
      <c r="T558" t="s">
        <v>44</v>
      </c>
    </row>
    <row r="559" spans="1:20" hidden="1">
      <c r="A559">
        <v>1995</v>
      </c>
      <c r="B559" t="s">
        <v>184</v>
      </c>
      <c r="C559" t="s">
        <v>318</v>
      </c>
      <c r="D559" t="s">
        <v>116</v>
      </c>
      <c r="E559" t="s">
        <v>754</v>
      </c>
      <c r="F559" t="s">
        <v>35</v>
      </c>
      <c r="G559" t="s">
        <v>34</v>
      </c>
      <c r="H559" s="35">
        <v>173.06791585597901</v>
      </c>
      <c r="I559">
        <v>3220</v>
      </c>
      <c r="J559" t="s">
        <v>818</v>
      </c>
      <c r="K559" s="35">
        <v>134.15310559006201</v>
      </c>
      <c r="L559" s="35">
        <v>53.747799955272903</v>
      </c>
      <c r="M559">
        <v>0</v>
      </c>
      <c r="N559">
        <v>1</v>
      </c>
      <c r="O559">
        <v>8</v>
      </c>
      <c r="P559">
        <v>1</v>
      </c>
      <c r="Q559">
        <v>8689</v>
      </c>
      <c r="R559">
        <v>1</v>
      </c>
      <c r="S559" t="s">
        <v>660</v>
      </c>
      <c r="T559" t="s">
        <v>44</v>
      </c>
    </row>
    <row r="560" spans="1:20" hidden="1">
      <c r="A560">
        <v>1995</v>
      </c>
      <c r="B560" t="s">
        <v>184</v>
      </c>
      <c r="C560" t="s">
        <v>318</v>
      </c>
      <c r="D560" t="s">
        <v>116</v>
      </c>
      <c r="E560" t="s">
        <v>117</v>
      </c>
      <c r="F560" t="s">
        <v>35</v>
      </c>
      <c r="G560" t="s">
        <v>34</v>
      </c>
      <c r="H560" s="35">
        <v>0.77674673320347098</v>
      </c>
      <c r="I560">
        <v>10</v>
      </c>
      <c r="J560" t="s">
        <v>819</v>
      </c>
      <c r="K560" s="35">
        <v>150</v>
      </c>
      <c r="L560" s="35">
        <v>77.674673320347097</v>
      </c>
      <c r="M560">
        <v>0</v>
      </c>
      <c r="N560">
        <v>1</v>
      </c>
      <c r="O560">
        <v>8</v>
      </c>
      <c r="P560">
        <v>1</v>
      </c>
      <c r="Q560">
        <v>8687</v>
      </c>
      <c r="R560">
        <v>1</v>
      </c>
      <c r="S560" t="s">
        <v>660</v>
      </c>
      <c r="T560" t="s">
        <v>44</v>
      </c>
    </row>
    <row r="561" spans="1:20" hidden="1">
      <c r="A561">
        <v>1995</v>
      </c>
      <c r="B561" t="s">
        <v>247</v>
      </c>
      <c r="C561" t="s">
        <v>248</v>
      </c>
      <c r="D561" t="s">
        <v>87</v>
      </c>
      <c r="E561" t="s">
        <v>87</v>
      </c>
      <c r="F561" t="s">
        <v>35</v>
      </c>
      <c r="G561" t="s">
        <v>34</v>
      </c>
      <c r="H561" s="35">
        <v>4.0692925680459999E-2</v>
      </c>
      <c r="I561">
        <v>3</v>
      </c>
      <c r="J561" t="s">
        <v>820</v>
      </c>
      <c r="K561" s="35">
        <v>82.3333333333333</v>
      </c>
      <c r="L561" s="35">
        <v>13.5643085601533</v>
      </c>
      <c r="M561">
        <v>0</v>
      </c>
      <c r="N561">
        <v>2</v>
      </c>
      <c r="O561">
        <v>1</v>
      </c>
      <c r="P561">
        <v>0</v>
      </c>
      <c r="Q561">
        <v>4761</v>
      </c>
      <c r="R561">
        <v>1</v>
      </c>
      <c r="S561" t="s">
        <v>357</v>
      </c>
      <c r="T561" t="s">
        <v>44</v>
      </c>
    </row>
    <row r="562" spans="1:20" hidden="1">
      <c r="A562">
        <v>1995</v>
      </c>
      <c r="B562" t="s">
        <v>199</v>
      </c>
      <c r="C562" t="s">
        <v>200</v>
      </c>
      <c r="D562" t="s">
        <v>56</v>
      </c>
      <c r="E562" t="s">
        <v>56</v>
      </c>
      <c r="F562" t="s">
        <v>35</v>
      </c>
      <c r="G562" t="s">
        <v>34</v>
      </c>
      <c r="H562" s="35">
        <v>0.28956332703285098</v>
      </c>
      <c r="I562">
        <v>72</v>
      </c>
      <c r="J562" t="s">
        <v>821</v>
      </c>
      <c r="K562" s="35">
        <v>54.3611111111111</v>
      </c>
      <c r="L562" s="35">
        <v>4.0217128754562701</v>
      </c>
      <c r="M562">
        <v>0</v>
      </c>
      <c r="N562">
        <v>1</v>
      </c>
      <c r="O562">
        <v>1</v>
      </c>
      <c r="P562">
        <v>0</v>
      </c>
      <c r="Q562">
        <v>4759</v>
      </c>
      <c r="R562">
        <v>1</v>
      </c>
      <c r="S562" t="s">
        <v>357</v>
      </c>
      <c r="T562" t="s">
        <v>44</v>
      </c>
    </row>
    <row r="563" spans="1:20" hidden="1">
      <c r="A563">
        <v>1995</v>
      </c>
      <c r="B563" t="s">
        <v>199</v>
      </c>
      <c r="C563" t="s">
        <v>200</v>
      </c>
      <c r="D563" t="s">
        <v>91</v>
      </c>
      <c r="E563" t="s">
        <v>91</v>
      </c>
      <c r="F563" t="s">
        <v>35</v>
      </c>
      <c r="G563" t="s">
        <v>34</v>
      </c>
      <c r="H563" s="35">
        <v>92.644094419107006</v>
      </c>
      <c r="I563">
        <v>28150</v>
      </c>
      <c r="J563" t="s">
        <v>346</v>
      </c>
      <c r="K563" s="35">
        <v>50.6094138543517</v>
      </c>
      <c r="L563" s="35">
        <v>3.2910868354922602</v>
      </c>
      <c r="M563">
        <v>0</v>
      </c>
      <c r="N563">
        <v>1</v>
      </c>
      <c r="O563">
        <v>1</v>
      </c>
      <c r="P563">
        <v>0</v>
      </c>
      <c r="Q563">
        <v>4758</v>
      </c>
      <c r="R563">
        <v>1</v>
      </c>
      <c r="S563" t="s">
        <v>357</v>
      </c>
      <c r="T563" t="s">
        <v>44</v>
      </c>
    </row>
    <row r="564" spans="1:20" hidden="1">
      <c r="A564">
        <v>1996</v>
      </c>
      <c r="B564" t="s">
        <v>89</v>
      </c>
      <c r="C564" t="s">
        <v>90</v>
      </c>
      <c r="D564" t="s">
        <v>56</v>
      </c>
      <c r="E564" t="s">
        <v>56</v>
      </c>
      <c r="F564" t="s">
        <v>35</v>
      </c>
      <c r="G564" t="s">
        <v>34</v>
      </c>
      <c r="H564" s="35">
        <v>91.928706633535697</v>
      </c>
      <c r="I564">
        <v>6868</v>
      </c>
      <c r="J564" t="s">
        <v>822</v>
      </c>
      <c r="K564" s="35">
        <v>79.343913803145</v>
      </c>
      <c r="L564" s="35">
        <v>13.385076679315</v>
      </c>
      <c r="M564" s="66">
        <v>1</v>
      </c>
      <c r="N564">
        <v>2</v>
      </c>
      <c r="O564">
        <v>1</v>
      </c>
      <c r="P564">
        <v>1</v>
      </c>
      <c r="Q564">
        <v>4975</v>
      </c>
      <c r="R564">
        <v>1</v>
      </c>
      <c r="S564" t="s">
        <v>357</v>
      </c>
      <c r="T564" t="s">
        <v>44</v>
      </c>
    </row>
    <row r="565" spans="1:20" hidden="1">
      <c r="A565">
        <v>1996</v>
      </c>
      <c r="B565" t="s">
        <v>89</v>
      </c>
      <c r="C565" t="s">
        <v>90</v>
      </c>
      <c r="D565" t="s">
        <v>32</v>
      </c>
      <c r="E565" t="s">
        <v>33</v>
      </c>
      <c r="F565" t="s">
        <v>35</v>
      </c>
      <c r="G565" t="s">
        <v>34</v>
      </c>
      <c r="H565" s="35">
        <v>1.08915171380025</v>
      </c>
      <c r="I565">
        <v>49</v>
      </c>
      <c r="J565" t="s">
        <v>823</v>
      </c>
      <c r="K565" s="35">
        <v>96.836734693877503</v>
      </c>
      <c r="L565" s="35">
        <v>22.227585995923501</v>
      </c>
      <c r="M565">
        <v>0</v>
      </c>
      <c r="N565">
        <v>2</v>
      </c>
      <c r="O565">
        <v>1</v>
      </c>
      <c r="P565">
        <v>1</v>
      </c>
      <c r="Q565">
        <v>4976</v>
      </c>
      <c r="R565">
        <v>1</v>
      </c>
      <c r="S565" t="s">
        <v>357</v>
      </c>
      <c r="T565" t="s">
        <v>44</v>
      </c>
    </row>
    <row r="566" spans="1:20" hidden="1">
      <c r="A566">
        <v>1996</v>
      </c>
      <c r="B566" t="s">
        <v>96</v>
      </c>
      <c r="C566" t="s">
        <v>97</v>
      </c>
      <c r="D566" t="s">
        <v>36</v>
      </c>
      <c r="E566" t="s">
        <v>36</v>
      </c>
      <c r="F566" t="s">
        <v>35</v>
      </c>
      <c r="G566" t="s">
        <v>34</v>
      </c>
      <c r="H566" s="35">
        <v>92.337253708756506</v>
      </c>
      <c r="I566">
        <v>1492</v>
      </c>
      <c r="J566" t="s">
        <v>807</v>
      </c>
      <c r="K566" s="35">
        <v>137.03753351206501</v>
      </c>
      <c r="L566" s="35">
        <v>61.888239751177402</v>
      </c>
      <c r="M566">
        <v>0</v>
      </c>
      <c r="N566">
        <v>10</v>
      </c>
      <c r="O566">
        <v>1</v>
      </c>
      <c r="P566">
        <v>0</v>
      </c>
      <c r="Q566">
        <v>4978</v>
      </c>
      <c r="R566">
        <v>1</v>
      </c>
      <c r="S566" t="s">
        <v>357</v>
      </c>
      <c r="T566" t="s">
        <v>44</v>
      </c>
    </row>
    <row r="567" spans="1:20" hidden="1">
      <c r="A567">
        <v>1996</v>
      </c>
      <c r="B567" t="s">
        <v>101</v>
      </c>
      <c r="C567" t="s">
        <v>102</v>
      </c>
      <c r="D567" t="s">
        <v>36</v>
      </c>
      <c r="E567" t="s">
        <v>103</v>
      </c>
      <c r="F567" t="s">
        <v>35</v>
      </c>
      <c r="G567" t="s">
        <v>34</v>
      </c>
      <c r="H567" s="35">
        <v>3616.39612543356</v>
      </c>
      <c r="I567">
        <v>83083</v>
      </c>
      <c r="J567" t="s">
        <v>698</v>
      </c>
      <c r="K567" s="35">
        <v>122.654345654346</v>
      </c>
      <c r="L567" s="35">
        <v>43.527510145680402</v>
      </c>
      <c r="M567">
        <v>0</v>
      </c>
      <c r="N567">
        <v>2</v>
      </c>
      <c r="O567">
        <v>1</v>
      </c>
      <c r="P567">
        <v>0</v>
      </c>
      <c r="Q567">
        <v>4979</v>
      </c>
      <c r="R567">
        <v>1</v>
      </c>
      <c r="S567" t="s">
        <v>357</v>
      </c>
      <c r="T567" t="s">
        <v>100</v>
      </c>
    </row>
    <row r="568" spans="1:20" hidden="1">
      <c r="A568">
        <v>1996</v>
      </c>
      <c r="B568" t="s">
        <v>106</v>
      </c>
      <c r="C568" t="s">
        <v>107</v>
      </c>
      <c r="D568" t="s">
        <v>56</v>
      </c>
      <c r="E568" t="s">
        <v>56</v>
      </c>
      <c r="F568" t="s">
        <v>35</v>
      </c>
      <c r="G568" t="s">
        <v>34</v>
      </c>
      <c r="H568" s="35">
        <v>4800.6478554937703</v>
      </c>
      <c r="I568">
        <v>278382</v>
      </c>
      <c r="J568" t="s">
        <v>824</v>
      </c>
      <c r="K568" s="35">
        <v>82.543117011875793</v>
      </c>
      <c r="L568" s="35">
        <v>17.244821344389202</v>
      </c>
      <c r="M568" s="66">
        <v>1</v>
      </c>
      <c r="N568">
        <v>1</v>
      </c>
      <c r="O568">
        <v>1</v>
      </c>
      <c r="P568">
        <v>1</v>
      </c>
      <c r="Q568">
        <v>4969</v>
      </c>
      <c r="R568">
        <v>1</v>
      </c>
      <c r="S568" t="s">
        <v>357</v>
      </c>
      <c r="T568" t="s">
        <v>44</v>
      </c>
    </row>
    <row r="569" spans="1:20" hidden="1">
      <c r="A569">
        <v>1996</v>
      </c>
      <c r="B569" t="s">
        <v>106</v>
      </c>
      <c r="C569" t="s">
        <v>110</v>
      </c>
      <c r="D569" t="s">
        <v>56</v>
      </c>
      <c r="E569" t="s">
        <v>56</v>
      </c>
      <c r="F569" t="s">
        <v>35</v>
      </c>
      <c r="G569" t="s">
        <v>34</v>
      </c>
      <c r="H569" s="35">
        <v>1071.7310434123301</v>
      </c>
      <c r="I569">
        <v>120979.17</v>
      </c>
      <c r="J569" t="s">
        <v>515</v>
      </c>
      <c r="K569" s="35">
        <v>67.012390728089997</v>
      </c>
      <c r="L569" s="35">
        <v>8.8588063830519399</v>
      </c>
      <c r="M569" s="66">
        <v>1</v>
      </c>
      <c r="N569">
        <v>2</v>
      </c>
      <c r="O569">
        <v>1</v>
      </c>
      <c r="P569">
        <v>1</v>
      </c>
      <c r="Q569">
        <v>4984</v>
      </c>
      <c r="R569">
        <v>1</v>
      </c>
      <c r="S569" t="s">
        <v>357</v>
      </c>
      <c r="T569" t="s">
        <v>44</v>
      </c>
    </row>
    <row r="570" spans="1:20" hidden="1">
      <c r="A570">
        <v>1996</v>
      </c>
      <c r="B570" t="s">
        <v>106</v>
      </c>
      <c r="C570" t="s">
        <v>110</v>
      </c>
      <c r="D570" t="s">
        <v>91</v>
      </c>
      <c r="E570" t="s">
        <v>91</v>
      </c>
      <c r="F570" t="s">
        <v>35</v>
      </c>
      <c r="G570" t="s">
        <v>34</v>
      </c>
      <c r="H570" s="35">
        <v>8814.2781228866806</v>
      </c>
      <c r="I570">
        <v>2173701.7999999002</v>
      </c>
      <c r="J570" t="s">
        <v>825</v>
      </c>
      <c r="K570" s="35">
        <v>52.405333684687101</v>
      </c>
      <c r="L570" s="35">
        <v>4.0549619652921596</v>
      </c>
      <c r="M570" s="66">
        <v>1</v>
      </c>
      <c r="N570">
        <v>2</v>
      </c>
      <c r="O570">
        <v>1</v>
      </c>
      <c r="P570">
        <v>1</v>
      </c>
      <c r="Q570">
        <v>4983</v>
      </c>
      <c r="R570">
        <v>1</v>
      </c>
      <c r="S570" t="s">
        <v>357</v>
      </c>
      <c r="T570" t="s">
        <v>44</v>
      </c>
    </row>
    <row r="571" spans="1:20" hidden="1">
      <c r="A571">
        <v>1996</v>
      </c>
      <c r="B571" t="s">
        <v>106</v>
      </c>
      <c r="C571" t="s">
        <v>113</v>
      </c>
      <c r="D571" t="s">
        <v>36</v>
      </c>
      <c r="E571" t="s">
        <v>37</v>
      </c>
      <c r="F571" t="s">
        <v>35</v>
      </c>
      <c r="G571" t="s">
        <v>34</v>
      </c>
      <c r="H571" s="35">
        <v>18.374949434399799</v>
      </c>
      <c r="I571">
        <v>400.99999999999898</v>
      </c>
      <c r="J571" t="s">
        <v>826</v>
      </c>
      <c r="K571" s="35">
        <v>123.447630922694</v>
      </c>
      <c r="L571" s="35">
        <v>45.822816544637902</v>
      </c>
      <c r="M571">
        <v>0</v>
      </c>
      <c r="N571">
        <v>5</v>
      </c>
      <c r="O571">
        <v>1</v>
      </c>
      <c r="P571">
        <v>1</v>
      </c>
      <c r="Q571">
        <v>4982</v>
      </c>
      <c r="R571">
        <v>1</v>
      </c>
      <c r="S571" t="s">
        <v>357</v>
      </c>
      <c r="T571" t="s">
        <v>44</v>
      </c>
    </row>
    <row r="572" spans="1:20" hidden="1">
      <c r="A572">
        <v>1996</v>
      </c>
      <c r="B572" t="s">
        <v>114</v>
      </c>
      <c r="C572" t="s">
        <v>118</v>
      </c>
      <c r="D572" t="s">
        <v>56</v>
      </c>
      <c r="E572" t="s">
        <v>56</v>
      </c>
      <c r="F572" t="s">
        <v>35</v>
      </c>
      <c r="G572" t="s">
        <v>34</v>
      </c>
      <c r="H572" s="35">
        <v>2357.3757542354901</v>
      </c>
      <c r="I572">
        <v>235924.81</v>
      </c>
      <c r="J572" t="s">
        <v>515</v>
      </c>
      <c r="K572" s="35">
        <v>70.846183197095897</v>
      </c>
      <c r="L572" s="35">
        <v>9.99206380302053</v>
      </c>
      <c r="M572" s="66">
        <v>1</v>
      </c>
      <c r="N572">
        <v>2</v>
      </c>
      <c r="O572">
        <v>1</v>
      </c>
      <c r="P572">
        <v>1</v>
      </c>
      <c r="Q572">
        <v>4981</v>
      </c>
      <c r="R572">
        <v>1</v>
      </c>
      <c r="S572" t="s">
        <v>357</v>
      </c>
      <c r="T572" t="s">
        <v>44</v>
      </c>
    </row>
    <row r="573" spans="1:20" hidden="1">
      <c r="A573">
        <v>1996</v>
      </c>
      <c r="B573" t="s">
        <v>114</v>
      </c>
      <c r="C573" t="s">
        <v>118</v>
      </c>
      <c r="D573" t="s">
        <v>91</v>
      </c>
      <c r="E573" t="s">
        <v>91</v>
      </c>
      <c r="F573" t="s">
        <v>35</v>
      </c>
      <c r="G573" t="s">
        <v>34</v>
      </c>
      <c r="H573" s="35">
        <v>6781.2291046943101</v>
      </c>
      <c r="I573">
        <v>1435538.1699999899</v>
      </c>
      <c r="J573" t="s">
        <v>825</v>
      </c>
      <c r="K573" s="35">
        <v>54.0652990160483</v>
      </c>
      <c r="L573" s="35">
        <v>4.7238236129202802</v>
      </c>
      <c r="M573" s="66">
        <v>1</v>
      </c>
      <c r="N573">
        <v>2</v>
      </c>
      <c r="O573">
        <v>1</v>
      </c>
      <c r="P573">
        <v>1</v>
      </c>
      <c r="Q573">
        <v>4980</v>
      </c>
      <c r="R573">
        <v>1</v>
      </c>
      <c r="S573" t="s">
        <v>357</v>
      </c>
      <c r="T573" t="s">
        <v>44</v>
      </c>
    </row>
    <row r="574" spans="1:20" hidden="1">
      <c r="A574">
        <v>1996</v>
      </c>
      <c r="B574" t="s">
        <v>120</v>
      </c>
      <c r="C574" t="s">
        <v>121</v>
      </c>
      <c r="D574" t="s">
        <v>56</v>
      </c>
      <c r="E574" t="s">
        <v>56</v>
      </c>
      <c r="F574" t="s">
        <v>35</v>
      </c>
      <c r="G574" t="s">
        <v>34</v>
      </c>
      <c r="H574" s="35">
        <v>547.05347411713603</v>
      </c>
      <c r="I574">
        <v>25528</v>
      </c>
      <c r="J574" t="s">
        <v>827</v>
      </c>
      <c r="K574" s="35">
        <v>91.691045126919505</v>
      </c>
      <c r="L574" s="35">
        <v>21.429546933451</v>
      </c>
      <c r="M574">
        <v>0</v>
      </c>
      <c r="N574">
        <v>1</v>
      </c>
      <c r="O574">
        <v>1</v>
      </c>
      <c r="P574">
        <v>1</v>
      </c>
      <c r="Q574">
        <v>6795</v>
      </c>
      <c r="R574">
        <v>1</v>
      </c>
      <c r="S574" t="s">
        <v>779</v>
      </c>
      <c r="T574" t="s">
        <v>44</v>
      </c>
    </row>
    <row r="575" spans="1:20" hidden="1">
      <c r="A575">
        <v>1996</v>
      </c>
      <c r="B575" t="s">
        <v>120</v>
      </c>
      <c r="C575" t="s">
        <v>121</v>
      </c>
      <c r="D575" t="s">
        <v>56</v>
      </c>
      <c r="E575" t="s">
        <v>56</v>
      </c>
      <c r="F575" t="s">
        <v>35</v>
      </c>
      <c r="G575" t="s">
        <v>34</v>
      </c>
      <c r="H575" s="35">
        <v>1826.3144437553101</v>
      </c>
      <c r="I575">
        <v>113975</v>
      </c>
      <c r="J575" t="s">
        <v>828</v>
      </c>
      <c r="K575" s="35">
        <v>83.771923667470901</v>
      </c>
      <c r="L575" s="35">
        <v>16.023816132970499</v>
      </c>
      <c r="M575" s="66">
        <v>1</v>
      </c>
      <c r="N575">
        <v>2</v>
      </c>
      <c r="O575">
        <v>1</v>
      </c>
      <c r="P575">
        <v>1</v>
      </c>
      <c r="Q575">
        <v>7166</v>
      </c>
      <c r="R575">
        <v>1</v>
      </c>
      <c r="S575" t="s">
        <v>779</v>
      </c>
      <c r="T575" t="s">
        <v>44</v>
      </c>
    </row>
    <row r="576" spans="1:20" hidden="1">
      <c r="A576">
        <v>1996</v>
      </c>
      <c r="B576" t="s">
        <v>120</v>
      </c>
      <c r="C576" t="s">
        <v>124</v>
      </c>
      <c r="D576" t="s">
        <v>56</v>
      </c>
      <c r="E576" t="s">
        <v>56</v>
      </c>
      <c r="F576" t="s">
        <v>35</v>
      </c>
      <c r="G576" t="s">
        <v>34</v>
      </c>
      <c r="H576" s="35">
        <v>153.35329613788301</v>
      </c>
      <c r="I576">
        <v>2738</v>
      </c>
      <c r="J576" t="s">
        <v>829</v>
      </c>
      <c r="K576" s="35">
        <v>133.762600438276</v>
      </c>
      <c r="L576" s="35">
        <v>56.009238910840999</v>
      </c>
      <c r="M576">
        <v>0</v>
      </c>
      <c r="N576">
        <v>1</v>
      </c>
      <c r="O576">
        <v>1</v>
      </c>
      <c r="P576">
        <v>1</v>
      </c>
      <c r="Q576">
        <v>4993</v>
      </c>
      <c r="R576">
        <v>1</v>
      </c>
      <c r="S576" t="s">
        <v>357</v>
      </c>
      <c r="T576" t="s">
        <v>44</v>
      </c>
    </row>
    <row r="577" spans="1:20" hidden="1">
      <c r="A577">
        <v>1996</v>
      </c>
      <c r="B577" t="s">
        <v>134</v>
      </c>
      <c r="C577" t="s">
        <v>135</v>
      </c>
      <c r="D577" t="s">
        <v>56</v>
      </c>
      <c r="E577" t="s">
        <v>393</v>
      </c>
      <c r="F577" t="s">
        <v>35</v>
      </c>
      <c r="G577" t="s">
        <v>34</v>
      </c>
      <c r="H577" s="35">
        <v>7.7895562399946296</v>
      </c>
      <c r="I577">
        <v>3078</v>
      </c>
      <c r="J577" t="s">
        <v>830</v>
      </c>
      <c r="K577" s="35">
        <v>48.462638076673201</v>
      </c>
      <c r="L577" s="35">
        <v>2.5307200259891598</v>
      </c>
      <c r="M577">
        <v>0</v>
      </c>
      <c r="N577">
        <v>1</v>
      </c>
      <c r="O577">
        <v>1</v>
      </c>
      <c r="P577">
        <v>0</v>
      </c>
      <c r="Q577">
        <v>4971</v>
      </c>
      <c r="R577">
        <v>1</v>
      </c>
      <c r="S577" t="s">
        <v>357</v>
      </c>
      <c r="T577" t="s">
        <v>44</v>
      </c>
    </row>
    <row r="578" spans="1:20" hidden="1">
      <c r="A578">
        <v>1996</v>
      </c>
      <c r="B578" t="s">
        <v>134</v>
      </c>
      <c r="C578" t="s">
        <v>135</v>
      </c>
      <c r="D578" t="s">
        <v>91</v>
      </c>
      <c r="E578" t="s">
        <v>91</v>
      </c>
      <c r="F578" t="s">
        <v>35</v>
      </c>
      <c r="G578" t="s">
        <v>34</v>
      </c>
      <c r="H578" s="35">
        <v>0.90211768983730001</v>
      </c>
      <c r="I578">
        <v>346</v>
      </c>
      <c r="J578" t="s">
        <v>831</v>
      </c>
      <c r="K578" s="35">
        <v>48.8901734104046</v>
      </c>
      <c r="L578" s="35">
        <v>2.60727656022341</v>
      </c>
      <c r="M578">
        <v>0</v>
      </c>
      <c r="N578">
        <v>1</v>
      </c>
      <c r="O578">
        <v>1</v>
      </c>
      <c r="P578">
        <v>0</v>
      </c>
      <c r="Q578">
        <v>4970</v>
      </c>
      <c r="R578">
        <v>1</v>
      </c>
      <c r="S578" t="s">
        <v>357</v>
      </c>
      <c r="T578" t="s">
        <v>44</v>
      </c>
    </row>
    <row r="579" spans="1:20" hidden="1">
      <c r="A579">
        <v>1996</v>
      </c>
      <c r="B579" t="s">
        <v>140</v>
      </c>
      <c r="C579" t="s">
        <v>141</v>
      </c>
      <c r="D579" t="s">
        <v>36</v>
      </c>
      <c r="E579" t="s">
        <v>37</v>
      </c>
      <c r="F579" t="s">
        <v>35</v>
      </c>
      <c r="G579" t="s">
        <v>34</v>
      </c>
      <c r="H579" s="35">
        <v>1371.6295096998199</v>
      </c>
      <c r="I579">
        <v>22406</v>
      </c>
      <c r="J579" t="s">
        <v>832</v>
      </c>
      <c r="K579" s="35">
        <v>137.88052307417701</v>
      </c>
      <c r="L579" s="35">
        <v>61.217062826913399</v>
      </c>
      <c r="M579">
        <v>0</v>
      </c>
      <c r="N579">
        <v>1</v>
      </c>
      <c r="O579">
        <v>1</v>
      </c>
      <c r="P579">
        <v>3</v>
      </c>
      <c r="Q579">
        <v>6394</v>
      </c>
      <c r="R579">
        <v>1</v>
      </c>
      <c r="S579" t="s">
        <v>569</v>
      </c>
      <c r="T579" t="s">
        <v>100</v>
      </c>
    </row>
    <row r="580" spans="1:20" hidden="1">
      <c r="A580">
        <v>1996</v>
      </c>
      <c r="B580" t="s">
        <v>140</v>
      </c>
      <c r="C580" t="s">
        <v>141</v>
      </c>
      <c r="D580" t="s">
        <v>36</v>
      </c>
      <c r="E580" t="s">
        <v>37</v>
      </c>
      <c r="F580" t="s">
        <v>35</v>
      </c>
      <c r="G580" t="s">
        <v>34</v>
      </c>
      <c r="H580" s="35">
        <v>41141.676643029597</v>
      </c>
      <c r="I580">
        <v>681467.50000000303</v>
      </c>
      <c r="J580" t="s">
        <v>833</v>
      </c>
      <c r="K580" s="35">
        <v>137.42975006144701</v>
      </c>
      <c r="L580" s="35">
        <v>60.372177166232397</v>
      </c>
      <c r="M580" s="66">
        <v>1</v>
      </c>
      <c r="N580">
        <v>2</v>
      </c>
      <c r="O580">
        <v>1</v>
      </c>
      <c r="P580">
        <v>3</v>
      </c>
      <c r="Q580">
        <v>7503</v>
      </c>
      <c r="R580">
        <v>1</v>
      </c>
      <c r="S580" t="s">
        <v>99</v>
      </c>
      <c r="T580" t="s">
        <v>100</v>
      </c>
    </row>
    <row r="581" spans="1:20" hidden="1">
      <c r="A581">
        <v>1996</v>
      </c>
      <c r="B581" t="s">
        <v>156</v>
      </c>
      <c r="C581" t="s">
        <v>157</v>
      </c>
      <c r="D581" t="s">
        <v>56</v>
      </c>
      <c r="E581" t="s">
        <v>56</v>
      </c>
      <c r="F581" t="s">
        <v>35</v>
      </c>
      <c r="G581" t="s">
        <v>34</v>
      </c>
      <c r="H581" s="35">
        <v>336.80686574770402</v>
      </c>
      <c r="I581">
        <v>35336.199999999903</v>
      </c>
      <c r="J581" t="s">
        <v>515</v>
      </c>
      <c r="K581" s="35">
        <v>68.975662917914207</v>
      </c>
      <c r="L581" s="35">
        <v>9.5314964752210098</v>
      </c>
      <c r="M581" s="66">
        <v>1</v>
      </c>
      <c r="N581">
        <v>2</v>
      </c>
      <c r="O581">
        <v>1</v>
      </c>
      <c r="P581">
        <v>1</v>
      </c>
      <c r="Q581">
        <v>4992</v>
      </c>
      <c r="R581">
        <v>1</v>
      </c>
      <c r="S581" t="s">
        <v>357</v>
      </c>
      <c r="T581" t="s">
        <v>44</v>
      </c>
    </row>
    <row r="582" spans="1:20">
      <c r="A582">
        <v>1996</v>
      </c>
      <c r="B582" t="s">
        <v>156</v>
      </c>
      <c r="C582" t="s">
        <v>157</v>
      </c>
      <c r="D582" t="s">
        <v>91</v>
      </c>
      <c r="E582" t="s">
        <v>91</v>
      </c>
      <c r="F582" t="s">
        <v>35</v>
      </c>
      <c r="G582" t="s">
        <v>34</v>
      </c>
      <c r="H582" s="35">
        <v>9414.9286574318194</v>
      </c>
      <c r="I582">
        <v>2381010.6699998998</v>
      </c>
      <c r="J582" t="s">
        <v>825</v>
      </c>
      <c r="K582" s="35">
        <v>52.204420112911201</v>
      </c>
      <c r="L582" s="35">
        <v>3.9541732324249499</v>
      </c>
      <c r="M582" s="66">
        <v>1</v>
      </c>
      <c r="N582">
        <v>2</v>
      </c>
      <c r="O582">
        <v>1</v>
      </c>
      <c r="P582">
        <v>1</v>
      </c>
      <c r="Q582">
        <v>4991</v>
      </c>
      <c r="R582">
        <v>1</v>
      </c>
      <c r="S582" t="s">
        <v>357</v>
      </c>
      <c r="T582" t="s">
        <v>44</v>
      </c>
    </row>
    <row r="583" spans="1:20" hidden="1">
      <c r="A583">
        <v>1996</v>
      </c>
      <c r="B583" t="s">
        <v>175</v>
      </c>
      <c r="C583" t="s">
        <v>176</v>
      </c>
      <c r="D583" t="s">
        <v>56</v>
      </c>
      <c r="E583" t="s">
        <v>56</v>
      </c>
      <c r="F583" t="s">
        <v>35</v>
      </c>
      <c r="G583" t="s">
        <v>34</v>
      </c>
      <c r="H583" s="35">
        <v>64.0508387749192</v>
      </c>
      <c r="I583">
        <v>4747</v>
      </c>
      <c r="J583" t="s">
        <v>834</v>
      </c>
      <c r="K583" s="35">
        <v>78.987360438171507</v>
      </c>
      <c r="L583" s="35">
        <v>13.492908947739499</v>
      </c>
      <c r="M583" s="66">
        <v>1</v>
      </c>
      <c r="N583">
        <v>2</v>
      </c>
      <c r="O583">
        <v>1</v>
      </c>
      <c r="P583">
        <v>0</v>
      </c>
      <c r="Q583">
        <v>4974</v>
      </c>
      <c r="R583">
        <v>1</v>
      </c>
      <c r="S583" t="s">
        <v>357</v>
      </c>
      <c r="T583" t="s">
        <v>44</v>
      </c>
    </row>
    <row r="584" spans="1:20" hidden="1">
      <c r="A584">
        <v>1996</v>
      </c>
      <c r="B584" t="s">
        <v>184</v>
      </c>
      <c r="C584" t="s">
        <v>318</v>
      </c>
      <c r="D584" t="s">
        <v>186</v>
      </c>
      <c r="E584" t="s">
        <v>187</v>
      </c>
      <c r="F584" t="s">
        <v>35</v>
      </c>
      <c r="G584" t="s">
        <v>34</v>
      </c>
      <c r="H584" s="35">
        <v>0.882836246239457</v>
      </c>
      <c r="I584">
        <v>13</v>
      </c>
      <c r="J584" t="s">
        <v>835</v>
      </c>
      <c r="K584" s="35">
        <v>144.961538461538</v>
      </c>
      <c r="L584" s="35">
        <v>67.910480479958196</v>
      </c>
      <c r="M584">
        <v>0</v>
      </c>
      <c r="N584">
        <v>1</v>
      </c>
      <c r="O584">
        <v>8</v>
      </c>
      <c r="P584">
        <v>1</v>
      </c>
      <c r="Q584">
        <v>8693</v>
      </c>
      <c r="R584">
        <v>1</v>
      </c>
      <c r="S584" t="s">
        <v>660</v>
      </c>
      <c r="T584" t="s">
        <v>44</v>
      </c>
    </row>
    <row r="585" spans="1:20" hidden="1">
      <c r="A585">
        <v>1996</v>
      </c>
      <c r="B585" t="s">
        <v>184</v>
      </c>
      <c r="C585" t="s">
        <v>318</v>
      </c>
      <c r="D585" t="s">
        <v>32</v>
      </c>
      <c r="E585" t="s">
        <v>33</v>
      </c>
      <c r="F585" t="s">
        <v>35</v>
      </c>
      <c r="G585" t="s">
        <v>34</v>
      </c>
      <c r="H585" s="35">
        <v>0.62885177097837797</v>
      </c>
      <c r="I585">
        <v>9</v>
      </c>
      <c r="J585" t="s">
        <v>836</v>
      </c>
      <c r="K585" s="35">
        <v>147.944444444444</v>
      </c>
      <c r="L585" s="35">
        <v>69.872418997597507</v>
      </c>
      <c r="M585">
        <v>0</v>
      </c>
      <c r="N585">
        <v>1</v>
      </c>
      <c r="O585">
        <v>8</v>
      </c>
      <c r="P585">
        <v>1</v>
      </c>
      <c r="Q585">
        <v>8692</v>
      </c>
      <c r="R585">
        <v>1</v>
      </c>
      <c r="S585" t="s">
        <v>660</v>
      </c>
      <c r="T585" t="s">
        <v>44</v>
      </c>
    </row>
    <row r="586" spans="1:20" hidden="1">
      <c r="A586">
        <v>1996</v>
      </c>
      <c r="B586" t="s">
        <v>184</v>
      </c>
      <c r="C586" t="s">
        <v>318</v>
      </c>
      <c r="D586" t="s">
        <v>36</v>
      </c>
      <c r="E586" t="s">
        <v>36</v>
      </c>
      <c r="F586" t="s">
        <v>35</v>
      </c>
      <c r="G586" t="s">
        <v>34</v>
      </c>
      <c r="H586" s="35">
        <v>528.76939506996905</v>
      </c>
      <c r="I586">
        <v>16610</v>
      </c>
      <c r="J586" t="s">
        <v>837</v>
      </c>
      <c r="K586" s="35">
        <v>111.694400963275</v>
      </c>
      <c r="L586" s="35">
        <v>31.834400666464099</v>
      </c>
      <c r="M586">
        <v>0</v>
      </c>
      <c r="N586">
        <v>1</v>
      </c>
      <c r="O586">
        <v>8</v>
      </c>
      <c r="P586">
        <v>1</v>
      </c>
      <c r="Q586">
        <v>8690</v>
      </c>
      <c r="R586">
        <v>1</v>
      </c>
      <c r="S586" t="s">
        <v>660</v>
      </c>
      <c r="T586" t="s">
        <v>44</v>
      </c>
    </row>
    <row r="587" spans="1:20" hidden="1">
      <c r="A587">
        <v>1996</v>
      </c>
      <c r="B587" t="s">
        <v>184</v>
      </c>
      <c r="C587" t="s">
        <v>318</v>
      </c>
      <c r="D587" t="s">
        <v>87</v>
      </c>
      <c r="E587" t="s">
        <v>87</v>
      </c>
      <c r="F587" t="s">
        <v>35</v>
      </c>
      <c r="G587" t="s">
        <v>34</v>
      </c>
      <c r="H587" s="35">
        <v>0.61387616828439495</v>
      </c>
      <c r="I587">
        <v>7</v>
      </c>
      <c r="J587" t="s">
        <v>838</v>
      </c>
      <c r="K587" s="35">
        <v>159.142857142857</v>
      </c>
      <c r="L587" s="35">
        <v>87.696595469199295</v>
      </c>
      <c r="M587">
        <v>0</v>
      </c>
      <c r="N587">
        <v>1</v>
      </c>
      <c r="O587">
        <v>9</v>
      </c>
      <c r="P587">
        <v>2</v>
      </c>
      <c r="Q587">
        <v>4989</v>
      </c>
      <c r="R587">
        <v>1</v>
      </c>
      <c r="S587" t="s">
        <v>357</v>
      </c>
      <c r="T587" t="s">
        <v>44</v>
      </c>
    </row>
    <row r="588" spans="1:20" hidden="1">
      <c r="A588">
        <v>1996</v>
      </c>
      <c r="B588" t="s">
        <v>184</v>
      </c>
      <c r="C588" t="s">
        <v>318</v>
      </c>
      <c r="D588" t="s">
        <v>116</v>
      </c>
      <c r="E588" t="s">
        <v>117</v>
      </c>
      <c r="F588" t="s">
        <v>35</v>
      </c>
      <c r="G588" t="s">
        <v>34</v>
      </c>
      <c r="H588" s="35">
        <v>0.140175825578364</v>
      </c>
      <c r="I588">
        <v>2</v>
      </c>
      <c r="J588" t="s">
        <v>839</v>
      </c>
      <c r="K588" s="35">
        <v>148.5</v>
      </c>
      <c r="L588" s="35">
        <v>70.087912789181999</v>
      </c>
      <c r="M588">
        <v>0</v>
      </c>
      <c r="N588">
        <v>1</v>
      </c>
      <c r="O588">
        <v>8</v>
      </c>
      <c r="P588">
        <v>1</v>
      </c>
      <c r="Q588">
        <v>8691</v>
      </c>
      <c r="R588">
        <v>1</v>
      </c>
      <c r="S588" t="s">
        <v>660</v>
      </c>
      <c r="T588" t="s">
        <v>44</v>
      </c>
    </row>
    <row r="589" spans="1:20" hidden="1">
      <c r="A589">
        <v>1996</v>
      </c>
      <c r="B589" t="s">
        <v>247</v>
      </c>
      <c r="C589" t="s">
        <v>248</v>
      </c>
      <c r="D589" t="s">
        <v>87</v>
      </c>
      <c r="E589" t="s">
        <v>87</v>
      </c>
      <c r="F589" t="s">
        <v>35</v>
      </c>
      <c r="G589" t="s">
        <v>34</v>
      </c>
      <c r="H589" s="35">
        <v>0.106664613248313</v>
      </c>
      <c r="I589">
        <v>1</v>
      </c>
      <c r="J589" t="s">
        <v>840</v>
      </c>
      <c r="K589" s="35">
        <v>171</v>
      </c>
      <c r="L589" s="35">
        <v>106.664613248313</v>
      </c>
      <c r="M589">
        <v>0</v>
      </c>
      <c r="N589">
        <v>2</v>
      </c>
      <c r="O589">
        <v>1</v>
      </c>
      <c r="P589">
        <v>0</v>
      </c>
      <c r="Q589">
        <v>4977</v>
      </c>
      <c r="R589">
        <v>1</v>
      </c>
      <c r="S589" t="s">
        <v>357</v>
      </c>
      <c r="T589" t="s">
        <v>44</v>
      </c>
    </row>
    <row r="590" spans="1:20" hidden="1">
      <c r="A590">
        <v>1996</v>
      </c>
      <c r="B590" t="s">
        <v>199</v>
      </c>
      <c r="C590" t="s">
        <v>200</v>
      </c>
      <c r="D590" t="s">
        <v>56</v>
      </c>
      <c r="E590" t="s">
        <v>56</v>
      </c>
      <c r="F590" t="s">
        <v>35</v>
      </c>
      <c r="G590" t="s">
        <v>34</v>
      </c>
      <c r="H590" s="35">
        <v>0.244370735498112</v>
      </c>
      <c r="I590">
        <v>93</v>
      </c>
      <c r="J590" t="s">
        <v>841</v>
      </c>
      <c r="K590" s="35">
        <v>49.1666666666667</v>
      </c>
      <c r="L590" s="35">
        <v>2.6276423171840002</v>
      </c>
      <c r="M590">
        <v>0</v>
      </c>
      <c r="N590">
        <v>1</v>
      </c>
      <c r="O590">
        <v>1</v>
      </c>
      <c r="P590">
        <v>0</v>
      </c>
      <c r="Q590">
        <v>4973</v>
      </c>
      <c r="R590">
        <v>1</v>
      </c>
      <c r="S590" t="s">
        <v>357</v>
      </c>
      <c r="T590" t="s">
        <v>44</v>
      </c>
    </row>
    <row r="591" spans="1:20" hidden="1">
      <c r="A591">
        <v>1996</v>
      </c>
      <c r="B591" t="s">
        <v>199</v>
      </c>
      <c r="C591" t="s">
        <v>200</v>
      </c>
      <c r="D591" t="s">
        <v>91</v>
      </c>
      <c r="E591" t="s">
        <v>91</v>
      </c>
      <c r="F591" t="s">
        <v>35</v>
      </c>
      <c r="G591" t="s">
        <v>34</v>
      </c>
      <c r="H591" s="35">
        <v>33.523880583540901</v>
      </c>
      <c r="I591">
        <v>10303</v>
      </c>
      <c r="J591" t="s">
        <v>842</v>
      </c>
      <c r="K591" s="35">
        <v>50.717024167718101</v>
      </c>
      <c r="L591" s="35">
        <v>3.2537979795730299</v>
      </c>
      <c r="M591">
        <v>0</v>
      </c>
      <c r="N591">
        <v>1</v>
      </c>
      <c r="O591">
        <v>1</v>
      </c>
      <c r="P591">
        <v>0</v>
      </c>
      <c r="Q591">
        <v>4972</v>
      </c>
      <c r="R591">
        <v>1</v>
      </c>
      <c r="S591" t="s">
        <v>357</v>
      </c>
      <c r="T591" t="s">
        <v>44</v>
      </c>
    </row>
    <row r="592" spans="1:20" hidden="1">
      <c r="A592">
        <v>1997</v>
      </c>
      <c r="B592" t="s">
        <v>89</v>
      </c>
      <c r="C592" t="s">
        <v>90</v>
      </c>
      <c r="D592" t="s">
        <v>32</v>
      </c>
      <c r="E592" t="s">
        <v>33</v>
      </c>
      <c r="F592" t="s">
        <v>35</v>
      </c>
      <c r="G592" t="s">
        <v>34</v>
      </c>
      <c r="H592" s="35">
        <v>0.52488773917034504</v>
      </c>
      <c r="I592">
        <v>30</v>
      </c>
      <c r="J592" t="s">
        <v>843</v>
      </c>
      <c r="K592" s="35">
        <v>91.066666666666706</v>
      </c>
      <c r="L592" s="35">
        <v>17.4962579723448</v>
      </c>
      <c r="M592">
        <v>0</v>
      </c>
      <c r="N592">
        <v>2</v>
      </c>
      <c r="O592">
        <v>1</v>
      </c>
      <c r="P592">
        <v>1</v>
      </c>
      <c r="Q592">
        <v>5177</v>
      </c>
      <c r="R592">
        <v>1</v>
      </c>
      <c r="S592" t="s">
        <v>357</v>
      </c>
      <c r="T592" t="s">
        <v>44</v>
      </c>
    </row>
    <row r="593" spans="1:20" hidden="1">
      <c r="A593">
        <v>1997</v>
      </c>
      <c r="B593" t="s">
        <v>101</v>
      </c>
      <c r="C593" t="s">
        <v>102</v>
      </c>
      <c r="D593" t="s">
        <v>36</v>
      </c>
      <c r="E593" t="s">
        <v>103</v>
      </c>
      <c r="F593" t="s">
        <v>35</v>
      </c>
      <c r="G593" t="s">
        <v>34</v>
      </c>
      <c r="H593" s="35">
        <v>1771.83455939021</v>
      </c>
      <c r="I593">
        <v>41543</v>
      </c>
      <c r="J593" t="s">
        <v>844</v>
      </c>
      <c r="K593" s="35">
        <v>122.730014683581</v>
      </c>
      <c r="L593" s="35">
        <v>42.650616455003401</v>
      </c>
      <c r="M593">
        <v>0</v>
      </c>
      <c r="N593">
        <v>2</v>
      </c>
      <c r="O593">
        <v>1</v>
      </c>
      <c r="P593">
        <v>0</v>
      </c>
      <c r="Q593">
        <v>5180</v>
      </c>
      <c r="R593">
        <v>1</v>
      </c>
      <c r="S593" t="s">
        <v>357</v>
      </c>
      <c r="T593" t="s">
        <v>100</v>
      </c>
    </row>
    <row r="594" spans="1:20" hidden="1">
      <c r="A594">
        <v>1997</v>
      </c>
      <c r="B594" t="s">
        <v>106</v>
      </c>
      <c r="C594" t="s">
        <v>107</v>
      </c>
      <c r="D594" t="s">
        <v>56</v>
      </c>
      <c r="E594" t="s">
        <v>56</v>
      </c>
      <c r="F594" t="s">
        <v>35</v>
      </c>
      <c r="G594" t="s">
        <v>34</v>
      </c>
      <c r="H594" s="35">
        <v>5385.6403483904396</v>
      </c>
      <c r="I594">
        <v>422554</v>
      </c>
      <c r="J594" t="s">
        <v>303</v>
      </c>
      <c r="K594" s="35">
        <v>79.572464111095897</v>
      </c>
      <c r="L594" s="35">
        <v>12.7454487435699</v>
      </c>
      <c r="M594" s="66">
        <v>1</v>
      </c>
      <c r="N594">
        <v>1</v>
      </c>
      <c r="O594">
        <v>1</v>
      </c>
      <c r="P594">
        <v>1</v>
      </c>
      <c r="Q594">
        <v>5176</v>
      </c>
      <c r="R594">
        <v>1</v>
      </c>
      <c r="S594" t="s">
        <v>357</v>
      </c>
      <c r="T594" t="s">
        <v>44</v>
      </c>
    </row>
    <row r="595" spans="1:20" hidden="1">
      <c r="A595">
        <v>1997</v>
      </c>
      <c r="B595" t="s">
        <v>106</v>
      </c>
      <c r="C595" t="s">
        <v>110</v>
      </c>
      <c r="D595" t="s">
        <v>56</v>
      </c>
      <c r="E595" t="s">
        <v>56</v>
      </c>
      <c r="F595" t="s">
        <v>35</v>
      </c>
      <c r="G595" t="s">
        <v>34</v>
      </c>
      <c r="H595" s="35">
        <v>306.66986693502002</v>
      </c>
      <c r="I595">
        <v>35839</v>
      </c>
      <c r="J595" t="s">
        <v>845</v>
      </c>
      <c r="K595" s="35">
        <v>68.709436647227903</v>
      </c>
      <c r="L595" s="35">
        <v>8.5568756643606108</v>
      </c>
      <c r="M595">
        <v>0</v>
      </c>
      <c r="N595">
        <v>1</v>
      </c>
      <c r="O595">
        <v>1</v>
      </c>
      <c r="P595">
        <v>1</v>
      </c>
      <c r="Q595">
        <v>5170</v>
      </c>
      <c r="R595">
        <v>1</v>
      </c>
      <c r="S595" t="s">
        <v>357</v>
      </c>
      <c r="T595" t="s">
        <v>44</v>
      </c>
    </row>
    <row r="596" spans="1:20" hidden="1">
      <c r="A596">
        <v>1997</v>
      </c>
      <c r="B596" t="s">
        <v>106</v>
      </c>
      <c r="C596" t="s">
        <v>110</v>
      </c>
      <c r="D596" t="s">
        <v>56</v>
      </c>
      <c r="E596" t="s">
        <v>56</v>
      </c>
      <c r="F596" t="s">
        <v>35</v>
      </c>
      <c r="G596" t="s">
        <v>34</v>
      </c>
      <c r="H596" s="35">
        <v>712.26204048054399</v>
      </c>
      <c r="I596">
        <v>62398.54</v>
      </c>
      <c r="J596" t="s">
        <v>846</v>
      </c>
      <c r="K596" s="35">
        <v>74.936726724695902</v>
      </c>
      <c r="L596" s="35">
        <v>11.414722852178</v>
      </c>
      <c r="M596" s="66">
        <v>1</v>
      </c>
      <c r="N596">
        <v>2</v>
      </c>
      <c r="O596">
        <v>1</v>
      </c>
      <c r="P596">
        <v>1</v>
      </c>
      <c r="Q596">
        <v>5184</v>
      </c>
      <c r="R596">
        <v>1</v>
      </c>
      <c r="S596" t="s">
        <v>357</v>
      </c>
      <c r="T596" t="s">
        <v>44</v>
      </c>
    </row>
    <row r="597" spans="1:20" hidden="1">
      <c r="A597">
        <v>1997</v>
      </c>
      <c r="B597" t="s">
        <v>106</v>
      </c>
      <c r="C597" t="s">
        <v>110</v>
      </c>
      <c r="D597" t="s">
        <v>91</v>
      </c>
      <c r="E597" t="s">
        <v>91</v>
      </c>
      <c r="F597" t="s">
        <v>35</v>
      </c>
      <c r="G597" t="s">
        <v>34</v>
      </c>
      <c r="H597" s="35">
        <v>5976.2414562374097</v>
      </c>
      <c r="I597">
        <v>1760311.76999998</v>
      </c>
      <c r="J597" t="s">
        <v>777</v>
      </c>
      <c r="K597" s="35">
        <v>50.061517983261098</v>
      </c>
      <c r="L597" s="35">
        <v>3.3949903409652702</v>
      </c>
      <c r="M597" s="66">
        <v>1</v>
      </c>
      <c r="N597">
        <v>2</v>
      </c>
      <c r="O597">
        <v>1</v>
      </c>
      <c r="P597">
        <v>1</v>
      </c>
      <c r="Q597">
        <v>5183</v>
      </c>
      <c r="R597">
        <v>1</v>
      </c>
      <c r="S597" t="s">
        <v>357</v>
      </c>
      <c r="T597" t="s">
        <v>44</v>
      </c>
    </row>
    <row r="598" spans="1:20" hidden="1">
      <c r="A598">
        <v>1997</v>
      </c>
      <c r="B598" t="s">
        <v>114</v>
      </c>
      <c r="C598" t="s">
        <v>118</v>
      </c>
      <c r="D598" t="s">
        <v>56</v>
      </c>
      <c r="E598" t="s">
        <v>56</v>
      </c>
      <c r="F598" t="s">
        <v>35</v>
      </c>
      <c r="G598" t="s">
        <v>34</v>
      </c>
      <c r="H598" s="35">
        <v>1745.7988872255</v>
      </c>
      <c r="I598">
        <v>176324.59000000099</v>
      </c>
      <c r="J598" t="s">
        <v>847</v>
      </c>
      <c r="K598" s="35">
        <v>70.706595773169994</v>
      </c>
      <c r="L598" s="35">
        <v>9.9010517320669393</v>
      </c>
      <c r="M598" s="66">
        <v>1</v>
      </c>
      <c r="N598">
        <v>2</v>
      </c>
      <c r="O598">
        <v>1</v>
      </c>
      <c r="P598">
        <v>1</v>
      </c>
      <c r="Q598">
        <v>5182</v>
      </c>
      <c r="R598">
        <v>1</v>
      </c>
      <c r="S598" t="s">
        <v>357</v>
      </c>
      <c r="T598" t="s">
        <v>44</v>
      </c>
    </row>
    <row r="599" spans="1:20" hidden="1">
      <c r="A599">
        <v>1997</v>
      </c>
      <c r="B599" t="s">
        <v>114</v>
      </c>
      <c r="C599" t="s">
        <v>118</v>
      </c>
      <c r="D599" t="s">
        <v>91</v>
      </c>
      <c r="E599" t="s">
        <v>91</v>
      </c>
      <c r="F599" t="s">
        <v>35</v>
      </c>
      <c r="G599" t="s">
        <v>34</v>
      </c>
      <c r="H599" s="35">
        <v>4216.1330830040097</v>
      </c>
      <c r="I599">
        <v>1000122.08</v>
      </c>
      <c r="J599" t="s">
        <v>777</v>
      </c>
      <c r="K599" s="35">
        <v>51.404641921314102</v>
      </c>
      <c r="L599" s="35">
        <v>4.2156184403047998</v>
      </c>
      <c r="M599" s="66">
        <v>1</v>
      </c>
      <c r="N599">
        <v>2</v>
      </c>
      <c r="O599">
        <v>1</v>
      </c>
      <c r="P599">
        <v>1</v>
      </c>
      <c r="Q599">
        <v>5181</v>
      </c>
      <c r="R599">
        <v>1</v>
      </c>
      <c r="S599" t="s">
        <v>357</v>
      </c>
      <c r="T599" t="s">
        <v>44</v>
      </c>
    </row>
    <row r="600" spans="1:20" hidden="1">
      <c r="A600">
        <v>1997</v>
      </c>
      <c r="B600" t="s">
        <v>120</v>
      </c>
      <c r="C600" t="s">
        <v>121</v>
      </c>
      <c r="D600" t="s">
        <v>56</v>
      </c>
      <c r="E600" t="s">
        <v>56</v>
      </c>
      <c r="F600" t="s">
        <v>35</v>
      </c>
      <c r="G600" t="s">
        <v>34</v>
      </c>
      <c r="H600" s="35">
        <v>516.12029792466706</v>
      </c>
      <c r="I600">
        <v>29793</v>
      </c>
      <c r="J600" t="s">
        <v>848</v>
      </c>
      <c r="K600" s="35">
        <v>90.088695331118004</v>
      </c>
      <c r="L600" s="35">
        <v>17.323542373197299</v>
      </c>
      <c r="M600">
        <v>0</v>
      </c>
      <c r="N600">
        <v>1</v>
      </c>
      <c r="O600">
        <v>1</v>
      </c>
      <c r="P600">
        <v>1</v>
      </c>
      <c r="Q600">
        <v>6799</v>
      </c>
      <c r="R600">
        <v>1</v>
      </c>
      <c r="S600" t="s">
        <v>779</v>
      </c>
      <c r="T600" t="s">
        <v>44</v>
      </c>
    </row>
    <row r="601" spans="1:20" hidden="1">
      <c r="A601">
        <v>1997</v>
      </c>
      <c r="B601" t="s">
        <v>120</v>
      </c>
      <c r="C601" t="s">
        <v>121</v>
      </c>
      <c r="D601" t="s">
        <v>56</v>
      </c>
      <c r="E601" t="s">
        <v>56</v>
      </c>
      <c r="F601" t="s">
        <v>35</v>
      </c>
      <c r="G601" t="s">
        <v>34</v>
      </c>
      <c r="H601" s="35">
        <v>2698.9974651401499</v>
      </c>
      <c r="I601">
        <v>158795</v>
      </c>
      <c r="J601" t="s">
        <v>849</v>
      </c>
      <c r="K601" s="35">
        <v>89.331622532195595</v>
      </c>
      <c r="L601" s="35">
        <v>16.9967408617409</v>
      </c>
      <c r="M601" s="66">
        <v>1</v>
      </c>
      <c r="N601">
        <v>2</v>
      </c>
      <c r="O601">
        <v>1</v>
      </c>
      <c r="P601">
        <v>1</v>
      </c>
      <c r="Q601">
        <v>7170</v>
      </c>
      <c r="R601">
        <v>1</v>
      </c>
      <c r="S601" t="s">
        <v>779</v>
      </c>
      <c r="T601" t="s">
        <v>44</v>
      </c>
    </row>
    <row r="602" spans="1:20" hidden="1">
      <c r="A602">
        <v>1997</v>
      </c>
      <c r="B602" t="s">
        <v>120</v>
      </c>
      <c r="C602" t="s">
        <v>124</v>
      </c>
      <c r="D602" t="s">
        <v>56</v>
      </c>
      <c r="E602" t="s">
        <v>56</v>
      </c>
      <c r="F602" t="s">
        <v>35</v>
      </c>
      <c r="G602" t="s">
        <v>34</v>
      </c>
      <c r="H602" s="35">
        <v>21.591358389155499</v>
      </c>
      <c r="I602">
        <v>486</v>
      </c>
      <c r="J602" t="s">
        <v>850</v>
      </c>
      <c r="K602" s="35">
        <v>122.267489711934</v>
      </c>
      <c r="L602" s="35">
        <v>44.426663352171801</v>
      </c>
      <c r="M602">
        <v>0</v>
      </c>
      <c r="N602">
        <v>1</v>
      </c>
      <c r="O602">
        <v>1</v>
      </c>
      <c r="P602">
        <v>1</v>
      </c>
      <c r="Q602">
        <v>5193</v>
      </c>
      <c r="R602">
        <v>1</v>
      </c>
      <c r="S602" t="s">
        <v>357</v>
      </c>
      <c r="T602" t="s">
        <v>44</v>
      </c>
    </row>
    <row r="603" spans="1:20" hidden="1">
      <c r="A603">
        <v>1997</v>
      </c>
      <c r="B603" t="s">
        <v>134</v>
      </c>
      <c r="C603" t="s">
        <v>135</v>
      </c>
      <c r="D603" t="s">
        <v>56</v>
      </c>
      <c r="E603" t="s">
        <v>393</v>
      </c>
      <c r="F603" t="s">
        <v>35</v>
      </c>
      <c r="G603" t="s">
        <v>34</v>
      </c>
      <c r="H603" s="35">
        <v>13.526131490266099</v>
      </c>
      <c r="I603">
        <v>4934</v>
      </c>
      <c r="J603" t="s">
        <v>851</v>
      </c>
      <c r="K603" s="35">
        <v>49.715849209566301</v>
      </c>
      <c r="L603" s="35">
        <v>2.7414129489797499</v>
      </c>
      <c r="M603">
        <v>0</v>
      </c>
      <c r="N603">
        <v>1</v>
      </c>
      <c r="O603">
        <v>1</v>
      </c>
      <c r="P603">
        <v>0</v>
      </c>
      <c r="Q603">
        <v>5172</v>
      </c>
      <c r="R603">
        <v>1</v>
      </c>
      <c r="S603" t="s">
        <v>357</v>
      </c>
      <c r="T603" t="s">
        <v>44</v>
      </c>
    </row>
    <row r="604" spans="1:20" hidden="1">
      <c r="A604">
        <v>1997</v>
      </c>
      <c r="B604" t="s">
        <v>134</v>
      </c>
      <c r="C604" t="s">
        <v>135</v>
      </c>
      <c r="D604" t="s">
        <v>91</v>
      </c>
      <c r="E604" t="s">
        <v>91</v>
      </c>
      <c r="F604" t="s">
        <v>35</v>
      </c>
      <c r="G604" t="s">
        <v>34</v>
      </c>
      <c r="H604" s="35">
        <v>4.4071658425838303</v>
      </c>
      <c r="I604">
        <v>1382</v>
      </c>
      <c r="J604" t="s">
        <v>852</v>
      </c>
      <c r="K604" s="35">
        <v>52.1765557163531</v>
      </c>
      <c r="L604" s="35">
        <v>3.18897673124735</v>
      </c>
      <c r="M604">
        <v>0</v>
      </c>
      <c r="N604">
        <v>1</v>
      </c>
      <c r="O604">
        <v>1</v>
      </c>
      <c r="P604">
        <v>0</v>
      </c>
      <c r="Q604">
        <v>5171</v>
      </c>
      <c r="R604">
        <v>1</v>
      </c>
      <c r="S604" t="s">
        <v>357</v>
      </c>
      <c r="T604" t="s">
        <v>44</v>
      </c>
    </row>
    <row r="605" spans="1:20" hidden="1">
      <c r="A605">
        <v>1997</v>
      </c>
      <c r="B605" t="s">
        <v>140</v>
      </c>
      <c r="C605" t="s">
        <v>141</v>
      </c>
      <c r="D605" t="s">
        <v>36</v>
      </c>
      <c r="E605" t="s">
        <v>37</v>
      </c>
      <c r="F605" t="s">
        <v>35</v>
      </c>
      <c r="G605" t="s">
        <v>34</v>
      </c>
      <c r="H605" s="35">
        <v>1629.2973146685599</v>
      </c>
      <c r="I605">
        <v>31657</v>
      </c>
      <c r="J605" t="s">
        <v>853</v>
      </c>
      <c r="K605" s="35">
        <v>129.99486685409201</v>
      </c>
      <c r="L605" s="35">
        <v>51.467205189012297</v>
      </c>
      <c r="M605">
        <v>0</v>
      </c>
      <c r="N605">
        <v>1</v>
      </c>
      <c r="O605">
        <v>1</v>
      </c>
      <c r="P605">
        <v>3</v>
      </c>
      <c r="Q605">
        <v>6399</v>
      </c>
      <c r="R605">
        <v>1</v>
      </c>
      <c r="S605" t="s">
        <v>569</v>
      </c>
      <c r="T605" t="s">
        <v>100</v>
      </c>
    </row>
    <row r="606" spans="1:20" hidden="1">
      <c r="A606">
        <v>1997</v>
      </c>
      <c r="B606" t="s">
        <v>140</v>
      </c>
      <c r="C606" t="s">
        <v>141</v>
      </c>
      <c r="D606" t="s">
        <v>36</v>
      </c>
      <c r="E606" t="s">
        <v>37</v>
      </c>
      <c r="F606" t="s">
        <v>35</v>
      </c>
      <c r="G606" t="s">
        <v>34</v>
      </c>
      <c r="H606" s="35">
        <v>32698.276370444499</v>
      </c>
      <c r="I606">
        <v>609068.98999999894</v>
      </c>
      <c r="J606" t="s">
        <v>854</v>
      </c>
      <c r="K606" s="35">
        <v>132.41616886454901</v>
      </c>
      <c r="L606" s="35">
        <v>53.685669287553999</v>
      </c>
      <c r="M606" s="66">
        <v>1</v>
      </c>
      <c r="N606">
        <v>2</v>
      </c>
      <c r="O606">
        <v>1</v>
      </c>
      <c r="P606">
        <v>3</v>
      </c>
      <c r="Q606">
        <v>7509</v>
      </c>
      <c r="R606">
        <v>1</v>
      </c>
      <c r="S606" t="s">
        <v>99</v>
      </c>
      <c r="T606" t="s">
        <v>100</v>
      </c>
    </row>
    <row r="607" spans="1:20" hidden="1">
      <c r="A607">
        <v>1997</v>
      </c>
      <c r="B607" t="s">
        <v>156</v>
      </c>
      <c r="C607" t="s">
        <v>157</v>
      </c>
      <c r="D607" t="s">
        <v>56</v>
      </c>
      <c r="E607" t="s">
        <v>56</v>
      </c>
      <c r="F607" t="s">
        <v>35</v>
      </c>
      <c r="G607" t="s">
        <v>34</v>
      </c>
      <c r="H607" s="35">
        <v>547.65459654359995</v>
      </c>
      <c r="I607">
        <v>55552.769999999902</v>
      </c>
      <c r="J607" t="s">
        <v>846</v>
      </c>
      <c r="K607" s="35">
        <v>69.911505942907993</v>
      </c>
      <c r="L607" s="35">
        <v>9.8582770317951791</v>
      </c>
      <c r="M607" s="66">
        <v>1</v>
      </c>
      <c r="N607">
        <v>2</v>
      </c>
      <c r="O607">
        <v>1</v>
      </c>
      <c r="P607">
        <v>1</v>
      </c>
      <c r="Q607">
        <v>5192</v>
      </c>
      <c r="R607">
        <v>1</v>
      </c>
      <c r="S607" t="s">
        <v>357</v>
      </c>
      <c r="T607" t="s">
        <v>44</v>
      </c>
    </row>
    <row r="608" spans="1:20">
      <c r="A608">
        <v>1997</v>
      </c>
      <c r="B608" t="s">
        <v>156</v>
      </c>
      <c r="C608" t="s">
        <v>157</v>
      </c>
      <c r="D608" t="s">
        <v>91</v>
      </c>
      <c r="E608" t="s">
        <v>91</v>
      </c>
      <c r="F608" t="s">
        <v>35</v>
      </c>
      <c r="G608" t="s">
        <v>34</v>
      </c>
      <c r="H608" s="35">
        <v>5722.0559895942097</v>
      </c>
      <c r="I608">
        <v>1674804.1699999799</v>
      </c>
      <c r="J608" t="s">
        <v>777</v>
      </c>
      <c r="K608" s="35">
        <v>49.883291555215102</v>
      </c>
      <c r="L608" s="35">
        <v>3.4165522704629199</v>
      </c>
      <c r="M608" s="66">
        <v>1</v>
      </c>
      <c r="N608">
        <v>2</v>
      </c>
      <c r="O608">
        <v>1</v>
      </c>
      <c r="P608">
        <v>1</v>
      </c>
      <c r="Q608">
        <v>5191</v>
      </c>
      <c r="R608">
        <v>1</v>
      </c>
      <c r="S608" t="s">
        <v>357</v>
      </c>
      <c r="T608" t="s">
        <v>44</v>
      </c>
    </row>
    <row r="609" spans="1:20" hidden="1">
      <c r="A609">
        <v>1997</v>
      </c>
      <c r="B609" t="s">
        <v>170</v>
      </c>
      <c r="C609" t="s">
        <v>171</v>
      </c>
      <c r="D609" t="s">
        <v>91</v>
      </c>
      <c r="E609" t="s">
        <v>91</v>
      </c>
      <c r="F609" t="s">
        <v>35</v>
      </c>
      <c r="G609" t="s">
        <v>34</v>
      </c>
      <c r="H609" s="35">
        <v>4.5145870124175698</v>
      </c>
      <c r="I609">
        <v>351</v>
      </c>
      <c r="J609" t="s">
        <v>855</v>
      </c>
      <c r="K609" s="35">
        <v>78.094017094017104</v>
      </c>
      <c r="L609" s="35">
        <v>12.8620712604489</v>
      </c>
      <c r="M609">
        <v>0</v>
      </c>
      <c r="N609">
        <v>2</v>
      </c>
      <c r="O609">
        <v>1</v>
      </c>
      <c r="P609">
        <v>0</v>
      </c>
      <c r="Q609">
        <v>5178</v>
      </c>
      <c r="R609">
        <v>1</v>
      </c>
      <c r="S609" t="s">
        <v>357</v>
      </c>
      <c r="T609" t="s">
        <v>44</v>
      </c>
    </row>
    <row r="610" spans="1:20" hidden="1">
      <c r="A610">
        <v>1997</v>
      </c>
      <c r="B610" t="s">
        <v>184</v>
      </c>
      <c r="C610" t="s">
        <v>318</v>
      </c>
      <c r="D610" t="s">
        <v>32</v>
      </c>
      <c r="E610" t="s">
        <v>33</v>
      </c>
      <c r="F610" t="s">
        <v>35</v>
      </c>
      <c r="G610" t="s">
        <v>34</v>
      </c>
      <c r="H610" s="35">
        <v>0.47035151074319598</v>
      </c>
      <c r="I610">
        <v>7</v>
      </c>
      <c r="J610" t="s">
        <v>856</v>
      </c>
      <c r="K610" s="35">
        <v>145.21428571428601</v>
      </c>
      <c r="L610" s="35">
        <v>67.193072963313796</v>
      </c>
      <c r="M610">
        <v>0</v>
      </c>
      <c r="N610">
        <v>1</v>
      </c>
      <c r="O610">
        <v>8</v>
      </c>
      <c r="P610">
        <v>1</v>
      </c>
      <c r="Q610">
        <v>8696</v>
      </c>
      <c r="R610">
        <v>1</v>
      </c>
      <c r="S610" t="s">
        <v>660</v>
      </c>
      <c r="T610" t="s">
        <v>44</v>
      </c>
    </row>
    <row r="611" spans="1:20" hidden="1">
      <c r="A611">
        <v>1997</v>
      </c>
      <c r="B611" t="s">
        <v>184</v>
      </c>
      <c r="C611" t="s">
        <v>318</v>
      </c>
      <c r="D611" t="s">
        <v>36</v>
      </c>
      <c r="E611" t="s">
        <v>36</v>
      </c>
      <c r="F611" t="s">
        <v>35</v>
      </c>
      <c r="G611" t="s">
        <v>34</v>
      </c>
      <c r="H611" s="35">
        <v>553.47891611163698</v>
      </c>
      <c r="I611">
        <v>19225</v>
      </c>
      <c r="J611" t="s">
        <v>857</v>
      </c>
      <c r="K611" s="35">
        <v>107.18655396619</v>
      </c>
      <c r="L611" s="35">
        <v>28.789540499955098</v>
      </c>
      <c r="M611">
        <v>0</v>
      </c>
      <c r="N611">
        <v>1</v>
      </c>
      <c r="O611">
        <v>8</v>
      </c>
      <c r="P611">
        <v>1</v>
      </c>
      <c r="Q611">
        <v>8694</v>
      </c>
      <c r="R611">
        <v>1</v>
      </c>
      <c r="S611" t="s">
        <v>660</v>
      </c>
      <c r="T611" t="s">
        <v>44</v>
      </c>
    </row>
    <row r="612" spans="1:20" hidden="1">
      <c r="A612">
        <v>1997</v>
      </c>
      <c r="B612" t="s">
        <v>184</v>
      </c>
      <c r="C612" t="s">
        <v>318</v>
      </c>
      <c r="D612" t="s">
        <v>87</v>
      </c>
      <c r="E612" t="s">
        <v>87</v>
      </c>
      <c r="F612" t="s">
        <v>35</v>
      </c>
      <c r="G612" t="s">
        <v>34</v>
      </c>
      <c r="H612" s="35">
        <v>1.29219860208807</v>
      </c>
      <c r="I612">
        <v>24</v>
      </c>
      <c r="J612" t="s">
        <v>724</v>
      </c>
      <c r="K612" s="35">
        <v>128.958333333333</v>
      </c>
      <c r="L612" s="35">
        <v>53.8416084203362</v>
      </c>
      <c r="M612">
        <v>0</v>
      </c>
      <c r="N612">
        <v>1</v>
      </c>
      <c r="O612">
        <v>9</v>
      </c>
      <c r="P612">
        <v>2</v>
      </c>
      <c r="Q612">
        <v>5188</v>
      </c>
      <c r="R612">
        <v>1</v>
      </c>
      <c r="S612" t="s">
        <v>357</v>
      </c>
      <c r="T612" t="s">
        <v>44</v>
      </c>
    </row>
    <row r="613" spans="1:20" hidden="1">
      <c r="A613">
        <v>1997</v>
      </c>
      <c r="B613" t="s">
        <v>184</v>
      </c>
      <c r="C613" t="s">
        <v>318</v>
      </c>
      <c r="D613" t="s">
        <v>116</v>
      </c>
      <c r="E613" t="s">
        <v>117</v>
      </c>
      <c r="F613" t="s">
        <v>35</v>
      </c>
      <c r="G613" t="s">
        <v>34</v>
      </c>
      <c r="H613" s="35">
        <v>0.87243014546694497</v>
      </c>
      <c r="I613">
        <v>14</v>
      </c>
      <c r="J613" t="s">
        <v>858</v>
      </c>
      <c r="K613" s="35">
        <v>142.357142857143</v>
      </c>
      <c r="L613" s="35">
        <v>62.316438961924597</v>
      </c>
      <c r="M613">
        <v>0</v>
      </c>
      <c r="N613">
        <v>1</v>
      </c>
      <c r="O613">
        <v>8</v>
      </c>
      <c r="P613">
        <v>1</v>
      </c>
      <c r="Q613">
        <v>8695</v>
      </c>
      <c r="R613">
        <v>1</v>
      </c>
      <c r="S613" t="s">
        <v>660</v>
      </c>
      <c r="T613" t="s">
        <v>44</v>
      </c>
    </row>
    <row r="614" spans="1:20" hidden="1">
      <c r="A614">
        <v>1997</v>
      </c>
      <c r="B614" t="s">
        <v>199</v>
      </c>
      <c r="C614" t="s">
        <v>200</v>
      </c>
      <c r="D614" t="s">
        <v>56</v>
      </c>
      <c r="E614" t="s">
        <v>56</v>
      </c>
      <c r="F614" t="s">
        <v>35</v>
      </c>
      <c r="G614" t="s">
        <v>34</v>
      </c>
      <c r="H614" s="35">
        <v>2.4796905243135599</v>
      </c>
      <c r="I614">
        <v>352</v>
      </c>
      <c r="J614" t="s">
        <v>859</v>
      </c>
      <c r="K614" s="35">
        <v>62.363636363636402</v>
      </c>
      <c r="L614" s="35">
        <v>7.0445753531635198</v>
      </c>
      <c r="M614">
        <v>0</v>
      </c>
      <c r="N614">
        <v>1</v>
      </c>
      <c r="O614">
        <v>1</v>
      </c>
      <c r="P614">
        <v>0</v>
      </c>
      <c r="Q614">
        <v>5175</v>
      </c>
      <c r="R614">
        <v>1</v>
      </c>
      <c r="S614" t="s">
        <v>357</v>
      </c>
      <c r="T614" t="s">
        <v>44</v>
      </c>
    </row>
    <row r="615" spans="1:20" hidden="1">
      <c r="A615">
        <v>1997</v>
      </c>
      <c r="B615" t="s">
        <v>199</v>
      </c>
      <c r="C615" t="s">
        <v>200</v>
      </c>
      <c r="D615" t="s">
        <v>36</v>
      </c>
      <c r="E615" t="s">
        <v>36</v>
      </c>
      <c r="F615" t="s">
        <v>35</v>
      </c>
      <c r="G615" t="s">
        <v>34</v>
      </c>
      <c r="H615" s="35">
        <v>25.206799823824699</v>
      </c>
      <c r="I615">
        <v>498</v>
      </c>
      <c r="J615" t="s">
        <v>860</v>
      </c>
      <c r="K615" s="35">
        <v>131.26305220883501</v>
      </c>
      <c r="L615" s="35">
        <v>50.6160639032624</v>
      </c>
      <c r="M615">
        <v>0</v>
      </c>
      <c r="N615">
        <v>1</v>
      </c>
      <c r="O615">
        <v>1</v>
      </c>
      <c r="P615">
        <v>0</v>
      </c>
      <c r="Q615">
        <v>5173</v>
      </c>
      <c r="R615">
        <v>1</v>
      </c>
      <c r="S615" t="s">
        <v>357</v>
      </c>
      <c r="T615" t="s">
        <v>44</v>
      </c>
    </row>
    <row r="616" spans="1:20" hidden="1">
      <c r="A616">
        <v>1997</v>
      </c>
      <c r="B616" t="s">
        <v>199</v>
      </c>
      <c r="C616" t="s">
        <v>200</v>
      </c>
      <c r="D616" t="s">
        <v>91</v>
      </c>
      <c r="E616" t="s">
        <v>91</v>
      </c>
      <c r="F616" t="s">
        <v>35</v>
      </c>
      <c r="G616" t="s">
        <v>34</v>
      </c>
      <c r="H616" s="35">
        <v>24.424730281652401</v>
      </c>
      <c r="I616">
        <v>6133</v>
      </c>
      <c r="J616" t="s">
        <v>861</v>
      </c>
      <c r="K616" s="35">
        <v>51.877629218979301</v>
      </c>
      <c r="L616" s="35">
        <v>3.9825094214336199</v>
      </c>
      <c r="M616">
        <v>0</v>
      </c>
      <c r="N616">
        <v>1</v>
      </c>
      <c r="O616">
        <v>1</v>
      </c>
      <c r="P616">
        <v>0</v>
      </c>
      <c r="Q616">
        <v>5174</v>
      </c>
      <c r="R616">
        <v>1</v>
      </c>
      <c r="S616" t="s">
        <v>357</v>
      </c>
      <c r="T616" t="s">
        <v>44</v>
      </c>
    </row>
    <row r="617" spans="1:20" hidden="1">
      <c r="A617">
        <v>1998</v>
      </c>
      <c r="B617" t="s">
        <v>101</v>
      </c>
      <c r="C617" t="s">
        <v>102</v>
      </c>
      <c r="D617" t="s">
        <v>36</v>
      </c>
      <c r="E617" t="s">
        <v>103</v>
      </c>
      <c r="F617" t="s">
        <v>35</v>
      </c>
      <c r="G617" t="s">
        <v>34</v>
      </c>
      <c r="H617" s="35">
        <v>2100.6831808582301</v>
      </c>
      <c r="I617">
        <v>52812</v>
      </c>
      <c r="J617" t="s">
        <v>862</v>
      </c>
      <c r="K617" s="35">
        <v>119.314284632281</v>
      </c>
      <c r="L617" s="35">
        <v>39.7766261618237</v>
      </c>
      <c r="M617">
        <v>0</v>
      </c>
      <c r="N617">
        <v>2</v>
      </c>
      <c r="O617">
        <v>1</v>
      </c>
      <c r="P617">
        <v>1</v>
      </c>
      <c r="Q617">
        <v>5387</v>
      </c>
      <c r="R617">
        <v>1</v>
      </c>
      <c r="S617" t="s">
        <v>357</v>
      </c>
      <c r="T617" t="s">
        <v>100</v>
      </c>
    </row>
    <row r="618" spans="1:20" hidden="1">
      <c r="A618">
        <v>1998</v>
      </c>
      <c r="B618" t="s">
        <v>106</v>
      </c>
      <c r="C618" t="s">
        <v>107</v>
      </c>
      <c r="D618" t="s">
        <v>56</v>
      </c>
      <c r="E618" t="s">
        <v>56</v>
      </c>
      <c r="F618" t="s">
        <v>35</v>
      </c>
      <c r="G618" t="s">
        <v>34</v>
      </c>
      <c r="H618" s="35">
        <v>813.814571908434</v>
      </c>
      <c r="I618">
        <v>26968</v>
      </c>
      <c r="J618" t="s">
        <v>77</v>
      </c>
      <c r="K618" s="35">
        <v>100.978604271729</v>
      </c>
      <c r="L618" s="35">
        <v>30.177045828701999</v>
      </c>
      <c r="M618" s="66">
        <v>1</v>
      </c>
      <c r="N618">
        <v>1</v>
      </c>
      <c r="O618">
        <v>1</v>
      </c>
      <c r="P618">
        <v>1</v>
      </c>
      <c r="Q618">
        <v>5384</v>
      </c>
      <c r="R618">
        <v>1</v>
      </c>
      <c r="S618" t="s">
        <v>357</v>
      </c>
      <c r="T618" t="s">
        <v>44</v>
      </c>
    </row>
    <row r="619" spans="1:20" hidden="1">
      <c r="A619">
        <v>1998</v>
      </c>
      <c r="B619" t="s">
        <v>106</v>
      </c>
      <c r="C619" t="s">
        <v>109</v>
      </c>
      <c r="D619" t="s">
        <v>56</v>
      </c>
      <c r="E619" t="s">
        <v>56</v>
      </c>
      <c r="F619" t="s">
        <v>35</v>
      </c>
      <c r="G619" t="s">
        <v>34</v>
      </c>
      <c r="H619" s="35">
        <v>222.84471238802399</v>
      </c>
      <c r="I619">
        <v>9539.0000000000091</v>
      </c>
      <c r="J619" t="s">
        <v>863</v>
      </c>
      <c r="K619" s="35">
        <v>101.27398050110099</v>
      </c>
      <c r="L619" s="35">
        <v>23.361433314605701</v>
      </c>
      <c r="M619" s="66">
        <v>1</v>
      </c>
      <c r="N619">
        <v>5</v>
      </c>
      <c r="O619">
        <v>1</v>
      </c>
      <c r="P619">
        <v>1</v>
      </c>
      <c r="Q619">
        <v>5378</v>
      </c>
      <c r="R619">
        <v>1</v>
      </c>
      <c r="S619" t="s">
        <v>357</v>
      </c>
      <c r="T619" t="s">
        <v>44</v>
      </c>
    </row>
    <row r="620" spans="1:20" hidden="1">
      <c r="A620">
        <v>1998</v>
      </c>
      <c r="B620" t="s">
        <v>106</v>
      </c>
      <c r="C620" t="s">
        <v>109</v>
      </c>
      <c r="D620" t="s">
        <v>81</v>
      </c>
      <c r="E620" t="s">
        <v>82</v>
      </c>
      <c r="F620" t="s">
        <v>35</v>
      </c>
      <c r="G620" t="s">
        <v>34</v>
      </c>
      <c r="H620" s="35">
        <v>26.2886171411749</v>
      </c>
      <c r="I620">
        <v>1270</v>
      </c>
      <c r="J620" t="s">
        <v>864</v>
      </c>
      <c r="K620" s="35">
        <v>96.484251968503699</v>
      </c>
      <c r="L620" s="35">
        <v>20.699698536358099</v>
      </c>
      <c r="M620" s="66">
        <v>1</v>
      </c>
      <c r="N620">
        <v>5</v>
      </c>
      <c r="O620">
        <v>1</v>
      </c>
      <c r="P620">
        <v>1</v>
      </c>
      <c r="Q620">
        <v>5377</v>
      </c>
      <c r="R620">
        <v>1</v>
      </c>
      <c r="S620" t="s">
        <v>357</v>
      </c>
      <c r="T620" t="s">
        <v>44</v>
      </c>
    </row>
    <row r="621" spans="1:20" hidden="1">
      <c r="A621">
        <v>1998</v>
      </c>
      <c r="B621" t="s">
        <v>106</v>
      </c>
      <c r="C621" t="s">
        <v>110</v>
      </c>
      <c r="D621" t="s">
        <v>56</v>
      </c>
      <c r="E621" t="s">
        <v>56</v>
      </c>
      <c r="F621" t="s">
        <v>35</v>
      </c>
      <c r="G621" t="s">
        <v>34</v>
      </c>
      <c r="H621" s="35">
        <v>900.28267926612796</v>
      </c>
      <c r="I621">
        <v>138277.95000000001</v>
      </c>
      <c r="J621" t="s">
        <v>308</v>
      </c>
      <c r="K621" s="35">
        <v>63.174014584393099</v>
      </c>
      <c r="L621" s="35">
        <v>6.5106741838892397</v>
      </c>
      <c r="M621" s="66">
        <v>1</v>
      </c>
      <c r="N621">
        <v>2</v>
      </c>
      <c r="O621">
        <v>1</v>
      </c>
      <c r="P621">
        <v>1</v>
      </c>
      <c r="Q621">
        <v>5392</v>
      </c>
      <c r="R621">
        <v>1</v>
      </c>
      <c r="S621" t="s">
        <v>357</v>
      </c>
      <c r="T621" t="s">
        <v>44</v>
      </c>
    </row>
    <row r="622" spans="1:20" hidden="1">
      <c r="A622">
        <v>1998</v>
      </c>
      <c r="B622" t="s">
        <v>106</v>
      </c>
      <c r="C622" t="s">
        <v>110</v>
      </c>
      <c r="D622" t="s">
        <v>91</v>
      </c>
      <c r="E622" t="s">
        <v>91</v>
      </c>
      <c r="F622" t="s">
        <v>35</v>
      </c>
      <c r="G622" t="s">
        <v>34</v>
      </c>
      <c r="H622" s="35">
        <v>4523.0537029594498</v>
      </c>
      <c r="I622">
        <v>1190538.70000002</v>
      </c>
      <c r="J622" t="s">
        <v>112</v>
      </c>
      <c r="K622" s="35">
        <v>51.180565621259603</v>
      </c>
      <c r="L622" s="35">
        <v>3.7991656238972902</v>
      </c>
      <c r="M622" s="66">
        <v>1</v>
      </c>
      <c r="N622">
        <v>2</v>
      </c>
      <c r="O622">
        <v>1</v>
      </c>
      <c r="P622">
        <v>1</v>
      </c>
      <c r="Q622">
        <v>5391</v>
      </c>
      <c r="R622">
        <v>1</v>
      </c>
      <c r="S622" t="s">
        <v>357</v>
      </c>
      <c r="T622" t="s">
        <v>44</v>
      </c>
    </row>
    <row r="623" spans="1:20" hidden="1">
      <c r="A623">
        <v>1998</v>
      </c>
      <c r="B623" t="s">
        <v>114</v>
      </c>
      <c r="C623" t="s">
        <v>118</v>
      </c>
      <c r="D623" t="s">
        <v>56</v>
      </c>
      <c r="E623" t="s">
        <v>56</v>
      </c>
      <c r="F623" t="s">
        <v>35</v>
      </c>
      <c r="G623" t="s">
        <v>34</v>
      </c>
      <c r="H623" s="35">
        <v>1942.35270752682</v>
      </c>
      <c r="I623">
        <v>289283.93</v>
      </c>
      <c r="J623" t="s">
        <v>308</v>
      </c>
      <c r="K623" s="35">
        <v>63.724432912675198</v>
      </c>
      <c r="L623" s="35">
        <v>6.7143470690778404</v>
      </c>
      <c r="M623" s="66">
        <v>1</v>
      </c>
      <c r="N623">
        <v>2</v>
      </c>
      <c r="O623">
        <v>1</v>
      </c>
      <c r="P623">
        <v>1</v>
      </c>
      <c r="Q623">
        <v>5389</v>
      </c>
      <c r="R623">
        <v>1</v>
      </c>
      <c r="S623" t="s">
        <v>357</v>
      </c>
      <c r="T623" t="s">
        <v>44</v>
      </c>
    </row>
    <row r="624" spans="1:20" hidden="1">
      <c r="A624">
        <v>1998</v>
      </c>
      <c r="B624" t="s">
        <v>114</v>
      </c>
      <c r="C624" t="s">
        <v>118</v>
      </c>
      <c r="D624" t="s">
        <v>91</v>
      </c>
      <c r="E624" t="s">
        <v>91</v>
      </c>
      <c r="F624" t="s">
        <v>35</v>
      </c>
      <c r="G624" t="s">
        <v>34</v>
      </c>
      <c r="H624" s="35">
        <v>3644.5303696821302</v>
      </c>
      <c r="I624">
        <v>978843.94000002195</v>
      </c>
      <c r="J624" t="s">
        <v>112</v>
      </c>
      <c r="K624" s="35">
        <v>50.810600553954401</v>
      </c>
      <c r="L624" s="35">
        <v>3.7233007436119498</v>
      </c>
      <c r="M624" s="66">
        <v>1</v>
      </c>
      <c r="N624">
        <v>2</v>
      </c>
      <c r="O624">
        <v>1</v>
      </c>
      <c r="P624">
        <v>1</v>
      </c>
      <c r="Q624">
        <v>5388</v>
      </c>
      <c r="R624">
        <v>1</v>
      </c>
      <c r="S624" t="s">
        <v>357</v>
      </c>
      <c r="T624" t="s">
        <v>44</v>
      </c>
    </row>
    <row r="625" spans="1:20" hidden="1">
      <c r="A625">
        <v>1998</v>
      </c>
      <c r="B625" t="s">
        <v>120</v>
      </c>
      <c r="C625" t="s">
        <v>121</v>
      </c>
      <c r="D625" t="s">
        <v>56</v>
      </c>
      <c r="E625" t="s">
        <v>56</v>
      </c>
      <c r="F625" t="s">
        <v>35</v>
      </c>
      <c r="G625" t="s">
        <v>34</v>
      </c>
      <c r="H625" s="35">
        <v>565.146368260278</v>
      </c>
      <c r="I625">
        <v>26238</v>
      </c>
      <c r="J625" t="s">
        <v>865</v>
      </c>
      <c r="K625" s="35">
        <v>98.283443860050298</v>
      </c>
      <c r="L625" s="35">
        <v>21.539231963574899</v>
      </c>
      <c r="M625">
        <v>0</v>
      </c>
      <c r="N625">
        <v>1</v>
      </c>
      <c r="O625">
        <v>1</v>
      </c>
      <c r="P625">
        <v>1</v>
      </c>
      <c r="Q625">
        <v>6802</v>
      </c>
      <c r="R625">
        <v>1</v>
      </c>
      <c r="S625" t="s">
        <v>779</v>
      </c>
      <c r="T625" t="s">
        <v>44</v>
      </c>
    </row>
    <row r="626" spans="1:20" hidden="1">
      <c r="A626">
        <v>1998</v>
      </c>
      <c r="B626" t="s">
        <v>120</v>
      </c>
      <c r="C626" t="s">
        <v>121</v>
      </c>
      <c r="D626" t="s">
        <v>56</v>
      </c>
      <c r="E626" t="s">
        <v>56</v>
      </c>
      <c r="F626" t="s">
        <v>35</v>
      </c>
      <c r="G626" t="s">
        <v>34</v>
      </c>
      <c r="H626" s="35">
        <v>4039.2703395661902</v>
      </c>
      <c r="I626">
        <v>197057</v>
      </c>
      <c r="J626" t="s">
        <v>866</v>
      </c>
      <c r="K626" s="35">
        <v>96.402152676636703</v>
      </c>
      <c r="L626" s="35">
        <v>20.497979465668202</v>
      </c>
      <c r="M626" s="66">
        <v>1</v>
      </c>
      <c r="N626">
        <v>2</v>
      </c>
      <c r="O626">
        <v>1</v>
      </c>
      <c r="P626">
        <v>1</v>
      </c>
      <c r="Q626">
        <v>7173</v>
      </c>
      <c r="R626">
        <v>1</v>
      </c>
      <c r="S626" t="s">
        <v>779</v>
      </c>
      <c r="T626" t="s">
        <v>44</v>
      </c>
    </row>
    <row r="627" spans="1:20" hidden="1">
      <c r="A627">
        <v>1998</v>
      </c>
      <c r="B627" t="s">
        <v>120</v>
      </c>
      <c r="C627" t="s">
        <v>124</v>
      </c>
      <c r="D627" t="s">
        <v>56</v>
      </c>
      <c r="E627" t="s">
        <v>56</v>
      </c>
      <c r="F627" t="s">
        <v>35</v>
      </c>
      <c r="G627" t="s">
        <v>34</v>
      </c>
      <c r="H627" s="35">
        <v>12.687519420155599</v>
      </c>
      <c r="I627">
        <v>253</v>
      </c>
      <c r="J627" t="s">
        <v>867</v>
      </c>
      <c r="K627" s="35">
        <v>126.673913043478</v>
      </c>
      <c r="L627" s="35">
        <v>50.148298103381698</v>
      </c>
      <c r="M627">
        <v>0</v>
      </c>
      <c r="N627">
        <v>1</v>
      </c>
      <c r="O627">
        <v>1</v>
      </c>
      <c r="P627">
        <v>1</v>
      </c>
      <c r="Q627">
        <v>5400</v>
      </c>
      <c r="R627">
        <v>1</v>
      </c>
      <c r="S627" t="s">
        <v>357</v>
      </c>
      <c r="T627" t="s">
        <v>44</v>
      </c>
    </row>
    <row r="628" spans="1:20" hidden="1">
      <c r="A628">
        <v>1998</v>
      </c>
      <c r="B628" t="s">
        <v>134</v>
      </c>
      <c r="C628" t="s">
        <v>135</v>
      </c>
      <c r="D628" t="s">
        <v>56</v>
      </c>
      <c r="E628" t="s">
        <v>393</v>
      </c>
      <c r="F628" t="s">
        <v>35</v>
      </c>
      <c r="G628" t="s">
        <v>34</v>
      </c>
      <c r="H628" s="35">
        <v>11.007713180664201</v>
      </c>
      <c r="I628">
        <v>4185</v>
      </c>
      <c r="J628" t="s">
        <v>868</v>
      </c>
      <c r="K628" s="35">
        <v>48.905495818398997</v>
      </c>
      <c r="L628" s="35">
        <v>2.6302779404215602</v>
      </c>
      <c r="M628">
        <v>0</v>
      </c>
      <c r="N628">
        <v>1</v>
      </c>
      <c r="O628">
        <v>1</v>
      </c>
      <c r="P628">
        <v>0</v>
      </c>
      <c r="Q628">
        <v>5380</v>
      </c>
      <c r="R628">
        <v>1</v>
      </c>
      <c r="S628" t="s">
        <v>357</v>
      </c>
      <c r="T628" t="s">
        <v>44</v>
      </c>
    </row>
    <row r="629" spans="1:20" hidden="1">
      <c r="A629">
        <v>1998</v>
      </c>
      <c r="B629" t="s">
        <v>134</v>
      </c>
      <c r="C629" t="s">
        <v>135</v>
      </c>
      <c r="D629" t="s">
        <v>91</v>
      </c>
      <c r="E629" t="s">
        <v>91</v>
      </c>
      <c r="F629" t="s">
        <v>35</v>
      </c>
      <c r="G629" t="s">
        <v>34</v>
      </c>
      <c r="H629" s="35">
        <v>5.7182249758368604</v>
      </c>
      <c r="I629">
        <v>1721</v>
      </c>
      <c r="J629" t="s">
        <v>869</v>
      </c>
      <c r="K629" s="35">
        <v>52.8683904706566</v>
      </c>
      <c r="L629" s="35">
        <v>3.32261765010858</v>
      </c>
      <c r="M629">
        <v>0</v>
      </c>
      <c r="N629">
        <v>1</v>
      </c>
      <c r="O629">
        <v>1</v>
      </c>
      <c r="P629">
        <v>0</v>
      </c>
      <c r="Q629">
        <v>5379</v>
      </c>
      <c r="R629">
        <v>1</v>
      </c>
      <c r="S629" t="s">
        <v>357</v>
      </c>
      <c r="T629" t="s">
        <v>44</v>
      </c>
    </row>
    <row r="630" spans="1:20" hidden="1">
      <c r="A630">
        <v>1998</v>
      </c>
      <c r="B630" t="s">
        <v>140</v>
      </c>
      <c r="C630" t="s">
        <v>141</v>
      </c>
      <c r="D630" t="s">
        <v>36</v>
      </c>
      <c r="E630" t="s">
        <v>37</v>
      </c>
      <c r="F630" t="s">
        <v>35</v>
      </c>
      <c r="G630" t="s">
        <v>34</v>
      </c>
      <c r="H630" s="35">
        <v>1130.5070338555699</v>
      </c>
      <c r="I630">
        <v>21997</v>
      </c>
      <c r="J630" t="s">
        <v>667</v>
      </c>
      <c r="K630" s="35">
        <v>129.229417647861</v>
      </c>
      <c r="L630" s="35">
        <v>51.393691587742602</v>
      </c>
      <c r="M630">
        <v>0</v>
      </c>
      <c r="N630">
        <v>1</v>
      </c>
      <c r="O630">
        <v>1</v>
      </c>
      <c r="P630">
        <v>3</v>
      </c>
      <c r="Q630">
        <v>7363</v>
      </c>
      <c r="R630">
        <v>1</v>
      </c>
      <c r="S630" t="s">
        <v>99</v>
      </c>
      <c r="T630" t="s">
        <v>100</v>
      </c>
    </row>
    <row r="631" spans="1:20" hidden="1">
      <c r="A631">
        <v>1998</v>
      </c>
      <c r="B631" t="s">
        <v>140</v>
      </c>
      <c r="C631" t="s">
        <v>141</v>
      </c>
      <c r="D631" t="s">
        <v>36</v>
      </c>
      <c r="E631" t="s">
        <v>37</v>
      </c>
      <c r="F631" t="s">
        <v>35</v>
      </c>
      <c r="G631" t="s">
        <v>34</v>
      </c>
      <c r="H631" s="35">
        <v>27565.1914182051</v>
      </c>
      <c r="I631">
        <v>550897.86999999697</v>
      </c>
      <c r="J631" t="s">
        <v>870</v>
      </c>
      <c r="K631" s="35">
        <v>128.27003693080201</v>
      </c>
      <c r="L631" s="35">
        <v>50.036845156444798</v>
      </c>
      <c r="M631" s="66">
        <v>1</v>
      </c>
      <c r="N631">
        <v>2</v>
      </c>
      <c r="O631">
        <v>1</v>
      </c>
      <c r="P631">
        <v>3</v>
      </c>
      <c r="Q631">
        <v>7532</v>
      </c>
      <c r="R631">
        <v>1</v>
      </c>
      <c r="S631" t="s">
        <v>99</v>
      </c>
      <c r="T631" t="s">
        <v>100</v>
      </c>
    </row>
    <row r="632" spans="1:20" hidden="1">
      <c r="A632">
        <v>1998</v>
      </c>
      <c r="B632" t="s">
        <v>156</v>
      </c>
      <c r="C632" t="s">
        <v>157</v>
      </c>
      <c r="D632" t="s">
        <v>56</v>
      </c>
      <c r="E632" t="s">
        <v>56</v>
      </c>
      <c r="F632" t="s">
        <v>35</v>
      </c>
      <c r="G632" t="s">
        <v>34</v>
      </c>
      <c r="H632" s="35">
        <v>1010.96029655725</v>
      </c>
      <c r="I632">
        <v>151774.49</v>
      </c>
      <c r="J632" t="s">
        <v>308</v>
      </c>
      <c r="K632" s="35">
        <v>63.876342262787503</v>
      </c>
      <c r="L632" s="35">
        <v>6.66093687125713</v>
      </c>
      <c r="M632" s="66">
        <v>1</v>
      </c>
      <c r="N632">
        <v>2</v>
      </c>
      <c r="O632">
        <v>1</v>
      </c>
      <c r="P632">
        <v>1</v>
      </c>
      <c r="Q632">
        <v>5399</v>
      </c>
      <c r="R632">
        <v>1</v>
      </c>
      <c r="S632" t="s">
        <v>357</v>
      </c>
      <c r="T632" t="s">
        <v>44</v>
      </c>
    </row>
    <row r="633" spans="1:20">
      <c r="A633">
        <v>1998</v>
      </c>
      <c r="B633" t="s">
        <v>156</v>
      </c>
      <c r="C633" t="s">
        <v>157</v>
      </c>
      <c r="D633" t="s">
        <v>91</v>
      </c>
      <c r="E633" t="s">
        <v>91</v>
      </c>
      <c r="F633" t="s">
        <v>35</v>
      </c>
      <c r="G633" t="s">
        <v>34</v>
      </c>
      <c r="H633" s="35">
        <v>4445.3100025675003</v>
      </c>
      <c r="I633">
        <v>1264916.5600000201</v>
      </c>
      <c r="J633" t="s">
        <v>112</v>
      </c>
      <c r="K633" s="35">
        <v>51.134126412258503</v>
      </c>
      <c r="L633" s="35">
        <v>3.5143108590241301</v>
      </c>
      <c r="M633" s="66">
        <v>1</v>
      </c>
      <c r="N633">
        <v>2</v>
      </c>
      <c r="O633">
        <v>1</v>
      </c>
      <c r="P633">
        <v>1</v>
      </c>
      <c r="Q633">
        <v>5398</v>
      </c>
      <c r="R633">
        <v>1</v>
      </c>
      <c r="S633" t="s">
        <v>357</v>
      </c>
      <c r="T633" t="s">
        <v>44</v>
      </c>
    </row>
    <row r="634" spans="1:20" hidden="1">
      <c r="A634">
        <v>1998</v>
      </c>
      <c r="B634" t="s">
        <v>170</v>
      </c>
      <c r="C634" t="s">
        <v>171</v>
      </c>
      <c r="D634" t="s">
        <v>91</v>
      </c>
      <c r="E634" t="s">
        <v>91</v>
      </c>
      <c r="F634" t="s">
        <v>35</v>
      </c>
      <c r="G634" t="s">
        <v>34</v>
      </c>
      <c r="H634" s="35">
        <v>1.5975228221772799</v>
      </c>
      <c r="I634">
        <v>200</v>
      </c>
      <c r="J634" t="s">
        <v>871</v>
      </c>
      <c r="K634" s="35">
        <v>62.12</v>
      </c>
      <c r="L634" s="35">
        <v>7.9876141108863798</v>
      </c>
      <c r="M634">
        <v>0</v>
      </c>
      <c r="N634">
        <v>2</v>
      </c>
      <c r="O634">
        <v>1</v>
      </c>
      <c r="P634">
        <v>0</v>
      </c>
      <c r="Q634">
        <v>5385</v>
      </c>
      <c r="R634">
        <v>1</v>
      </c>
      <c r="S634" t="s">
        <v>357</v>
      </c>
      <c r="T634" t="s">
        <v>44</v>
      </c>
    </row>
    <row r="635" spans="1:20" hidden="1">
      <c r="A635">
        <v>1998</v>
      </c>
      <c r="B635" t="s">
        <v>184</v>
      </c>
      <c r="C635" t="s">
        <v>318</v>
      </c>
      <c r="D635" t="s">
        <v>32</v>
      </c>
      <c r="E635" t="s">
        <v>33</v>
      </c>
      <c r="F635" t="s">
        <v>35</v>
      </c>
      <c r="G635" t="s">
        <v>34</v>
      </c>
      <c r="H635" s="35">
        <v>0.37168321049519298</v>
      </c>
      <c r="I635">
        <v>8</v>
      </c>
      <c r="J635" t="s">
        <v>872</v>
      </c>
      <c r="K635" s="35">
        <v>123.75</v>
      </c>
      <c r="L635" s="35">
        <v>46.460401311899197</v>
      </c>
      <c r="M635">
        <v>0</v>
      </c>
      <c r="N635">
        <v>1</v>
      </c>
      <c r="O635">
        <v>8</v>
      </c>
      <c r="P635">
        <v>1</v>
      </c>
      <c r="Q635">
        <v>8699</v>
      </c>
      <c r="R635">
        <v>1</v>
      </c>
      <c r="S635" t="s">
        <v>660</v>
      </c>
      <c r="T635" t="s">
        <v>44</v>
      </c>
    </row>
    <row r="636" spans="1:20" hidden="1">
      <c r="A636">
        <v>1998</v>
      </c>
      <c r="B636" t="s">
        <v>184</v>
      </c>
      <c r="C636" t="s">
        <v>318</v>
      </c>
      <c r="D636" t="s">
        <v>36</v>
      </c>
      <c r="E636" t="s">
        <v>36</v>
      </c>
      <c r="F636" t="s">
        <v>35</v>
      </c>
      <c r="G636" t="s">
        <v>34</v>
      </c>
      <c r="H636" s="35">
        <v>609.27734086368605</v>
      </c>
      <c r="I636">
        <v>19203</v>
      </c>
      <c r="J636" t="s">
        <v>382</v>
      </c>
      <c r="K636" s="35">
        <v>111.39069416237</v>
      </c>
      <c r="L636" s="35">
        <v>31.7282372995722</v>
      </c>
      <c r="M636">
        <v>0</v>
      </c>
      <c r="N636">
        <v>1</v>
      </c>
      <c r="O636">
        <v>8</v>
      </c>
      <c r="P636">
        <v>1</v>
      </c>
      <c r="Q636">
        <v>8697</v>
      </c>
      <c r="R636">
        <v>1</v>
      </c>
      <c r="S636" t="s">
        <v>660</v>
      </c>
      <c r="T636" t="s">
        <v>44</v>
      </c>
    </row>
    <row r="637" spans="1:20" hidden="1">
      <c r="A637">
        <v>1998</v>
      </c>
      <c r="B637" t="s">
        <v>184</v>
      </c>
      <c r="C637" t="s">
        <v>318</v>
      </c>
      <c r="D637" t="s">
        <v>87</v>
      </c>
      <c r="E637" t="s">
        <v>87</v>
      </c>
      <c r="F637" t="s">
        <v>35</v>
      </c>
      <c r="G637" t="s">
        <v>34</v>
      </c>
      <c r="H637" s="35">
        <v>0.97594971622441395</v>
      </c>
      <c r="I637">
        <v>15</v>
      </c>
      <c r="J637" t="s">
        <v>873</v>
      </c>
      <c r="K637" s="35">
        <v>138.13333333333301</v>
      </c>
      <c r="L637" s="35">
        <v>65.0633144149609</v>
      </c>
      <c r="M637">
        <v>0</v>
      </c>
      <c r="N637">
        <v>1</v>
      </c>
      <c r="O637">
        <v>9</v>
      </c>
      <c r="P637">
        <v>2</v>
      </c>
      <c r="Q637">
        <v>5396</v>
      </c>
      <c r="R637">
        <v>1</v>
      </c>
      <c r="S637" t="s">
        <v>357</v>
      </c>
      <c r="T637" t="s">
        <v>44</v>
      </c>
    </row>
    <row r="638" spans="1:20" hidden="1">
      <c r="A638">
        <v>1998</v>
      </c>
      <c r="B638" t="s">
        <v>184</v>
      </c>
      <c r="C638" t="s">
        <v>318</v>
      </c>
      <c r="D638" t="s">
        <v>116</v>
      </c>
      <c r="E638" t="s">
        <v>117</v>
      </c>
      <c r="F638" t="s">
        <v>35</v>
      </c>
      <c r="G638" t="s">
        <v>34</v>
      </c>
      <c r="H638" s="35">
        <v>0.44372643925698901</v>
      </c>
      <c r="I638">
        <v>9</v>
      </c>
      <c r="J638" t="s">
        <v>874</v>
      </c>
      <c r="K638" s="35">
        <v>128.055555555556</v>
      </c>
      <c r="L638" s="35">
        <v>49.302937695220997</v>
      </c>
      <c r="M638">
        <v>0</v>
      </c>
      <c r="N638">
        <v>1</v>
      </c>
      <c r="O638">
        <v>8</v>
      </c>
      <c r="P638">
        <v>1</v>
      </c>
      <c r="Q638">
        <v>8698</v>
      </c>
      <c r="R638">
        <v>1</v>
      </c>
      <c r="S638" t="s">
        <v>660</v>
      </c>
      <c r="T638" t="s">
        <v>44</v>
      </c>
    </row>
    <row r="639" spans="1:20" hidden="1">
      <c r="A639">
        <v>1998</v>
      </c>
      <c r="B639" t="s">
        <v>199</v>
      </c>
      <c r="C639" t="s">
        <v>200</v>
      </c>
      <c r="D639" t="s">
        <v>56</v>
      </c>
      <c r="E639" t="s">
        <v>56</v>
      </c>
      <c r="F639" t="s">
        <v>35</v>
      </c>
      <c r="G639" t="s">
        <v>34</v>
      </c>
      <c r="H639" s="35">
        <v>0.61906600187487804</v>
      </c>
      <c r="I639">
        <v>63</v>
      </c>
      <c r="J639" t="s">
        <v>875</v>
      </c>
      <c r="K639" s="35">
        <v>69.626984126984098</v>
      </c>
      <c r="L639" s="35">
        <v>9.8264444742044095</v>
      </c>
      <c r="M639">
        <v>0</v>
      </c>
      <c r="N639">
        <v>1</v>
      </c>
      <c r="O639">
        <v>1</v>
      </c>
      <c r="P639">
        <v>0</v>
      </c>
      <c r="Q639">
        <v>5383</v>
      </c>
      <c r="R639">
        <v>1</v>
      </c>
      <c r="S639" t="s">
        <v>357</v>
      </c>
      <c r="T639" t="s">
        <v>44</v>
      </c>
    </row>
    <row r="640" spans="1:20" hidden="1">
      <c r="A640">
        <v>1998</v>
      </c>
      <c r="B640" t="s">
        <v>199</v>
      </c>
      <c r="C640" t="s">
        <v>200</v>
      </c>
      <c r="D640" t="s">
        <v>36</v>
      </c>
      <c r="E640" t="s">
        <v>36</v>
      </c>
      <c r="F640" t="s">
        <v>35</v>
      </c>
      <c r="G640" t="s">
        <v>34</v>
      </c>
      <c r="H640" s="35">
        <v>37.531929428030899</v>
      </c>
      <c r="I640">
        <v>842</v>
      </c>
      <c r="J640" t="s">
        <v>876</v>
      </c>
      <c r="K640" s="35">
        <v>126.281472684086</v>
      </c>
      <c r="L640" s="35">
        <v>44.574738038041403</v>
      </c>
      <c r="M640">
        <v>0</v>
      </c>
      <c r="N640">
        <v>1</v>
      </c>
      <c r="O640">
        <v>1</v>
      </c>
      <c r="P640">
        <v>0</v>
      </c>
      <c r="Q640">
        <v>5381</v>
      </c>
      <c r="R640">
        <v>1</v>
      </c>
      <c r="S640" t="s">
        <v>357</v>
      </c>
      <c r="T640" t="s">
        <v>44</v>
      </c>
    </row>
    <row r="641" spans="1:20" hidden="1">
      <c r="A641">
        <v>1998</v>
      </c>
      <c r="B641" t="s">
        <v>199</v>
      </c>
      <c r="C641" t="s">
        <v>200</v>
      </c>
      <c r="D641" t="s">
        <v>91</v>
      </c>
      <c r="E641" t="s">
        <v>91</v>
      </c>
      <c r="F641" t="s">
        <v>35</v>
      </c>
      <c r="G641" t="s">
        <v>34</v>
      </c>
      <c r="H641" s="35">
        <v>91.818170875690299</v>
      </c>
      <c r="I641">
        <v>18616</v>
      </c>
      <c r="J641" t="s">
        <v>877</v>
      </c>
      <c r="K641" s="35">
        <v>58.270090244950602</v>
      </c>
      <c r="L641" s="35">
        <v>4.9322180315691</v>
      </c>
      <c r="M641">
        <v>0</v>
      </c>
      <c r="N641">
        <v>1</v>
      </c>
      <c r="O641">
        <v>1</v>
      </c>
      <c r="P641">
        <v>0</v>
      </c>
      <c r="Q641">
        <v>5382</v>
      </c>
      <c r="R641">
        <v>1</v>
      </c>
      <c r="S641" t="s">
        <v>357</v>
      </c>
      <c r="T641" t="s">
        <v>44</v>
      </c>
    </row>
    <row r="642" spans="1:20" hidden="1">
      <c r="A642">
        <v>1999</v>
      </c>
      <c r="B642" t="s">
        <v>40</v>
      </c>
      <c r="C642" t="s">
        <v>293</v>
      </c>
      <c r="D642" t="s">
        <v>36</v>
      </c>
      <c r="E642" t="s">
        <v>37</v>
      </c>
      <c r="F642" t="s">
        <v>35</v>
      </c>
      <c r="G642" t="s">
        <v>34</v>
      </c>
      <c r="H642" s="35">
        <v>43.771339845789399</v>
      </c>
      <c r="I642">
        <v>1056</v>
      </c>
      <c r="J642" t="s">
        <v>878</v>
      </c>
      <c r="K642" s="35">
        <v>121.327651515152</v>
      </c>
      <c r="L642" s="35">
        <v>41.450132429724803</v>
      </c>
      <c r="M642">
        <v>0</v>
      </c>
      <c r="N642">
        <v>2</v>
      </c>
      <c r="O642">
        <v>1</v>
      </c>
      <c r="P642">
        <v>0</v>
      </c>
      <c r="Q642">
        <v>5607</v>
      </c>
      <c r="R642">
        <v>1</v>
      </c>
      <c r="S642" t="s">
        <v>357</v>
      </c>
      <c r="T642" t="s">
        <v>44</v>
      </c>
    </row>
    <row r="643" spans="1:20" hidden="1">
      <c r="A643">
        <v>1999</v>
      </c>
      <c r="B643" t="s">
        <v>78</v>
      </c>
      <c r="C643" t="s">
        <v>79</v>
      </c>
      <c r="D643" t="s">
        <v>36</v>
      </c>
      <c r="E643" t="s">
        <v>37</v>
      </c>
      <c r="F643" t="s">
        <v>35</v>
      </c>
      <c r="G643" t="s">
        <v>34</v>
      </c>
      <c r="H643" s="35">
        <v>41.902202432886298</v>
      </c>
      <c r="I643">
        <v>1117</v>
      </c>
      <c r="J643" t="s">
        <v>879</v>
      </c>
      <c r="K643" s="35">
        <v>117.09176365264101</v>
      </c>
      <c r="L643" s="35">
        <v>37.513162428725401</v>
      </c>
      <c r="M643">
        <v>0</v>
      </c>
      <c r="N643">
        <v>1</v>
      </c>
      <c r="O643">
        <v>8</v>
      </c>
      <c r="P643">
        <v>1</v>
      </c>
      <c r="Q643">
        <v>8643</v>
      </c>
      <c r="R643">
        <v>1</v>
      </c>
      <c r="S643" t="s">
        <v>99</v>
      </c>
      <c r="T643" t="s">
        <v>44</v>
      </c>
    </row>
    <row r="644" spans="1:20" hidden="1">
      <c r="A644">
        <v>1999</v>
      </c>
      <c r="B644" t="s">
        <v>78</v>
      </c>
      <c r="C644" t="s">
        <v>79</v>
      </c>
      <c r="D644" t="s">
        <v>87</v>
      </c>
      <c r="E644" t="s">
        <v>87</v>
      </c>
      <c r="F644" t="s">
        <v>35</v>
      </c>
      <c r="G644" t="s">
        <v>34</v>
      </c>
      <c r="H644" s="35">
        <v>9.6768937649153494E-2</v>
      </c>
      <c r="I644">
        <v>1</v>
      </c>
      <c r="J644" t="s">
        <v>880</v>
      </c>
      <c r="K644" s="35">
        <v>165.5</v>
      </c>
      <c r="L644" s="35">
        <v>96.7689376491535</v>
      </c>
      <c r="M644">
        <v>0</v>
      </c>
      <c r="N644">
        <v>1</v>
      </c>
      <c r="O644">
        <v>8</v>
      </c>
      <c r="P644">
        <v>1</v>
      </c>
      <c r="Q644">
        <v>8644</v>
      </c>
      <c r="R644">
        <v>1</v>
      </c>
      <c r="S644" t="s">
        <v>99</v>
      </c>
      <c r="T644" t="s">
        <v>44</v>
      </c>
    </row>
    <row r="645" spans="1:20" hidden="1">
      <c r="A645">
        <v>1999</v>
      </c>
      <c r="B645" t="s">
        <v>78</v>
      </c>
      <c r="C645" t="s">
        <v>79</v>
      </c>
      <c r="D645" t="s">
        <v>88</v>
      </c>
      <c r="E645" t="s">
        <v>88</v>
      </c>
      <c r="F645" t="s">
        <v>35</v>
      </c>
      <c r="G645" t="s">
        <v>34</v>
      </c>
      <c r="H645" s="35">
        <v>10.239329342265499</v>
      </c>
      <c r="I645">
        <v>135</v>
      </c>
      <c r="J645" t="s">
        <v>881</v>
      </c>
      <c r="K645" s="35">
        <v>151.55185185185201</v>
      </c>
      <c r="L645" s="35">
        <v>75.846884016781502</v>
      </c>
      <c r="M645">
        <v>0</v>
      </c>
      <c r="N645">
        <v>1</v>
      </c>
      <c r="O645">
        <v>8</v>
      </c>
      <c r="P645">
        <v>1</v>
      </c>
      <c r="Q645">
        <v>8645</v>
      </c>
      <c r="R645">
        <v>1</v>
      </c>
      <c r="S645" t="s">
        <v>99</v>
      </c>
      <c r="T645" t="s">
        <v>44</v>
      </c>
    </row>
    <row r="646" spans="1:20" hidden="1">
      <c r="A646">
        <v>1999</v>
      </c>
      <c r="B646" t="s">
        <v>101</v>
      </c>
      <c r="C646" t="s">
        <v>102</v>
      </c>
      <c r="D646" t="s">
        <v>36</v>
      </c>
      <c r="E646" t="s">
        <v>103</v>
      </c>
      <c r="F646" t="s">
        <v>35</v>
      </c>
      <c r="G646" t="s">
        <v>34</v>
      </c>
      <c r="H646" s="35">
        <v>1727.4446835153501</v>
      </c>
      <c r="I646">
        <v>46069</v>
      </c>
      <c r="J646" t="s">
        <v>862</v>
      </c>
      <c r="K646" s="35">
        <v>115.803924547961</v>
      </c>
      <c r="L646" s="35">
        <v>37.496899943896103</v>
      </c>
      <c r="M646">
        <v>0</v>
      </c>
      <c r="N646">
        <v>2</v>
      </c>
      <c r="O646">
        <v>1</v>
      </c>
      <c r="P646">
        <v>1</v>
      </c>
      <c r="Q646">
        <v>5618</v>
      </c>
      <c r="R646">
        <v>1</v>
      </c>
      <c r="S646" t="s">
        <v>357</v>
      </c>
      <c r="T646" t="s">
        <v>100</v>
      </c>
    </row>
    <row r="647" spans="1:20" hidden="1">
      <c r="A647">
        <v>1999</v>
      </c>
      <c r="B647" t="s">
        <v>106</v>
      </c>
      <c r="C647" t="s">
        <v>107</v>
      </c>
      <c r="D647" t="s">
        <v>56</v>
      </c>
      <c r="E647" t="s">
        <v>56</v>
      </c>
      <c r="F647" t="s">
        <v>35</v>
      </c>
      <c r="G647" t="s">
        <v>34</v>
      </c>
      <c r="H647" s="35">
        <v>6551.2072460813297</v>
      </c>
      <c r="I647">
        <v>445644</v>
      </c>
      <c r="J647" t="s">
        <v>882</v>
      </c>
      <c r="K647" s="35">
        <v>84.653514913249097</v>
      </c>
      <c r="L647" s="35">
        <v>14.7005395474444</v>
      </c>
      <c r="M647" s="66">
        <v>1</v>
      </c>
      <c r="N647">
        <v>1</v>
      </c>
      <c r="O647">
        <v>1</v>
      </c>
      <c r="P647">
        <v>1</v>
      </c>
      <c r="Q647">
        <v>5616</v>
      </c>
      <c r="R647">
        <v>1</v>
      </c>
      <c r="S647" t="s">
        <v>357</v>
      </c>
      <c r="T647" t="s">
        <v>44</v>
      </c>
    </row>
    <row r="648" spans="1:20" hidden="1">
      <c r="A648">
        <v>1999</v>
      </c>
      <c r="B648" t="s">
        <v>106</v>
      </c>
      <c r="C648" t="s">
        <v>109</v>
      </c>
      <c r="D648" t="s">
        <v>56</v>
      </c>
      <c r="E648" t="s">
        <v>56</v>
      </c>
      <c r="F648" t="s">
        <v>35</v>
      </c>
      <c r="G648" t="s">
        <v>34</v>
      </c>
      <c r="H648" s="35">
        <v>317.75048686950799</v>
      </c>
      <c r="I648">
        <v>10950</v>
      </c>
      <c r="J648" t="s">
        <v>727</v>
      </c>
      <c r="K648" s="35">
        <v>106.997260273973</v>
      </c>
      <c r="L648" s="35">
        <v>29.018309303151401</v>
      </c>
      <c r="M648" s="66">
        <v>1</v>
      </c>
      <c r="N648">
        <v>5</v>
      </c>
      <c r="O648">
        <v>1</v>
      </c>
      <c r="P648">
        <v>1</v>
      </c>
      <c r="Q648">
        <v>5613</v>
      </c>
      <c r="R648">
        <v>1</v>
      </c>
      <c r="S648" t="s">
        <v>357</v>
      </c>
      <c r="T648" t="s">
        <v>44</v>
      </c>
    </row>
    <row r="649" spans="1:20" hidden="1">
      <c r="A649">
        <v>1999</v>
      </c>
      <c r="B649" t="s">
        <v>106</v>
      </c>
      <c r="C649" t="s">
        <v>109</v>
      </c>
      <c r="D649" t="s">
        <v>81</v>
      </c>
      <c r="E649" t="s">
        <v>82</v>
      </c>
      <c r="F649" t="s">
        <v>35</v>
      </c>
      <c r="G649" t="s">
        <v>34</v>
      </c>
      <c r="H649" s="35">
        <v>35.398601618858002</v>
      </c>
      <c r="I649">
        <v>1875</v>
      </c>
      <c r="J649" t="s">
        <v>883</v>
      </c>
      <c r="K649" s="35">
        <v>93.075999999999993</v>
      </c>
      <c r="L649" s="35">
        <v>18.8792541967243</v>
      </c>
      <c r="M649" s="66">
        <v>1</v>
      </c>
      <c r="N649">
        <v>5</v>
      </c>
      <c r="O649">
        <v>1</v>
      </c>
      <c r="P649">
        <v>1</v>
      </c>
      <c r="Q649">
        <v>5612</v>
      </c>
      <c r="R649">
        <v>1</v>
      </c>
      <c r="S649" t="s">
        <v>357</v>
      </c>
      <c r="T649" t="s">
        <v>44</v>
      </c>
    </row>
    <row r="650" spans="1:20" hidden="1">
      <c r="A650">
        <v>1999</v>
      </c>
      <c r="B650" t="s">
        <v>106</v>
      </c>
      <c r="C650" t="s">
        <v>110</v>
      </c>
      <c r="D650" t="s">
        <v>56</v>
      </c>
      <c r="E650" t="s">
        <v>56</v>
      </c>
      <c r="F650" t="s">
        <v>35</v>
      </c>
      <c r="G650" t="s">
        <v>34</v>
      </c>
      <c r="H650" s="35">
        <v>2028.7664728489301</v>
      </c>
      <c r="I650">
        <v>274307.37</v>
      </c>
      <c r="J650" t="s">
        <v>884</v>
      </c>
      <c r="K650" s="35">
        <v>65.448719915910402</v>
      </c>
      <c r="L650" s="35">
        <v>7.3959604980680096</v>
      </c>
      <c r="M650" s="66">
        <v>1</v>
      </c>
      <c r="N650">
        <v>2</v>
      </c>
      <c r="O650">
        <v>1</v>
      </c>
      <c r="P650">
        <v>1</v>
      </c>
      <c r="Q650">
        <v>5623</v>
      </c>
      <c r="R650">
        <v>1</v>
      </c>
      <c r="S650" t="s">
        <v>357</v>
      </c>
      <c r="T650" t="s">
        <v>44</v>
      </c>
    </row>
    <row r="651" spans="1:20" hidden="1">
      <c r="A651">
        <v>1999</v>
      </c>
      <c r="B651" t="s">
        <v>106</v>
      </c>
      <c r="C651" t="s">
        <v>110</v>
      </c>
      <c r="D651" t="s">
        <v>91</v>
      </c>
      <c r="E651" t="s">
        <v>91</v>
      </c>
      <c r="F651" t="s">
        <v>35</v>
      </c>
      <c r="G651" t="s">
        <v>34</v>
      </c>
      <c r="H651" s="35">
        <v>5923.8854982057201</v>
      </c>
      <c r="I651">
        <v>1451220.1999999499</v>
      </c>
      <c r="J651" t="s">
        <v>885</v>
      </c>
      <c r="K651" s="35">
        <v>52.905097117586202</v>
      </c>
      <c r="L651" s="35">
        <v>4.0820031985538296</v>
      </c>
      <c r="M651" s="66">
        <v>1</v>
      </c>
      <c r="N651">
        <v>2</v>
      </c>
      <c r="O651">
        <v>1</v>
      </c>
      <c r="P651">
        <v>1</v>
      </c>
      <c r="Q651">
        <v>5622</v>
      </c>
      <c r="R651">
        <v>1</v>
      </c>
      <c r="S651" t="s">
        <v>357</v>
      </c>
      <c r="T651" t="s">
        <v>44</v>
      </c>
    </row>
    <row r="652" spans="1:20" hidden="1">
      <c r="A652">
        <v>1999</v>
      </c>
      <c r="B652" t="s">
        <v>114</v>
      </c>
      <c r="C652" t="s">
        <v>118</v>
      </c>
      <c r="D652" t="s">
        <v>56</v>
      </c>
      <c r="E652" t="s">
        <v>56</v>
      </c>
      <c r="F652" t="s">
        <v>35</v>
      </c>
      <c r="G652" t="s">
        <v>34</v>
      </c>
      <c r="H652" s="35">
        <v>2001.53460601797</v>
      </c>
      <c r="I652">
        <v>275551.69</v>
      </c>
      <c r="J652" t="s">
        <v>884</v>
      </c>
      <c r="K652" s="35">
        <v>65.015267843212897</v>
      </c>
      <c r="L652" s="35">
        <v>7.2637355481941297</v>
      </c>
      <c r="M652" s="66">
        <v>1</v>
      </c>
      <c r="N652">
        <v>2</v>
      </c>
      <c r="O652">
        <v>1</v>
      </c>
      <c r="P652">
        <v>1</v>
      </c>
      <c r="Q652">
        <v>5620</v>
      </c>
      <c r="R652">
        <v>1</v>
      </c>
      <c r="S652" t="s">
        <v>357</v>
      </c>
      <c r="T652" t="s">
        <v>44</v>
      </c>
    </row>
    <row r="653" spans="1:20" hidden="1">
      <c r="A653">
        <v>1999</v>
      </c>
      <c r="B653" t="s">
        <v>114</v>
      </c>
      <c r="C653" t="s">
        <v>118</v>
      </c>
      <c r="D653" t="s">
        <v>91</v>
      </c>
      <c r="E653" t="s">
        <v>91</v>
      </c>
      <c r="F653" t="s">
        <v>35</v>
      </c>
      <c r="G653" t="s">
        <v>34</v>
      </c>
      <c r="H653" s="35">
        <v>3383.9973732226699</v>
      </c>
      <c r="I653">
        <v>768950.35000000801</v>
      </c>
      <c r="J653" t="s">
        <v>885</v>
      </c>
      <c r="K653" s="35">
        <v>53.369892516466699</v>
      </c>
      <c r="L653" s="35">
        <v>4.4008008751444603</v>
      </c>
      <c r="M653" s="66">
        <v>1</v>
      </c>
      <c r="N653">
        <v>2</v>
      </c>
      <c r="O653">
        <v>1</v>
      </c>
      <c r="P653">
        <v>1</v>
      </c>
      <c r="Q653">
        <v>5619</v>
      </c>
      <c r="R653">
        <v>1</v>
      </c>
      <c r="S653" t="s">
        <v>357</v>
      </c>
      <c r="T653" t="s">
        <v>44</v>
      </c>
    </row>
    <row r="654" spans="1:20" hidden="1">
      <c r="A654">
        <v>1999</v>
      </c>
      <c r="B654" t="s">
        <v>120</v>
      </c>
      <c r="C654" t="s">
        <v>121</v>
      </c>
      <c r="D654" t="s">
        <v>56</v>
      </c>
      <c r="E654" t="s">
        <v>56</v>
      </c>
      <c r="F654" t="s">
        <v>35</v>
      </c>
      <c r="G654" t="s">
        <v>34</v>
      </c>
      <c r="H654" s="35">
        <v>189.84854235975499</v>
      </c>
      <c r="I654">
        <v>10663</v>
      </c>
      <c r="J654" t="s">
        <v>886</v>
      </c>
      <c r="K654" s="35">
        <v>91.003516833911704</v>
      </c>
      <c r="L654" s="35">
        <v>17.804421115985701</v>
      </c>
      <c r="M654">
        <v>0</v>
      </c>
      <c r="N654">
        <v>1</v>
      </c>
      <c r="O654">
        <v>1</v>
      </c>
      <c r="P654">
        <v>1</v>
      </c>
      <c r="Q654">
        <v>6805</v>
      </c>
      <c r="R654">
        <v>1</v>
      </c>
      <c r="S654" t="s">
        <v>779</v>
      </c>
      <c r="T654" t="s">
        <v>44</v>
      </c>
    </row>
    <row r="655" spans="1:20" hidden="1">
      <c r="A655">
        <v>1999</v>
      </c>
      <c r="B655" t="s">
        <v>120</v>
      </c>
      <c r="C655" t="s">
        <v>121</v>
      </c>
      <c r="D655" t="s">
        <v>56</v>
      </c>
      <c r="E655" t="s">
        <v>56</v>
      </c>
      <c r="F655" t="s">
        <v>35</v>
      </c>
      <c r="G655" t="s">
        <v>34</v>
      </c>
      <c r="H655" s="35">
        <v>1953.99469047664</v>
      </c>
      <c r="I655">
        <v>109575</v>
      </c>
      <c r="J655" t="s">
        <v>887</v>
      </c>
      <c r="K655" s="35">
        <v>91.144467259867696</v>
      </c>
      <c r="L655" s="35">
        <v>17.832486337911401</v>
      </c>
      <c r="M655" s="66">
        <v>1</v>
      </c>
      <c r="N655">
        <v>2</v>
      </c>
      <c r="O655">
        <v>1</v>
      </c>
      <c r="P655">
        <v>1</v>
      </c>
      <c r="Q655">
        <v>7176</v>
      </c>
      <c r="R655">
        <v>1</v>
      </c>
      <c r="S655" t="s">
        <v>779</v>
      </c>
      <c r="T655" t="s">
        <v>44</v>
      </c>
    </row>
    <row r="656" spans="1:20" hidden="1">
      <c r="A656">
        <v>1999</v>
      </c>
      <c r="B656" t="s">
        <v>120</v>
      </c>
      <c r="C656" t="s">
        <v>124</v>
      </c>
      <c r="D656" t="s">
        <v>56</v>
      </c>
      <c r="E656" t="s">
        <v>56</v>
      </c>
      <c r="F656" t="s">
        <v>35</v>
      </c>
      <c r="G656" t="s">
        <v>34</v>
      </c>
      <c r="H656" s="35">
        <v>13.6573165450628</v>
      </c>
      <c r="I656">
        <v>693</v>
      </c>
      <c r="J656" t="s">
        <v>888</v>
      </c>
      <c r="K656" s="35">
        <v>93.739538239538206</v>
      </c>
      <c r="L656" s="35">
        <v>19.707527482053099</v>
      </c>
      <c r="M656">
        <v>0</v>
      </c>
      <c r="N656">
        <v>1</v>
      </c>
      <c r="O656">
        <v>1</v>
      </c>
      <c r="P656">
        <v>1</v>
      </c>
      <c r="Q656">
        <v>5632</v>
      </c>
      <c r="R656">
        <v>1</v>
      </c>
      <c r="S656" t="s">
        <v>357</v>
      </c>
      <c r="T656" t="s">
        <v>44</v>
      </c>
    </row>
    <row r="657" spans="1:20" hidden="1">
      <c r="A657">
        <v>1999</v>
      </c>
      <c r="B657" t="s">
        <v>134</v>
      </c>
      <c r="C657" t="s">
        <v>135</v>
      </c>
      <c r="D657" t="s">
        <v>56</v>
      </c>
      <c r="E657" t="s">
        <v>393</v>
      </c>
      <c r="F657" t="s">
        <v>35</v>
      </c>
      <c r="G657" t="s">
        <v>34</v>
      </c>
      <c r="H657" s="35">
        <v>5.8890403765614803</v>
      </c>
      <c r="I657">
        <v>2294</v>
      </c>
      <c r="J657" t="s">
        <v>748</v>
      </c>
      <c r="K657" s="35">
        <v>48.465126416739302</v>
      </c>
      <c r="L657" s="35">
        <v>2.5671492487190402</v>
      </c>
      <c r="M657">
        <v>0</v>
      </c>
      <c r="N657">
        <v>1</v>
      </c>
      <c r="O657">
        <v>1</v>
      </c>
      <c r="P657">
        <v>0</v>
      </c>
      <c r="Q657">
        <v>5615</v>
      </c>
      <c r="R657">
        <v>1</v>
      </c>
      <c r="S657" t="s">
        <v>357</v>
      </c>
      <c r="T657" t="s">
        <v>44</v>
      </c>
    </row>
    <row r="658" spans="1:20" hidden="1">
      <c r="A658">
        <v>1999</v>
      </c>
      <c r="B658" t="s">
        <v>134</v>
      </c>
      <c r="C658" t="s">
        <v>135</v>
      </c>
      <c r="D658" t="s">
        <v>91</v>
      </c>
      <c r="E658" t="s">
        <v>91</v>
      </c>
      <c r="F658" t="s">
        <v>35</v>
      </c>
      <c r="G658" t="s">
        <v>34</v>
      </c>
      <c r="H658" s="35">
        <v>2.83720581139456</v>
      </c>
      <c r="I658">
        <v>1038</v>
      </c>
      <c r="J658" t="s">
        <v>852</v>
      </c>
      <c r="K658" s="35">
        <v>49.514450867051998</v>
      </c>
      <c r="L658" s="35">
        <v>2.73333893197935</v>
      </c>
      <c r="M658">
        <v>0</v>
      </c>
      <c r="N658">
        <v>1</v>
      </c>
      <c r="O658">
        <v>1</v>
      </c>
      <c r="P658">
        <v>0</v>
      </c>
      <c r="Q658">
        <v>5614</v>
      </c>
      <c r="R658">
        <v>1</v>
      </c>
      <c r="S658" t="s">
        <v>357</v>
      </c>
      <c r="T658" t="s">
        <v>44</v>
      </c>
    </row>
    <row r="659" spans="1:20" hidden="1">
      <c r="A659">
        <v>1999</v>
      </c>
      <c r="B659" t="s">
        <v>140</v>
      </c>
      <c r="C659" t="s">
        <v>141</v>
      </c>
      <c r="D659" t="s">
        <v>36</v>
      </c>
      <c r="E659" t="s">
        <v>37</v>
      </c>
      <c r="F659" t="s">
        <v>35</v>
      </c>
      <c r="G659" t="s">
        <v>34</v>
      </c>
      <c r="H659" s="35">
        <v>1189.7581613473801</v>
      </c>
      <c r="I659">
        <v>25763</v>
      </c>
      <c r="J659" t="s">
        <v>889</v>
      </c>
      <c r="K659" s="35">
        <v>126.05408919768701</v>
      </c>
      <c r="L659" s="35">
        <v>46.180885818708198</v>
      </c>
      <c r="M659">
        <v>0</v>
      </c>
      <c r="N659">
        <v>1</v>
      </c>
      <c r="O659">
        <v>1</v>
      </c>
      <c r="P659">
        <v>3</v>
      </c>
      <c r="Q659">
        <v>7364</v>
      </c>
      <c r="R659">
        <v>1</v>
      </c>
      <c r="S659" t="s">
        <v>99</v>
      </c>
      <c r="T659" t="s">
        <v>100</v>
      </c>
    </row>
    <row r="660" spans="1:20" hidden="1">
      <c r="A660">
        <v>1999</v>
      </c>
      <c r="B660" t="s">
        <v>140</v>
      </c>
      <c r="C660" t="s">
        <v>141</v>
      </c>
      <c r="D660" t="s">
        <v>36</v>
      </c>
      <c r="E660" t="s">
        <v>37</v>
      </c>
      <c r="F660" t="s">
        <v>35</v>
      </c>
      <c r="G660" t="s">
        <v>34</v>
      </c>
      <c r="H660" s="35">
        <v>24240.1058122629</v>
      </c>
      <c r="I660">
        <v>516217.98000000202</v>
      </c>
      <c r="J660" t="s">
        <v>890</v>
      </c>
      <c r="K660" s="35">
        <v>126.45036738162401</v>
      </c>
      <c r="L660" s="35">
        <v>46.957112598563199</v>
      </c>
      <c r="M660" s="66">
        <v>1</v>
      </c>
      <c r="N660">
        <v>2</v>
      </c>
      <c r="O660">
        <v>1</v>
      </c>
      <c r="P660">
        <v>3</v>
      </c>
      <c r="Q660">
        <v>7537</v>
      </c>
      <c r="R660">
        <v>1</v>
      </c>
      <c r="S660" t="s">
        <v>99</v>
      </c>
      <c r="T660" t="s">
        <v>100</v>
      </c>
    </row>
    <row r="661" spans="1:20" hidden="1">
      <c r="A661">
        <v>1999</v>
      </c>
      <c r="B661" t="s">
        <v>156</v>
      </c>
      <c r="C661" t="s">
        <v>157</v>
      </c>
      <c r="D661" t="s">
        <v>56</v>
      </c>
      <c r="E661" t="s">
        <v>56</v>
      </c>
      <c r="F661" t="s">
        <v>35</v>
      </c>
      <c r="G661" t="s">
        <v>34</v>
      </c>
      <c r="H661" s="35">
        <v>3204.7755230389098</v>
      </c>
      <c r="I661">
        <v>459590.43</v>
      </c>
      <c r="J661" t="s">
        <v>884</v>
      </c>
      <c r="K661" s="35">
        <v>63.980057395886298</v>
      </c>
      <c r="L661" s="35">
        <v>6.9731119576160703</v>
      </c>
      <c r="M661" s="66">
        <v>1</v>
      </c>
      <c r="N661">
        <v>2</v>
      </c>
      <c r="O661">
        <v>1</v>
      </c>
      <c r="P661">
        <v>1</v>
      </c>
      <c r="Q661">
        <v>5631</v>
      </c>
      <c r="R661">
        <v>1</v>
      </c>
      <c r="S661" t="s">
        <v>357</v>
      </c>
      <c r="T661" t="s">
        <v>44</v>
      </c>
    </row>
    <row r="662" spans="1:20">
      <c r="A662">
        <v>1999</v>
      </c>
      <c r="B662" t="s">
        <v>156</v>
      </c>
      <c r="C662" t="s">
        <v>157</v>
      </c>
      <c r="D662" t="s">
        <v>91</v>
      </c>
      <c r="E662" t="s">
        <v>91</v>
      </c>
      <c r="F662" t="s">
        <v>35</v>
      </c>
      <c r="G662" t="s">
        <v>34</v>
      </c>
      <c r="H662" s="35">
        <v>6288.17849872641</v>
      </c>
      <c r="I662">
        <v>1723505.00999999</v>
      </c>
      <c r="J662" t="s">
        <v>266</v>
      </c>
      <c r="K662" s="35">
        <v>51.355310043456399</v>
      </c>
      <c r="L662" s="35">
        <v>3.6484828661602999</v>
      </c>
      <c r="M662" s="66">
        <v>1</v>
      </c>
      <c r="N662">
        <v>2</v>
      </c>
      <c r="O662">
        <v>1</v>
      </c>
      <c r="P662">
        <v>1</v>
      </c>
      <c r="Q662">
        <v>5630</v>
      </c>
      <c r="R662">
        <v>1</v>
      </c>
      <c r="S662" t="s">
        <v>357</v>
      </c>
      <c r="T662" t="s">
        <v>44</v>
      </c>
    </row>
    <row r="663" spans="1:20" hidden="1">
      <c r="A663">
        <v>1999</v>
      </c>
      <c r="B663" t="s">
        <v>177</v>
      </c>
      <c r="C663" t="s">
        <v>178</v>
      </c>
      <c r="D663" t="s">
        <v>36</v>
      </c>
      <c r="E663" t="s">
        <v>36</v>
      </c>
      <c r="F663" t="s">
        <v>35</v>
      </c>
      <c r="G663" t="s">
        <v>34</v>
      </c>
      <c r="H663" s="35">
        <v>47.936948868989603</v>
      </c>
      <c r="I663">
        <v>991</v>
      </c>
      <c r="J663" t="s">
        <v>891</v>
      </c>
      <c r="K663" s="35">
        <v>127.291120080727</v>
      </c>
      <c r="L663" s="35">
        <v>48.372299565075302</v>
      </c>
      <c r="M663">
        <v>0</v>
      </c>
      <c r="N663">
        <v>1</v>
      </c>
      <c r="O663">
        <v>1</v>
      </c>
      <c r="P663">
        <v>0</v>
      </c>
      <c r="Q663">
        <v>5611</v>
      </c>
      <c r="R663">
        <v>1</v>
      </c>
      <c r="S663" t="s">
        <v>357</v>
      </c>
      <c r="T663" t="s">
        <v>44</v>
      </c>
    </row>
    <row r="664" spans="1:20" hidden="1">
      <c r="A664">
        <v>1999</v>
      </c>
      <c r="B664" t="s">
        <v>184</v>
      </c>
      <c r="C664" t="s">
        <v>318</v>
      </c>
      <c r="D664" t="s">
        <v>32</v>
      </c>
      <c r="E664" t="s">
        <v>33</v>
      </c>
      <c r="F664" t="s">
        <v>35</v>
      </c>
      <c r="G664" t="s">
        <v>34</v>
      </c>
      <c r="H664" s="35">
        <v>0.16637496769620999</v>
      </c>
      <c r="I664">
        <v>3</v>
      </c>
      <c r="J664" t="s">
        <v>892</v>
      </c>
      <c r="K664" s="35">
        <v>135.833333333333</v>
      </c>
      <c r="L664" s="35">
        <v>55.4583225654033</v>
      </c>
      <c r="M664">
        <v>0</v>
      </c>
      <c r="N664">
        <v>1</v>
      </c>
      <c r="O664">
        <v>8</v>
      </c>
      <c r="P664">
        <v>1</v>
      </c>
      <c r="Q664">
        <v>8702</v>
      </c>
      <c r="R664">
        <v>1</v>
      </c>
      <c r="S664" t="s">
        <v>660</v>
      </c>
      <c r="T664" t="s">
        <v>44</v>
      </c>
    </row>
    <row r="665" spans="1:20" hidden="1">
      <c r="A665">
        <v>1999</v>
      </c>
      <c r="B665" t="s">
        <v>184</v>
      </c>
      <c r="C665" t="s">
        <v>318</v>
      </c>
      <c r="D665" t="s">
        <v>36</v>
      </c>
      <c r="E665" t="s">
        <v>36</v>
      </c>
      <c r="F665" t="s">
        <v>35</v>
      </c>
      <c r="G665" t="s">
        <v>34</v>
      </c>
      <c r="H665" s="35">
        <v>784.54829432338897</v>
      </c>
      <c r="I665">
        <v>22549</v>
      </c>
      <c r="J665" t="s">
        <v>893</v>
      </c>
      <c r="K665" s="35">
        <v>115.37755554570001</v>
      </c>
      <c r="L665" s="35">
        <v>34.793041568290803</v>
      </c>
      <c r="M665">
        <v>0</v>
      </c>
      <c r="N665">
        <v>1</v>
      </c>
      <c r="O665">
        <v>8</v>
      </c>
      <c r="P665">
        <v>1</v>
      </c>
      <c r="Q665">
        <v>8700</v>
      </c>
      <c r="R665">
        <v>1</v>
      </c>
      <c r="S665" t="s">
        <v>660</v>
      </c>
      <c r="T665" t="s">
        <v>44</v>
      </c>
    </row>
    <row r="666" spans="1:20" hidden="1">
      <c r="A666">
        <v>1999</v>
      </c>
      <c r="B666" t="s">
        <v>184</v>
      </c>
      <c r="C666" t="s">
        <v>318</v>
      </c>
      <c r="D666" t="s">
        <v>36</v>
      </c>
      <c r="E666" t="s">
        <v>894</v>
      </c>
      <c r="F666" t="s">
        <v>35</v>
      </c>
      <c r="G666" t="s">
        <v>34</v>
      </c>
      <c r="H666" s="35">
        <v>0.94796975553646001</v>
      </c>
      <c r="I666">
        <v>60</v>
      </c>
      <c r="J666" t="s">
        <v>722</v>
      </c>
      <c r="K666" s="35">
        <v>83.35</v>
      </c>
      <c r="L666" s="35">
        <v>15.799495925607699</v>
      </c>
      <c r="M666">
        <v>0</v>
      </c>
      <c r="N666">
        <v>1</v>
      </c>
      <c r="O666">
        <v>1</v>
      </c>
      <c r="P666">
        <v>2</v>
      </c>
      <c r="Q666">
        <v>5629</v>
      </c>
      <c r="R666">
        <v>1</v>
      </c>
      <c r="S666" t="s">
        <v>357</v>
      </c>
      <c r="T666" t="s">
        <v>100</v>
      </c>
    </row>
    <row r="667" spans="1:20" hidden="1">
      <c r="A667">
        <v>1999</v>
      </c>
      <c r="B667" t="s">
        <v>184</v>
      </c>
      <c r="C667" t="s">
        <v>318</v>
      </c>
      <c r="D667" t="s">
        <v>87</v>
      </c>
      <c r="E667" t="s">
        <v>87</v>
      </c>
      <c r="F667" t="s">
        <v>35</v>
      </c>
      <c r="G667" t="s">
        <v>34</v>
      </c>
      <c r="H667" s="35">
        <v>1.21497159631621</v>
      </c>
      <c r="I667">
        <v>26</v>
      </c>
      <c r="J667" t="s">
        <v>895</v>
      </c>
      <c r="K667" s="35">
        <v>117</v>
      </c>
      <c r="L667" s="35">
        <v>46.729676781392598</v>
      </c>
      <c r="M667">
        <v>0</v>
      </c>
      <c r="N667">
        <v>1</v>
      </c>
      <c r="O667">
        <v>9</v>
      </c>
      <c r="P667">
        <v>2</v>
      </c>
      <c r="Q667">
        <v>5628</v>
      </c>
      <c r="R667">
        <v>1</v>
      </c>
      <c r="S667" t="s">
        <v>357</v>
      </c>
      <c r="T667" t="s">
        <v>44</v>
      </c>
    </row>
    <row r="668" spans="1:20" hidden="1">
      <c r="A668">
        <v>1999</v>
      </c>
      <c r="B668" t="s">
        <v>184</v>
      </c>
      <c r="C668" t="s">
        <v>318</v>
      </c>
      <c r="D668" t="s">
        <v>116</v>
      </c>
      <c r="E668" t="s">
        <v>117</v>
      </c>
      <c r="F668" t="s">
        <v>35</v>
      </c>
      <c r="G668" t="s">
        <v>34</v>
      </c>
      <c r="H668" s="35">
        <v>0.98827683415530498</v>
      </c>
      <c r="I668">
        <v>13</v>
      </c>
      <c r="J668" t="s">
        <v>896</v>
      </c>
      <c r="K668" s="35">
        <v>151.88461538461499</v>
      </c>
      <c r="L668" s="35">
        <v>76.021294935023505</v>
      </c>
      <c r="M668">
        <v>0</v>
      </c>
      <c r="N668">
        <v>1</v>
      </c>
      <c r="O668">
        <v>8</v>
      </c>
      <c r="P668">
        <v>1</v>
      </c>
      <c r="Q668">
        <v>8701</v>
      </c>
      <c r="R668">
        <v>1</v>
      </c>
      <c r="S668" t="s">
        <v>660</v>
      </c>
      <c r="T668" t="s">
        <v>44</v>
      </c>
    </row>
    <row r="669" spans="1:20" hidden="1">
      <c r="A669">
        <v>1999</v>
      </c>
      <c r="B669" t="s">
        <v>199</v>
      </c>
      <c r="C669" t="s">
        <v>200</v>
      </c>
      <c r="D669" t="s">
        <v>56</v>
      </c>
      <c r="E669" t="s">
        <v>56</v>
      </c>
      <c r="F669" t="s">
        <v>35</v>
      </c>
      <c r="G669" t="s">
        <v>34</v>
      </c>
      <c r="H669" s="35">
        <v>6.8737810624485002E-2</v>
      </c>
      <c r="I669">
        <v>5</v>
      </c>
      <c r="J669" t="s">
        <v>897</v>
      </c>
      <c r="K669" s="35">
        <v>82.7</v>
      </c>
      <c r="L669" s="35">
        <v>13.747562124897</v>
      </c>
      <c r="M669">
        <v>0</v>
      </c>
      <c r="N669">
        <v>1</v>
      </c>
      <c r="O669">
        <v>1</v>
      </c>
      <c r="P669">
        <v>1</v>
      </c>
      <c r="Q669">
        <v>7775</v>
      </c>
      <c r="R669">
        <v>1</v>
      </c>
      <c r="S669" t="s">
        <v>99</v>
      </c>
      <c r="T669" t="s">
        <v>44</v>
      </c>
    </row>
    <row r="670" spans="1:20" hidden="1">
      <c r="A670">
        <v>1999</v>
      </c>
      <c r="B670" t="s">
        <v>199</v>
      </c>
      <c r="C670" t="s">
        <v>200</v>
      </c>
      <c r="D670" t="s">
        <v>36</v>
      </c>
      <c r="E670" t="s">
        <v>36</v>
      </c>
      <c r="F670" t="s">
        <v>35</v>
      </c>
      <c r="G670" t="s">
        <v>34</v>
      </c>
      <c r="H670" s="35">
        <v>7.3159464338519404</v>
      </c>
      <c r="I670">
        <v>168</v>
      </c>
      <c r="J670" t="s">
        <v>898</v>
      </c>
      <c r="K670" s="35">
        <v>125.44047619047601</v>
      </c>
      <c r="L670" s="35">
        <v>43.547300201499702</v>
      </c>
      <c r="M670">
        <v>0</v>
      </c>
      <c r="N670">
        <v>1</v>
      </c>
      <c r="O670">
        <v>1</v>
      </c>
      <c r="P670">
        <v>1</v>
      </c>
      <c r="Q670">
        <v>7776</v>
      </c>
      <c r="R670">
        <v>1</v>
      </c>
      <c r="S670" t="s">
        <v>99</v>
      </c>
      <c r="T670" t="s">
        <v>44</v>
      </c>
    </row>
    <row r="671" spans="1:20" hidden="1">
      <c r="A671">
        <v>1999</v>
      </c>
      <c r="B671" t="s">
        <v>199</v>
      </c>
      <c r="C671" t="s">
        <v>200</v>
      </c>
      <c r="D671" t="s">
        <v>91</v>
      </c>
      <c r="E671" t="s">
        <v>91</v>
      </c>
      <c r="F671" t="s">
        <v>35</v>
      </c>
      <c r="G671" t="s">
        <v>34</v>
      </c>
      <c r="H671" s="35">
        <v>0.176641044746084</v>
      </c>
      <c r="I671">
        <v>51</v>
      </c>
      <c r="J671" t="s">
        <v>899</v>
      </c>
      <c r="K671" s="35">
        <v>52.147058823529399</v>
      </c>
      <c r="L671" s="35">
        <v>3.4635498969820402</v>
      </c>
      <c r="M671">
        <v>0</v>
      </c>
      <c r="N671">
        <v>1</v>
      </c>
      <c r="O671">
        <v>1</v>
      </c>
      <c r="P671">
        <v>1</v>
      </c>
      <c r="Q671">
        <v>7777</v>
      </c>
      <c r="R671">
        <v>1</v>
      </c>
      <c r="S671" t="s">
        <v>99</v>
      </c>
      <c r="T671" t="s">
        <v>44</v>
      </c>
    </row>
    <row r="672" spans="1:20" hidden="1">
      <c r="A672">
        <v>2000</v>
      </c>
      <c r="B672" t="s">
        <v>101</v>
      </c>
      <c r="C672" t="s">
        <v>102</v>
      </c>
      <c r="D672" t="s">
        <v>36</v>
      </c>
      <c r="E672" t="s">
        <v>103</v>
      </c>
      <c r="F672" t="s">
        <v>35</v>
      </c>
      <c r="G672" t="s">
        <v>34</v>
      </c>
      <c r="H672" s="35">
        <v>1148.2524721750999</v>
      </c>
      <c r="I672">
        <v>34252</v>
      </c>
      <c r="J672" t="s">
        <v>900</v>
      </c>
      <c r="K672" s="35">
        <v>111.586710265094</v>
      </c>
      <c r="L672" s="35">
        <v>33.523662039446002</v>
      </c>
      <c r="M672">
        <v>0</v>
      </c>
      <c r="N672">
        <v>2</v>
      </c>
      <c r="O672">
        <v>1</v>
      </c>
      <c r="P672">
        <v>1</v>
      </c>
      <c r="Q672">
        <v>5860</v>
      </c>
      <c r="R672">
        <v>1</v>
      </c>
      <c r="S672" t="s">
        <v>357</v>
      </c>
      <c r="T672" t="s">
        <v>100</v>
      </c>
    </row>
    <row r="673" spans="1:20" hidden="1">
      <c r="A673">
        <v>2000</v>
      </c>
      <c r="B673" t="s">
        <v>106</v>
      </c>
      <c r="C673" t="s">
        <v>107</v>
      </c>
      <c r="D673" t="s">
        <v>56</v>
      </c>
      <c r="E673" t="s">
        <v>56</v>
      </c>
      <c r="F673" t="s">
        <v>35</v>
      </c>
      <c r="G673" t="s">
        <v>34</v>
      </c>
      <c r="H673" s="35">
        <v>1658.7705904845</v>
      </c>
      <c r="I673">
        <v>104541</v>
      </c>
      <c r="J673" t="s">
        <v>901</v>
      </c>
      <c r="K673" s="35">
        <v>87.121009938684296</v>
      </c>
      <c r="L673" s="35">
        <v>15.867177380018401</v>
      </c>
      <c r="M673" s="66">
        <v>1</v>
      </c>
      <c r="N673">
        <v>1</v>
      </c>
      <c r="O673">
        <v>1</v>
      </c>
      <c r="P673">
        <v>1</v>
      </c>
      <c r="Q673">
        <v>5858</v>
      </c>
      <c r="R673">
        <v>1</v>
      </c>
      <c r="S673" t="s">
        <v>357</v>
      </c>
      <c r="T673" t="s">
        <v>44</v>
      </c>
    </row>
    <row r="674" spans="1:20" hidden="1">
      <c r="A674">
        <v>2000</v>
      </c>
      <c r="B674" t="s">
        <v>106</v>
      </c>
      <c r="C674" t="s">
        <v>109</v>
      </c>
      <c r="D674" t="s">
        <v>56</v>
      </c>
      <c r="E674" t="s">
        <v>56</v>
      </c>
      <c r="F674" t="s">
        <v>35</v>
      </c>
      <c r="G674" t="s">
        <v>34</v>
      </c>
      <c r="H674" s="35">
        <v>0.27975700308600898</v>
      </c>
      <c r="I674">
        <v>8</v>
      </c>
      <c r="J674" t="s">
        <v>902</v>
      </c>
      <c r="K674" s="35">
        <v>116.875</v>
      </c>
      <c r="L674" s="35">
        <v>34.9696253857512</v>
      </c>
      <c r="M674">
        <v>0</v>
      </c>
      <c r="N674">
        <v>5</v>
      </c>
      <c r="O674">
        <v>1</v>
      </c>
      <c r="P674">
        <v>1</v>
      </c>
      <c r="Q674">
        <v>5863</v>
      </c>
      <c r="R674">
        <v>1</v>
      </c>
      <c r="S674" t="s">
        <v>357</v>
      </c>
      <c r="T674" t="s">
        <v>44</v>
      </c>
    </row>
    <row r="675" spans="1:20" hidden="1">
      <c r="A675">
        <v>2000</v>
      </c>
      <c r="B675" t="s">
        <v>106</v>
      </c>
      <c r="C675" t="s">
        <v>109</v>
      </c>
      <c r="D675" t="s">
        <v>56</v>
      </c>
      <c r="E675" t="s">
        <v>56</v>
      </c>
      <c r="F675" t="s">
        <v>35</v>
      </c>
      <c r="G675" t="s">
        <v>34</v>
      </c>
      <c r="H675" s="35">
        <v>409.59574740955901</v>
      </c>
      <c r="I675">
        <v>15122</v>
      </c>
      <c r="J675" t="s">
        <v>903</v>
      </c>
      <c r="K675" s="35">
        <v>106.07657717233199</v>
      </c>
      <c r="L675" s="35">
        <v>27.086083018751399</v>
      </c>
      <c r="M675" s="66">
        <v>1</v>
      </c>
      <c r="N675">
        <v>5</v>
      </c>
      <c r="O675">
        <v>1</v>
      </c>
      <c r="P675">
        <v>1</v>
      </c>
      <c r="Q675">
        <v>5855</v>
      </c>
      <c r="R675">
        <v>1</v>
      </c>
      <c r="S675" t="s">
        <v>357</v>
      </c>
      <c r="T675" t="s">
        <v>44</v>
      </c>
    </row>
    <row r="676" spans="1:20" hidden="1">
      <c r="A676">
        <v>2000</v>
      </c>
      <c r="B676" t="s">
        <v>106</v>
      </c>
      <c r="C676" t="s">
        <v>109</v>
      </c>
      <c r="D676" t="s">
        <v>81</v>
      </c>
      <c r="E676" t="s">
        <v>82</v>
      </c>
      <c r="F676" t="s">
        <v>35</v>
      </c>
      <c r="G676" t="s">
        <v>34</v>
      </c>
      <c r="H676" s="35">
        <v>73.524018389905194</v>
      </c>
      <c r="I676">
        <v>3592.99999999999</v>
      </c>
      <c r="J676" t="s">
        <v>903</v>
      </c>
      <c r="K676" s="35">
        <v>96.819510158642004</v>
      </c>
      <c r="L676" s="35">
        <v>20.463127856917701</v>
      </c>
      <c r="M676" s="66">
        <v>1</v>
      </c>
      <c r="N676">
        <v>5</v>
      </c>
      <c r="O676">
        <v>1</v>
      </c>
      <c r="P676">
        <v>1</v>
      </c>
      <c r="Q676">
        <v>5854</v>
      </c>
      <c r="R676">
        <v>1</v>
      </c>
      <c r="S676" t="s">
        <v>357</v>
      </c>
      <c r="T676" t="s">
        <v>44</v>
      </c>
    </row>
    <row r="677" spans="1:20" hidden="1">
      <c r="A677">
        <v>2000</v>
      </c>
      <c r="B677" t="s">
        <v>106</v>
      </c>
      <c r="C677" t="s">
        <v>110</v>
      </c>
      <c r="D677" t="s">
        <v>56</v>
      </c>
      <c r="E677" t="s">
        <v>56</v>
      </c>
      <c r="F677" t="s">
        <v>35</v>
      </c>
      <c r="G677" t="s">
        <v>34</v>
      </c>
      <c r="H677" s="35">
        <v>1506.9139727987099</v>
      </c>
      <c r="I677">
        <v>228221.5</v>
      </c>
      <c r="J677" t="s">
        <v>904</v>
      </c>
      <c r="K677" s="35">
        <v>61.2351313964719</v>
      </c>
      <c r="L677" s="35">
        <v>6.6028571926777504</v>
      </c>
      <c r="M677" s="66">
        <v>1</v>
      </c>
      <c r="N677">
        <v>2</v>
      </c>
      <c r="O677">
        <v>1</v>
      </c>
      <c r="P677">
        <v>1</v>
      </c>
      <c r="Q677">
        <v>5864</v>
      </c>
      <c r="R677">
        <v>1</v>
      </c>
      <c r="S677" t="s">
        <v>357</v>
      </c>
      <c r="T677" t="s">
        <v>44</v>
      </c>
    </row>
    <row r="678" spans="1:20" hidden="1">
      <c r="A678">
        <v>2000</v>
      </c>
      <c r="B678" t="s">
        <v>106</v>
      </c>
      <c r="C678" t="s">
        <v>110</v>
      </c>
      <c r="D678" t="s">
        <v>91</v>
      </c>
      <c r="E678" t="s">
        <v>91</v>
      </c>
      <c r="F678" t="s">
        <v>35</v>
      </c>
      <c r="G678" t="s">
        <v>34</v>
      </c>
      <c r="H678" s="35">
        <v>6044.7936741246704</v>
      </c>
      <c r="I678">
        <v>1714135.79999992</v>
      </c>
      <c r="J678" t="s">
        <v>905</v>
      </c>
      <c r="K678" s="35">
        <v>51.193012642291301</v>
      </c>
      <c r="L678" s="35">
        <v>3.5264380302452998</v>
      </c>
      <c r="M678" s="66">
        <v>1</v>
      </c>
      <c r="N678">
        <v>2</v>
      </c>
      <c r="O678">
        <v>1</v>
      </c>
      <c r="P678">
        <v>1</v>
      </c>
      <c r="Q678">
        <v>5862</v>
      </c>
      <c r="R678">
        <v>1</v>
      </c>
      <c r="S678" t="s">
        <v>357</v>
      </c>
      <c r="T678" t="s">
        <v>44</v>
      </c>
    </row>
    <row r="679" spans="1:20" hidden="1">
      <c r="A679">
        <v>2000</v>
      </c>
      <c r="B679" t="s">
        <v>114</v>
      </c>
      <c r="C679" t="s">
        <v>118</v>
      </c>
      <c r="D679" t="s">
        <v>56</v>
      </c>
      <c r="E679" t="s">
        <v>56</v>
      </c>
      <c r="F679" t="s">
        <v>35</v>
      </c>
      <c r="G679" t="s">
        <v>34</v>
      </c>
      <c r="H679" s="35">
        <v>1814.6513624746301</v>
      </c>
      <c r="I679">
        <v>247856.35</v>
      </c>
      <c r="J679" t="s">
        <v>904</v>
      </c>
      <c r="K679" s="35">
        <v>63.625285170220501</v>
      </c>
      <c r="L679" s="35">
        <v>7.3213833838617797</v>
      </c>
      <c r="M679" s="66">
        <v>1</v>
      </c>
      <c r="N679">
        <v>2</v>
      </c>
      <c r="O679">
        <v>1</v>
      </c>
      <c r="P679">
        <v>1</v>
      </c>
      <c r="Q679">
        <v>8471</v>
      </c>
      <c r="R679">
        <v>1</v>
      </c>
      <c r="S679" t="s">
        <v>99</v>
      </c>
      <c r="T679" t="s">
        <v>44</v>
      </c>
    </row>
    <row r="680" spans="1:20" hidden="1">
      <c r="A680">
        <v>2000</v>
      </c>
      <c r="B680" t="s">
        <v>114</v>
      </c>
      <c r="C680" t="s">
        <v>118</v>
      </c>
      <c r="D680" t="s">
        <v>91</v>
      </c>
      <c r="E680" t="s">
        <v>91</v>
      </c>
      <c r="F680" t="s">
        <v>35</v>
      </c>
      <c r="G680" t="s">
        <v>34</v>
      </c>
      <c r="H680" s="35">
        <v>3007.9931274740702</v>
      </c>
      <c r="I680">
        <v>757265.17000003497</v>
      </c>
      <c r="J680" t="s">
        <v>905</v>
      </c>
      <c r="K680" s="35">
        <v>52.267059569104497</v>
      </c>
      <c r="L680" s="35">
        <v>3.97217942490862</v>
      </c>
      <c r="M680" s="66">
        <v>1</v>
      </c>
      <c r="N680">
        <v>2</v>
      </c>
      <c r="O680">
        <v>1</v>
      </c>
      <c r="P680">
        <v>1</v>
      </c>
      <c r="Q680">
        <v>8470</v>
      </c>
      <c r="R680">
        <v>1</v>
      </c>
      <c r="S680" t="s">
        <v>99</v>
      </c>
      <c r="T680" t="s">
        <v>44</v>
      </c>
    </row>
    <row r="681" spans="1:20" hidden="1">
      <c r="A681">
        <v>2000</v>
      </c>
      <c r="B681" t="s">
        <v>120</v>
      </c>
      <c r="C681" t="s">
        <v>121</v>
      </c>
      <c r="D681" t="s">
        <v>56</v>
      </c>
      <c r="E681" t="s">
        <v>56</v>
      </c>
      <c r="F681" t="s">
        <v>35</v>
      </c>
      <c r="G681" t="s">
        <v>34</v>
      </c>
      <c r="H681" s="35">
        <v>493.95512215487997</v>
      </c>
      <c r="I681">
        <v>21369</v>
      </c>
      <c r="J681" t="s">
        <v>906</v>
      </c>
      <c r="K681" s="35">
        <v>100.044246338153</v>
      </c>
      <c r="L681" s="35">
        <v>23.115500124239801</v>
      </c>
      <c r="M681">
        <v>0</v>
      </c>
      <c r="N681">
        <v>1</v>
      </c>
      <c r="O681">
        <v>1</v>
      </c>
      <c r="P681">
        <v>1</v>
      </c>
      <c r="Q681">
        <v>6808</v>
      </c>
      <c r="R681">
        <v>1</v>
      </c>
      <c r="S681" t="s">
        <v>779</v>
      </c>
      <c r="T681" t="s">
        <v>44</v>
      </c>
    </row>
    <row r="682" spans="1:20" hidden="1">
      <c r="A682">
        <v>2000</v>
      </c>
      <c r="B682" t="s">
        <v>120</v>
      </c>
      <c r="C682" t="s">
        <v>121</v>
      </c>
      <c r="D682" t="s">
        <v>56</v>
      </c>
      <c r="E682" t="s">
        <v>56</v>
      </c>
      <c r="F682" t="s">
        <v>35</v>
      </c>
      <c r="G682" t="s">
        <v>34</v>
      </c>
      <c r="H682" s="35">
        <v>840.63893868289404</v>
      </c>
      <c r="I682">
        <v>36105</v>
      </c>
      <c r="J682" t="s">
        <v>907</v>
      </c>
      <c r="K682" s="35">
        <v>100.432654756959</v>
      </c>
      <c r="L682" s="35">
        <v>23.2831723773132</v>
      </c>
      <c r="M682" s="66">
        <v>1</v>
      </c>
      <c r="N682">
        <v>2</v>
      </c>
      <c r="O682">
        <v>1</v>
      </c>
      <c r="P682">
        <v>1</v>
      </c>
      <c r="Q682">
        <v>7179</v>
      </c>
      <c r="R682">
        <v>1</v>
      </c>
      <c r="S682" t="s">
        <v>779</v>
      </c>
      <c r="T682" t="s">
        <v>44</v>
      </c>
    </row>
    <row r="683" spans="1:20" hidden="1">
      <c r="A683">
        <v>2000</v>
      </c>
      <c r="B683" t="s">
        <v>120</v>
      </c>
      <c r="C683" t="s">
        <v>124</v>
      </c>
      <c r="D683" t="s">
        <v>56</v>
      </c>
      <c r="E683" t="s">
        <v>56</v>
      </c>
      <c r="F683" t="s">
        <v>35</v>
      </c>
      <c r="G683" t="s">
        <v>34</v>
      </c>
      <c r="H683" s="35">
        <v>25.725634009643802</v>
      </c>
      <c r="I683">
        <v>1066</v>
      </c>
      <c r="J683" t="s">
        <v>888</v>
      </c>
      <c r="K683" s="35">
        <v>99.196060037523495</v>
      </c>
      <c r="L683" s="35">
        <v>24.132864924619</v>
      </c>
      <c r="M683">
        <v>0</v>
      </c>
      <c r="N683">
        <v>1</v>
      </c>
      <c r="O683">
        <v>1</v>
      </c>
      <c r="P683">
        <v>1</v>
      </c>
      <c r="Q683">
        <v>5873</v>
      </c>
      <c r="R683">
        <v>1</v>
      </c>
      <c r="S683" t="s">
        <v>357</v>
      </c>
      <c r="T683" t="s">
        <v>44</v>
      </c>
    </row>
    <row r="684" spans="1:20" hidden="1">
      <c r="A684">
        <v>2000</v>
      </c>
      <c r="B684" t="s">
        <v>134</v>
      </c>
      <c r="C684" t="s">
        <v>135</v>
      </c>
      <c r="D684" t="s">
        <v>56</v>
      </c>
      <c r="E684" t="s">
        <v>56</v>
      </c>
      <c r="F684" t="s">
        <v>35</v>
      </c>
      <c r="G684" t="s">
        <v>34</v>
      </c>
      <c r="H684" s="35">
        <v>1.3763638558406399</v>
      </c>
      <c r="I684">
        <v>414</v>
      </c>
      <c r="J684" t="s">
        <v>908</v>
      </c>
      <c r="K684" s="35">
        <v>52.741545893719803</v>
      </c>
      <c r="L684" s="35">
        <v>3.32455037642666</v>
      </c>
      <c r="M684">
        <v>0</v>
      </c>
      <c r="N684">
        <v>1</v>
      </c>
      <c r="O684">
        <v>1</v>
      </c>
      <c r="P684">
        <v>0</v>
      </c>
      <c r="Q684">
        <v>5857</v>
      </c>
      <c r="R684">
        <v>1</v>
      </c>
      <c r="S684" t="s">
        <v>357</v>
      </c>
      <c r="T684" t="s">
        <v>44</v>
      </c>
    </row>
    <row r="685" spans="1:20" hidden="1">
      <c r="A685">
        <v>2000</v>
      </c>
      <c r="B685" t="s">
        <v>134</v>
      </c>
      <c r="C685" t="s">
        <v>135</v>
      </c>
      <c r="D685" t="s">
        <v>91</v>
      </c>
      <c r="E685" t="s">
        <v>91</v>
      </c>
      <c r="F685" t="s">
        <v>35</v>
      </c>
      <c r="G685" t="s">
        <v>34</v>
      </c>
      <c r="H685" s="35">
        <v>1.6158910426114801</v>
      </c>
      <c r="I685">
        <v>549</v>
      </c>
      <c r="J685" t="s">
        <v>909</v>
      </c>
      <c r="K685" s="35">
        <v>50.836976320582899</v>
      </c>
      <c r="L685" s="35">
        <v>2.9433352324434998</v>
      </c>
      <c r="M685">
        <v>0</v>
      </c>
      <c r="N685">
        <v>1</v>
      </c>
      <c r="O685">
        <v>1</v>
      </c>
      <c r="P685">
        <v>0</v>
      </c>
      <c r="Q685">
        <v>5856</v>
      </c>
      <c r="R685">
        <v>1</v>
      </c>
      <c r="S685" t="s">
        <v>357</v>
      </c>
      <c r="T685" t="s">
        <v>44</v>
      </c>
    </row>
    <row r="686" spans="1:20" hidden="1">
      <c r="A686">
        <v>2000</v>
      </c>
      <c r="B686" t="s">
        <v>140</v>
      </c>
      <c r="C686" t="s">
        <v>141</v>
      </c>
      <c r="D686" t="s">
        <v>36</v>
      </c>
      <c r="E686" t="s">
        <v>37</v>
      </c>
      <c r="F686" t="s">
        <v>35</v>
      </c>
      <c r="G686" t="s">
        <v>34</v>
      </c>
      <c r="H686" s="35">
        <v>1156.1422863376199</v>
      </c>
      <c r="I686">
        <v>22578</v>
      </c>
      <c r="J686" t="s">
        <v>910</v>
      </c>
      <c r="K686" s="35">
        <v>130.50921250775099</v>
      </c>
      <c r="L686" s="35">
        <v>51.206585452104797</v>
      </c>
      <c r="M686">
        <v>0</v>
      </c>
      <c r="N686">
        <v>1</v>
      </c>
      <c r="O686">
        <v>1</v>
      </c>
      <c r="P686">
        <v>3</v>
      </c>
      <c r="Q686">
        <v>7365</v>
      </c>
      <c r="R686">
        <v>1</v>
      </c>
      <c r="S686" t="s">
        <v>99</v>
      </c>
      <c r="T686" t="s">
        <v>100</v>
      </c>
    </row>
    <row r="687" spans="1:20" hidden="1">
      <c r="A687">
        <v>2000</v>
      </c>
      <c r="B687" t="s">
        <v>140</v>
      </c>
      <c r="C687" t="s">
        <v>141</v>
      </c>
      <c r="D687" t="s">
        <v>36</v>
      </c>
      <c r="E687" t="s">
        <v>37</v>
      </c>
      <c r="F687" t="s">
        <v>35</v>
      </c>
      <c r="G687" t="s">
        <v>34</v>
      </c>
      <c r="H687" s="35">
        <v>27833.424678130799</v>
      </c>
      <c r="I687">
        <v>569418.73</v>
      </c>
      <c r="J687" t="s">
        <v>911</v>
      </c>
      <c r="K687" s="35">
        <v>128.24126988235901</v>
      </c>
      <c r="L687" s="35">
        <v>48.8804164874078</v>
      </c>
      <c r="M687" s="66">
        <v>1</v>
      </c>
      <c r="N687">
        <v>2</v>
      </c>
      <c r="O687">
        <v>1</v>
      </c>
      <c r="P687">
        <v>3</v>
      </c>
      <c r="Q687">
        <v>7523</v>
      </c>
      <c r="R687">
        <v>1</v>
      </c>
      <c r="S687" t="s">
        <v>99</v>
      </c>
      <c r="T687" t="s">
        <v>100</v>
      </c>
    </row>
    <row r="688" spans="1:20" hidden="1">
      <c r="A688">
        <v>2000</v>
      </c>
      <c r="B688" t="s">
        <v>156</v>
      </c>
      <c r="C688" t="s">
        <v>157</v>
      </c>
      <c r="D688" t="s">
        <v>56</v>
      </c>
      <c r="E688" t="s">
        <v>56</v>
      </c>
      <c r="F688" t="s">
        <v>35</v>
      </c>
      <c r="G688" t="s">
        <v>34</v>
      </c>
      <c r="H688" s="35">
        <v>2528.07933272735</v>
      </c>
      <c r="I688">
        <v>374655.94000000099</v>
      </c>
      <c r="J688" t="s">
        <v>904</v>
      </c>
      <c r="K688" s="35">
        <v>61.902221008426999</v>
      </c>
      <c r="L688" s="35">
        <v>6.7477358899670596</v>
      </c>
      <c r="M688" s="66">
        <v>1</v>
      </c>
      <c r="N688">
        <v>2</v>
      </c>
      <c r="O688">
        <v>1</v>
      </c>
      <c r="P688">
        <v>1</v>
      </c>
      <c r="Q688">
        <v>5872</v>
      </c>
      <c r="R688">
        <v>1</v>
      </c>
      <c r="S688" t="s">
        <v>357</v>
      </c>
      <c r="T688" t="s">
        <v>44</v>
      </c>
    </row>
    <row r="689" spans="1:20">
      <c r="A689">
        <v>2000</v>
      </c>
      <c r="B689" t="s">
        <v>156</v>
      </c>
      <c r="C689" t="s">
        <v>157</v>
      </c>
      <c r="D689" t="s">
        <v>91</v>
      </c>
      <c r="E689" t="s">
        <v>91</v>
      </c>
      <c r="F689" t="s">
        <v>35</v>
      </c>
      <c r="G689" t="s">
        <v>34</v>
      </c>
      <c r="H689" s="35">
        <v>3716.5420419677798</v>
      </c>
      <c r="I689">
        <v>1097054.9000000299</v>
      </c>
      <c r="J689" t="s">
        <v>905</v>
      </c>
      <c r="K689" s="35">
        <v>50.9342511300014</v>
      </c>
      <c r="L689" s="35">
        <v>3.3877448083661701</v>
      </c>
      <c r="M689" s="66">
        <v>1</v>
      </c>
      <c r="N689">
        <v>2</v>
      </c>
      <c r="O689">
        <v>1</v>
      </c>
      <c r="P689">
        <v>1</v>
      </c>
      <c r="Q689">
        <v>5871</v>
      </c>
      <c r="R689">
        <v>1</v>
      </c>
      <c r="S689" t="s">
        <v>357</v>
      </c>
      <c r="T689" t="s">
        <v>44</v>
      </c>
    </row>
    <row r="690" spans="1:20" hidden="1">
      <c r="A690">
        <v>2000</v>
      </c>
      <c r="B690" t="s">
        <v>177</v>
      </c>
      <c r="C690" t="s">
        <v>178</v>
      </c>
      <c r="D690" t="s">
        <v>36</v>
      </c>
      <c r="E690" t="s">
        <v>123</v>
      </c>
      <c r="F690" t="s">
        <v>35</v>
      </c>
      <c r="G690" t="s">
        <v>34</v>
      </c>
      <c r="H690" s="35">
        <v>7.1399402354594299</v>
      </c>
      <c r="I690">
        <v>108</v>
      </c>
      <c r="J690" t="s">
        <v>912</v>
      </c>
      <c r="K690" s="35">
        <v>138.50925925925901</v>
      </c>
      <c r="L690" s="35">
        <v>66.110557735735497</v>
      </c>
      <c r="M690">
        <v>0</v>
      </c>
      <c r="N690">
        <v>1</v>
      </c>
      <c r="O690">
        <v>1</v>
      </c>
      <c r="P690">
        <v>0</v>
      </c>
      <c r="Q690">
        <v>8480</v>
      </c>
      <c r="R690">
        <v>1</v>
      </c>
      <c r="S690" t="s">
        <v>99</v>
      </c>
      <c r="T690" t="s">
        <v>44</v>
      </c>
    </row>
    <row r="691" spans="1:20" hidden="1">
      <c r="A691">
        <v>2000</v>
      </c>
      <c r="B691" t="s">
        <v>177</v>
      </c>
      <c r="C691" t="s">
        <v>913</v>
      </c>
      <c r="D691" t="s">
        <v>36</v>
      </c>
      <c r="E691" t="s">
        <v>103</v>
      </c>
      <c r="F691" t="s">
        <v>35</v>
      </c>
      <c r="G691" t="s">
        <v>34</v>
      </c>
      <c r="H691" s="35">
        <v>1.16282721747617</v>
      </c>
      <c r="I691">
        <v>13</v>
      </c>
      <c r="J691" t="s">
        <v>914</v>
      </c>
      <c r="K691" s="35">
        <v>158.42307692307699</v>
      </c>
      <c r="L691" s="35">
        <v>89.448247498166893</v>
      </c>
      <c r="M691">
        <v>0</v>
      </c>
      <c r="N691">
        <v>1</v>
      </c>
      <c r="O691">
        <v>1</v>
      </c>
      <c r="P691">
        <v>0</v>
      </c>
      <c r="Q691">
        <v>8479</v>
      </c>
      <c r="R691">
        <v>1</v>
      </c>
      <c r="S691" t="s">
        <v>99</v>
      </c>
      <c r="T691" t="s">
        <v>44</v>
      </c>
    </row>
    <row r="692" spans="1:20" hidden="1">
      <c r="A692">
        <v>2000</v>
      </c>
      <c r="B692" t="s">
        <v>184</v>
      </c>
      <c r="C692" t="s">
        <v>318</v>
      </c>
      <c r="D692" t="s">
        <v>32</v>
      </c>
      <c r="E692" t="s">
        <v>33</v>
      </c>
      <c r="F692" t="s">
        <v>35</v>
      </c>
      <c r="G692" t="s">
        <v>34</v>
      </c>
      <c r="H692" s="35">
        <v>1.2860257900908101</v>
      </c>
      <c r="I692">
        <v>48</v>
      </c>
      <c r="J692" t="s">
        <v>915</v>
      </c>
      <c r="K692" s="35">
        <v>106.875</v>
      </c>
      <c r="L692" s="35">
        <v>26.792203960225201</v>
      </c>
      <c r="M692">
        <v>0</v>
      </c>
      <c r="N692">
        <v>1</v>
      </c>
      <c r="O692">
        <v>8</v>
      </c>
      <c r="P692">
        <v>1</v>
      </c>
      <c r="Q692">
        <v>8705</v>
      </c>
      <c r="R692">
        <v>1</v>
      </c>
      <c r="S692" t="s">
        <v>660</v>
      </c>
      <c r="T692" t="s">
        <v>44</v>
      </c>
    </row>
    <row r="693" spans="1:20" hidden="1">
      <c r="A693">
        <v>2000</v>
      </c>
      <c r="B693" t="s">
        <v>184</v>
      </c>
      <c r="C693" t="s">
        <v>318</v>
      </c>
      <c r="D693" t="s">
        <v>36</v>
      </c>
      <c r="E693" t="s">
        <v>36</v>
      </c>
      <c r="F693" t="s">
        <v>35</v>
      </c>
      <c r="G693" t="s">
        <v>34</v>
      </c>
      <c r="H693" s="35">
        <v>468.99565674292199</v>
      </c>
      <c r="I693">
        <v>13862</v>
      </c>
      <c r="J693" t="s">
        <v>916</v>
      </c>
      <c r="K693" s="35">
        <v>113.290867118742</v>
      </c>
      <c r="L693" s="35">
        <v>33.833188338112997</v>
      </c>
      <c r="M693">
        <v>0</v>
      </c>
      <c r="N693">
        <v>1</v>
      </c>
      <c r="O693">
        <v>8</v>
      </c>
      <c r="P693">
        <v>1</v>
      </c>
      <c r="Q693">
        <v>8703</v>
      </c>
      <c r="R693">
        <v>1</v>
      </c>
      <c r="S693" t="s">
        <v>660</v>
      </c>
      <c r="T693" t="s">
        <v>44</v>
      </c>
    </row>
    <row r="694" spans="1:20" hidden="1">
      <c r="A694">
        <v>2000</v>
      </c>
      <c r="B694" t="s">
        <v>184</v>
      </c>
      <c r="C694" t="s">
        <v>318</v>
      </c>
      <c r="D694" t="s">
        <v>87</v>
      </c>
      <c r="E694" t="s">
        <v>87</v>
      </c>
      <c r="F694" t="s">
        <v>35</v>
      </c>
      <c r="G694" t="s">
        <v>34</v>
      </c>
      <c r="H694" s="35">
        <v>0.64873862241270097</v>
      </c>
      <c r="I694">
        <v>7</v>
      </c>
      <c r="J694" t="s">
        <v>917</v>
      </c>
      <c r="K694" s="35">
        <v>162</v>
      </c>
      <c r="L694" s="35">
        <v>92.676946058957199</v>
      </c>
      <c r="M694">
        <v>0</v>
      </c>
      <c r="N694">
        <v>1</v>
      </c>
      <c r="O694">
        <v>9</v>
      </c>
      <c r="P694">
        <v>2</v>
      </c>
      <c r="Q694">
        <v>5868</v>
      </c>
      <c r="R694">
        <v>1</v>
      </c>
      <c r="S694" t="s">
        <v>357</v>
      </c>
      <c r="T694" t="s">
        <v>44</v>
      </c>
    </row>
    <row r="695" spans="1:20" hidden="1">
      <c r="A695">
        <v>2000</v>
      </c>
      <c r="B695" t="s">
        <v>184</v>
      </c>
      <c r="C695" t="s">
        <v>318</v>
      </c>
      <c r="D695" t="s">
        <v>116</v>
      </c>
      <c r="E695" t="s">
        <v>117</v>
      </c>
      <c r="F695" t="s">
        <v>35</v>
      </c>
      <c r="G695" t="s">
        <v>34</v>
      </c>
      <c r="H695" s="35">
        <v>1.25284010425825</v>
      </c>
      <c r="I695">
        <v>18</v>
      </c>
      <c r="J695" t="s">
        <v>918</v>
      </c>
      <c r="K695" s="35">
        <v>146.722222222222</v>
      </c>
      <c r="L695" s="35">
        <v>69.602228014346906</v>
      </c>
      <c r="M695">
        <v>0</v>
      </c>
      <c r="N695">
        <v>1</v>
      </c>
      <c r="O695">
        <v>8</v>
      </c>
      <c r="P695">
        <v>1</v>
      </c>
      <c r="Q695">
        <v>8704</v>
      </c>
      <c r="R695">
        <v>1</v>
      </c>
      <c r="S695" t="s">
        <v>660</v>
      </c>
      <c r="T695" t="s">
        <v>44</v>
      </c>
    </row>
    <row r="696" spans="1:20" hidden="1">
      <c r="A696">
        <v>2000</v>
      </c>
      <c r="B696" t="s">
        <v>199</v>
      </c>
      <c r="C696" t="s">
        <v>200</v>
      </c>
      <c r="D696" t="s">
        <v>91</v>
      </c>
      <c r="E696" t="s">
        <v>91</v>
      </c>
      <c r="F696" t="s">
        <v>35</v>
      </c>
      <c r="G696" t="s">
        <v>34</v>
      </c>
      <c r="H696" s="35">
        <v>0.47268967869456502</v>
      </c>
      <c r="I696">
        <v>158</v>
      </c>
      <c r="J696" t="s">
        <v>919</v>
      </c>
      <c r="K696" s="35">
        <v>49.670886075949397</v>
      </c>
      <c r="L696" s="35">
        <v>2.9917068271807898</v>
      </c>
      <c r="M696">
        <v>0</v>
      </c>
      <c r="N696">
        <v>1</v>
      </c>
      <c r="O696">
        <v>1</v>
      </c>
      <c r="P696">
        <v>1</v>
      </c>
      <c r="Q696">
        <v>5870</v>
      </c>
      <c r="R696">
        <v>1</v>
      </c>
      <c r="S696" t="s">
        <v>357</v>
      </c>
      <c r="T696" t="s">
        <v>44</v>
      </c>
    </row>
    <row r="697" spans="1:20" hidden="1">
      <c r="A697">
        <v>2001</v>
      </c>
      <c r="B697" t="s">
        <v>78</v>
      </c>
      <c r="C697" t="s">
        <v>79</v>
      </c>
      <c r="D697" t="s">
        <v>84</v>
      </c>
      <c r="E697" t="s">
        <v>85</v>
      </c>
      <c r="F697" t="s">
        <v>35</v>
      </c>
      <c r="G697" t="s">
        <v>34</v>
      </c>
      <c r="H697" s="35">
        <v>2.7495349800704698</v>
      </c>
      <c r="I697">
        <v>79</v>
      </c>
      <c r="J697" t="s">
        <v>920</v>
      </c>
      <c r="K697" s="35">
        <v>115.259493670886</v>
      </c>
      <c r="L697" s="35">
        <v>34.804240254056502</v>
      </c>
      <c r="M697">
        <v>0</v>
      </c>
      <c r="N697">
        <v>1</v>
      </c>
      <c r="O697">
        <v>8</v>
      </c>
      <c r="P697">
        <v>1</v>
      </c>
      <c r="Q697">
        <v>6099</v>
      </c>
      <c r="R697">
        <v>1</v>
      </c>
      <c r="S697" t="s">
        <v>357</v>
      </c>
      <c r="T697" t="s">
        <v>44</v>
      </c>
    </row>
    <row r="698" spans="1:20" hidden="1">
      <c r="A698">
        <v>2001</v>
      </c>
      <c r="B698" t="s">
        <v>78</v>
      </c>
      <c r="C698" t="s">
        <v>79</v>
      </c>
      <c r="D698" t="s">
        <v>36</v>
      </c>
      <c r="E698" t="s">
        <v>37</v>
      </c>
      <c r="F698" t="s">
        <v>35</v>
      </c>
      <c r="G698" t="s">
        <v>34</v>
      </c>
      <c r="H698" s="35">
        <v>216.21621559983399</v>
      </c>
      <c r="I698">
        <v>8141</v>
      </c>
      <c r="J698" t="s">
        <v>921</v>
      </c>
      <c r="K698" s="35">
        <v>105.409839086107</v>
      </c>
      <c r="L698" s="35">
        <v>26.558925881320999</v>
      </c>
      <c r="M698">
        <v>0</v>
      </c>
      <c r="N698">
        <v>1</v>
      </c>
      <c r="O698">
        <v>8</v>
      </c>
      <c r="P698">
        <v>1</v>
      </c>
      <c r="Q698">
        <v>6093</v>
      </c>
      <c r="R698">
        <v>1</v>
      </c>
      <c r="S698" t="s">
        <v>357</v>
      </c>
      <c r="T698" t="s">
        <v>44</v>
      </c>
    </row>
    <row r="699" spans="1:20" hidden="1">
      <c r="A699">
        <v>2001</v>
      </c>
      <c r="B699" t="s">
        <v>78</v>
      </c>
      <c r="C699" t="s">
        <v>79</v>
      </c>
      <c r="D699" t="s">
        <v>88</v>
      </c>
      <c r="E699" t="s">
        <v>88</v>
      </c>
      <c r="F699" t="s">
        <v>35</v>
      </c>
      <c r="G699" t="s">
        <v>34</v>
      </c>
      <c r="H699" s="35">
        <v>3.4225113300214498</v>
      </c>
      <c r="I699">
        <v>46</v>
      </c>
      <c r="J699" t="s">
        <v>922</v>
      </c>
      <c r="K699" s="35">
        <v>150.65217391304299</v>
      </c>
      <c r="L699" s="35">
        <v>74.402420217857596</v>
      </c>
      <c r="M699">
        <v>0</v>
      </c>
      <c r="N699">
        <v>1</v>
      </c>
      <c r="O699">
        <v>8</v>
      </c>
      <c r="P699">
        <v>1</v>
      </c>
      <c r="Q699">
        <v>6096</v>
      </c>
      <c r="R699">
        <v>1</v>
      </c>
      <c r="S699" t="s">
        <v>357</v>
      </c>
      <c r="T699" t="s">
        <v>44</v>
      </c>
    </row>
    <row r="700" spans="1:20" hidden="1">
      <c r="A700">
        <v>2001</v>
      </c>
      <c r="B700" t="s">
        <v>96</v>
      </c>
      <c r="C700" t="s">
        <v>97</v>
      </c>
      <c r="D700" t="s">
        <v>36</v>
      </c>
      <c r="E700" t="s">
        <v>36</v>
      </c>
      <c r="F700" t="s">
        <v>35</v>
      </c>
      <c r="G700" t="s">
        <v>34</v>
      </c>
      <c r="H700" s="35">
        <v>32.213991375069803</v>
      </c>
      <c r="I700">
        <v>558.00000000000205</v>
      </c>
      <c r="J700" t="s">
        <v>923</v>
      </c>
      <c r="K700" s="35">
        <v>135.05376344086</v>
      </c>
      <c r="L700" s="35">
        <v>57.731167338834602</v>
      </c>
      <c r="M700">
        <v>0</v>
      </c>
      <c r="N700">
        <v>10</v>
      </c>
      <c r="O700">
        <v>1</v>
      </c>
      <c r="P700">
        <v>1</v>
      </c>
      <c r="Q700">
        <v>6452</v>
      </c>
      <c r="R700">
        <v>1</v>
      </c>
      <c r="S700" t="s">
        <v>569</v>
      </c>
      <c r="T700" t="s">
        <v>44</v>
      </c>
    </row>
    <row r="701" spans="1:20" hidden="1">
      <c r="A701">
        <v>2001</v>
      </c>
      <c r="B701" t="s">
        <v>101</v>
      </c>
      <c r="C701" t="s">
        <v>102</v>
      </c>
      <c r="D701" t="s">
        <v>36</v>
      </c>
      <c r="E701" t="s">
        <v>103</v>
      </c>
      <c r="F701" t="s">
        <v>35</v>
      </c>
      <c r="G701" t="s">
        <v>34</v>
      </c>
      <c r="H701" s="35">
        <v>1077.2283729753401</v>
      </c>
      <c r="I701">
        <v>25548</v>
      </c>
      <c r="J701" t="s">
        <v>924</v>
      </c>
      <c r="K701" s="35">
        <v>120.71817754814499</v>
      </c>
      <c r="L701" s="35">
        <v>42.164880733338997</v>
      </c>
      <c r="M701">
        <v>0</v>
      </c>
      <c r="N701">
        <v>2</v>
      </c>
      <c r="O701">
        <v>1</v>
      </c>
      <c r="P701">
        <v>1</v>
      </c>
      <c r="Q701">
        <v>6385</v>
      </c>
      <c r="R701">
        <v>1</v>
      </c>
      <c r="S701" t="s">
        <v>569</v>
      </c>
      <c r="T701" t="s">
        <v>100</v>
      </c>
    </row>
    <row r="702" spans="1:20" hidden="1">
      <c r="A702">
        <v>2001</v>
      </c>
      <c r="B702" t="s">
        <v>106</v>
      </c>
      <c r="C702" t="s">
        <v>107</v>
      </c>
      <c r="D702" t="s">
        <v>56</v>
      </c>
      <c r="E702" t="s">
        <v>56</v>
      </c>
      <c r="F702" t="s">
        <v>35</v>
      </c>
      <c r="G702" t="s">
        <v>34</v>
      </c>
      <c r="H702" s="35">
        <v>2519.9937386532401</v>
      </c>
      <c r="I702">
        <v>116815</v>
      </c>
      <c r="J702" t="s">
        <v>925</v>
      </c>
      <c r="K702" s="35">
        <v>96.458592646492306</v>
      </c>
      <c r="L702" s="35">
        <v>21.5725184150429</v>
      </c>
      <c r="M702" s="66">
        <v>1</v>
      </c>
      <c r="N702">
        <v>1</v>
      </c>
      <c r="O702">
        <v>1</v>
      </c>
      <c r="P702">
        <v>1</v>
      </c>
      <c r="Q702">
        <v>6090</v>
      </c>
      <c r="R702">
        <v>1</v>
      </c>
      <c r="S702" t="s">
        <v>357</v>
      </c>
      <c r="T702" t="s">
        <v>44</v>
      </c>
    </row>
    <row r="703" spans="1:20" hidden="1">
      <c r="A703">
        <v>2001</v>
      </c>
      <c r="B703" t="s">
        <v>106</v>
      </c>
      <c r="C703" t="s">
        <v>109</v>
      </c>
      <c r="D703" t="s">
        <v>56</v>
      </c>
      <c r="E703" t="s">
        <v>56</v>
      </c>
      <c r="F703" t="s">
        <v>35</v>
      </c>
      <c r="G703" t="s">
        <v>34</v>
      </c>
      <c r="H703" s="35">
        <v>745.56680548505904</v>
      </c>
      <c r="I703">
        <v>30289</v>
      </c>
      <c r="J703" t="s">
        <v>926</v>
      </c>
      <c r="K703" s="35">
        <v>103.080573805672</v>
      </c>
      <c r="L703" s="35">
        <v>24.6151013729426</v>
      </c>
      <c r="M703" s="66">
        <v>1</v>
      </c>
      <c r="N703">
        <v>5</v>
      </c>
      <c r="O703">
        <v>1</v>
      </c>
      <c r="P703">
        <v>1</v>
      </c>
      <c r="Q703">
        <v>6086</v>
      </c>
      <c r="R703">
        <v>1</v>
      </c>
      <c r="S703" t="s">
        <v>357</v>
      </c>
      <c r="T703" t="s">
        <v>44</v>
      </c>
    </row>
    <row r="704" spans="1:20" hidden="1">
      <c r="A704">
        <v>2001</v>
      </c>
      <c r="B704" t="s">
        <v>106</v>
      </c>
      <c r="C704" t="s">
        <v>109</v>
      </c>
      <c r="D704" t="s">
        <v>81</v>
      </c>
      <c r="E704" t="s">
        <v>82</v>
      </c>
      <c r="F704" t="s">
        <v>35</v>
      </c>
      <c r="G704" t="s">
        <v>34</v>
      </c>
      <c r="H704" s="35">
        <v>77.694096527558401</v>
      </c>
      <c r="I704">
        <v>3909</v>
      </c>
      <c r="J704" t="s">
        <v>864</v>
      </c>
      <c r="K704" s="35">
        <v>95.628677411102601</v>
      </c>
      <c r="L704" s="35">
        <v>19.875696220915401</v>
      </c>
      <c r="M704" s="66">
        <v>1</v>
      </c>
      <c r="N704">
        <v>5</v>
      </c>
      <c r="O704">
        <v>1</v>
      </c>
      <c r="P704">
        <v>1</v>
      </c>
      <c r="Q704">
        <v>6085</v>
      </c>
      <c r="R704">
        <v>1</v>
      </c>
      <c r="S704" t="s">
        <v>357</v>
      </c>
      <c r="T704" t="s">
        <v>44</v>
      </c>
    </row>
    <row r="705" spans="1:20" hidden="1">
      <c r="A705">
        <v>2001</v>
      </c>
      <c r="B705" t="s">
        <v>106</v>
      </c>
      <c r="C705" t="s">
        <v>110</v>
      </c>
      <c r="D705" t="s">
        <v>56</v>
      </c>
      <c r="E705" t="s">
        <v>56</v>
      </c>
      <c r="F705" t="s">
        <v>35</v>
      </c>
      <c r="G705" t="s">
        <v>34</v>
      </c>
      <c r="H705" s="35">
        <v>898.20363874406303</v>
      </c>
      <c r="I705">
        <v>115169.13</v>
      </c>
      <c r="J705" t="s">
        <v>846</v>
      </c>
      <c r="K705" s="35">
        <v>64.210923274318603</v>
      </c>
      <c r="L705" s="35">
        <v>7.7989964736563104</v>
      </c>
      <c r="M705" s="66">
        <v>1</v>
      </c>
      <c r="N705">
        <v>2</v>
      </c>
      <c r="O705">
        <v>1</v>
      </c>
      <c r="P705">
        <v>1</v>
      </c>
      <c r="Q705">
        <v>6108</v>
      </c>
      <c r="R705">
        <v>1</v>
      </c>
      <c r="S705" t="s">
        <v>357</v>
      </c>
      <c r="T705" t="s">
        <v>44</v>
      </c>
    </row>
    <row r="706" spans="1:20" hidden="1">
      <c r="A706">
        <v>2001</v>
      </c>
      <c r="B706" t="s">
        <v>106</v>
      </c>
      <c r="C706" t="s">
        <v>110</v>
      </c>
      <c r="D706" t="s">
        <v>91</v>
      </c>
      <c r="E706" t="s">
        <v>91</v>
      </c>
      <c r="F706" t="s">
        <v>35</v>
      </c>
      <c r="G706" t="s">
        <v>34</v>
      </c>
      <c r="H706" s="35">
        <v>5922.7046228315503</v>
      </c>
      <c r="I706">
        <v>1350236.74999999</v>
      </c>
      <c r="J706" t="s">
        <v>799</v>
      </c>
      <c r="K706" s="35">
        <v>53.308416668410999</v>
      </c>
      <c r="L706" s="35">
        <v>4.3864193615168698</v>
      </c>
      <c r="M706" s="66">
        <v>1</v>
      </c>
      <c r="N706">
        <v>2</v>
      </c>
      <c r="O706">
        <v>1</v>
      </c>
      <c r="P706">
        <v>1</v>
      </c>
      <c r="Q706">
        <v>6107</v>
      </c>
      <c r="R706">
        <v>1</v>
      </c>
      <c r="S706" t="s">
        <v>357</v>
      </c>
      <c r="T706" t="s">
        <v>44</v>
      </c>
    </row>
    <row r="707" spans="1:20" hidden="1">
      <c r="A707">
        <v>2001</v>
      </c>
      <c r="B707" t="s">
        <v>114</v>
      </c>
      <c r="C707" t="s">
        <v>118</v>
      </c>
      <c r="D707" t="s">
        <v>56</v>
      </c>
      <c r="E707" t="s">
        <v>56</v>
      </c>
      <c r="F707" t="s">
        <v>35</v>
      </c>
      <c r="G707" t="s">
        <v>34</v>
      </c>
      <c r="H707" s="35">
        <v>1593.17043064721</v>
      </c>
      <c r="I707">
        <v>216840.53</v>
      </c>
      <c r="J707" t="s">
        <v>846</v>
      </c>
      <c r="K707" s="35">
        <v>62.822730833576202</v>
      </c>
      <c r="L707" s="35">
        <v>7.3471985640655504</v>
      </c>
      <c r="M707" s="66">
        <v>1</v>
      </c>
      <c r="N707">
        <v>2</v>
      </c>
      <c r="O707">
        <v>1</v>
      </c>
      <c r="P707">
        <v>1</v>
      </c>
      <c r="Q707">
        <v>6104</v>
      </c>
      <c r="R707">
        <v>1</v>
      </c>
      <c r="S707" t="s">
        <v>357</v>
      </c>
      <c r="T707" t="s">
        <v>44</v>
      </c>
    </row>
    <row r="708" spans="1:20" hidden="1">
      <c r="A708">
        <v>2001</v>
      </c>
      <c r="B708" t="s">
        <v>114</v>
      </c>
      <c r="C708" t="s">
        <v>118</v>
      </c>
      <c r="D708" t="s">
        <v>91</v>
      </c>
      <c r="E708" t="s">
        <v>91</v>
      </c>
      <c r="F708" t="s">
        <v>35</v>
      </c>
      <c r="G708" t="s">
        <v>34</v>
      </c>
      <c r="H708" s="35">
        <v>3354.3191599442698</v>
      </c>
      <c r="I708">
        <v>643744.74000001105</v>
      </c>
      <c r="J708" t="s">
        <v>799</v>
      </c>
      <c r="K708" s="35">
        <v>54.883048085176398</v>
      </c>
      <c r="L708" s="35">
        <v>5.2106354452608299</v>
      </c>
      <c r="M708" s="66">
        <v>1</v>
      </c>
      <c r="N708">
        <v>2</v>
      </c>
      <c r="O708">
        <v>1</v>
      </c>
      <c r="P708">
        <v>1</v>
      </c>
      <c r="Q708">
        <v>6103</v>
      </c>
      <c r="R708">
        <v>1</v>
      </c>
      <c r="S708" t="s">
        <v>357</v>
      </c>
      <c r="T708" t="s">
        <v>44</v>
      </c>
    </row>
    <row r="709" spans="1:20" hidden="1">
      <c r="A709">
        <v>2001</v>
      </c>
      <c r="B709" t="s">
        <v>120</v>
      </c>
      <c r="C709" t="s">
        <v>121</v>
      </c>
      <c r="D709" t="s">
        <v>56</v>
      </c>
      <c r="E709" t="s">
        <v>56</v>
      </c>
      <c r="F709" t="s">
        <v>35</v>
      </c>
      <c r="G709" t="s">
        <v>34</v>
      </c>
      <c r="H709" s="35">
        <v>112.74133900061101</v>
      </c>
      <c r="I709">
        <v>7004</v>
      </c>
      <c r="J709" t="s">
        <v>927</v>
      </c>
      <c r="K709" s="35">
        <v>83.883352370074206</v>
      </c>
      <c r="L709" s="35">
        <v>16.096707452971302</v>
      </c>
      <c r="M709">
        <v>0</v>
      </c>
      <c r="N709">
        <v>1</v>
      </c>
      <c r="O709">
        <v>1</v>
      </c>
      <c r="P709">
        <v>1</v>
      </c>
      <c r="Q709">
        <v>6812</v>
      </c>
      <c r="R709">
        <v>1</v>
      </c>
      <c r="S709" t="s">
        <v>779</v>
      </c>
      <c r="T709" t="s">
        <v>44</v>
      </c>
    </row>
    <row r="710" spans="1:20" hidden="1">
      <c r="A710">
        <v>2001</v>
      </c>
      <c r="B710" t="s">
        <v>120</v>
      </c>
      <c r="C710" t="s">
        <v>121</v>
      </c>
      <c r="D710" t="s">
        <v>56</v>
      </c>
      <c r="E710" t="s">
        <v>56</v>
      </c>
      <c r="F710" t="s">
        <v>35</v>
      </c>
      <c r="G710" t="s">
        <v>34</v>
      </c>
      <c r="H710" s="35">
        <v>365.28470728290898</v>
      </c>
      <c r="I710">
        <v>19565</v>
      </c>
      <c r="J710" t="s">
        <v>714</v>
      </c>
      <c r="K710" s="35">
        <v>88.804548939432706</v>
      </c>
      <c r="L710" s="35">
        <v>18.6703147090677</v>
      </c>
      <c r="M710" s="66">
        <v>1</v>
      </c>
      <c r="N710">
        <v>2</v>
      </c>
      <c r="O710">
        <v>1</v>
      </c>
      <c r="P710">
        <v>1</v>
      </c>
      <c r="Q710">
        <v>7183</v>
      </c>
      <c r="R710">
        <v>1</v>
      </c>
      <c r="S710" t="s">
        <v>779</v>
      </c>
      <c r="T710" t="s">
        <v>44</v>
      </c>
    </row>
    <row r="711" spans="1:20" hidden="1">
      <c r="A711">
        <v>2001</v>
      </c>
      <c r="B711" t="s">
        <v>120</v>
      </c>
      <c r="C711" t="s">
        <v>124</v>
      </c>
      <c r="D711" t="s">
        <v>56</v>
      </c>
      <c r="E711" t="s">
        <v>56</v>
      </c>
      <c r="F711" t="s">
        <v>35</v>
      </c>
      <c r="G711" t="s">
        <v>34</v>
      </c>
      <c r="H711" s="35">
        <v>10.844147573335899</v>
      </c>
      <c r="I711">
        <v>498</v>
      </c>
      <c r="J711" t="s">
        <v>928</v>
      </c>
      <c r="K711" s="35">
        <v>96.696787148594396</v>
      </c>
      <c r="L711" s="35">
        <v>21.7753967336063</v>
      </c>
      <c r="M711">
        <v>0</v>
      </c>
      <c r="N711">
        <v>1</v>
      </c>
      <c r="O711">
        <v>1</v>
      </c>
      <c r="P711">
        <v>1</v>
      </c>
      <c r="Q711">
        <v>6115</v>
      </c>
      <c r="R711">
        <v>1</v>
      </c>
      <c r="S711" t="s">
        <v>357</v>
      </c>
      <c r="T711" t="s">
        <v>44</v>
      </c>
    </row>
    <row r="712" spans="1:20" hidden="1">
      <c r="A712">
        <v>2001</v>
      </c>
      <c r="B712" t="s">
        <v>134</v>
      </c>
      <c r="C712" t="s">
        <v>135</v>
      </c>
      <c r="D712" t="s">
        <v>56</v>
      </c>
      <c r="E712" t="s">
        <v>56</v>
      </c>
      <c r="F712" t="s">
        <v>35</v>
      </c>
      <c r="G712" t="s">
        <v>34</v>
      </c>
      <c r="H712" s="35">
        <v>0.68879330094506597</v>
      </c>
      <c r="I712">
        <v>254</v>
      </c>
      <c r="J712" t="s">
        <v>929</v>
      </c>
      <c r="K712" s="35">
        <v>49.023622047244103</v>
      </c>
      <c r="L712" s="35">
        <v>2.7117846493900202</v>
      </c>
      <c r="M712">
        <v>0</v>
      </c>
      <c r="N712">
        <v>1</v>
      </c>
      <c r="O712">
        <v>1</v>
      </c>
      <c r="P712">
        <v>0</v>
      </c>
      <c r="Q712">
        <v>6088</v>
      </c>
      <c r="R712">
        <v>1</v>
      </c>
      <c r="S712" t="s">
        <v>357</v>
      </c>
      <c r="T712" t="s">
        <v>44</v>
      </c>
    </row>
    <row r="713" spans="1:20" hidden="1">
      <c r="A713">
        <v>2001</v>
      </c>
      <c r="B713" t="s">
        <v>134</v>
      </c>
      <c r="C713" t="s">
        <v>135</v>
      </c>
      <c r="D713" t="s">
        <v>91</v>
      </c>
      <c r="E713" t="s">
        <v>91</v>
      </c>
      <c r="F713" t="s">
        <v>35</v>
      </c>
      <c r="G713" t="s">
        <v>34</v>
      </c>
      <c r="H713" s="35">
        <v>1.1731495365722</v>
      </c>
      <c r="I713">
        <v>378</v>
      </c>
      <c r="J713" t="s">
        <v>930</v>
      </c>
      <c r="K713" s="35">
        <v>50.8386243386243</v>
      </c>
      <c r="L713" s="35">
        <v>3.10357020257196</v>
      </c>
      <c r="M713">
        <v>0</v>
      </c>
      <c r="N713">
        <v>1</v>
      </c>
      <c r="O713">
        <v>1</v>
      </c>
      <c r="P713">
        <v>0</v>
      </c>
      <c r="Q713">
        <v>6087</v>
      </c>
      <c r="R713">
        <v>1</v>
      </c>
      <c r="S713" t="s">
        <v>357</v>
      </c>
      <c r="T713" t="s">
        <v>44</v>
      </c>
    </row>
    <row r="714" spans="1:20" hidden="1">
      <c r="A714">
        <v>2001</v>
      </c>
      <c r="B714" t="s">
        <v>140</v>
      </c>
      <c r="C714" t="s">
        <v>141</v>
      </c>
      <c r="D714" t="s">
        <v>36</v>
      </c>
      <c r="E714" t="s">
        <v>37</v>
      </c>
      <c r="F714" t="s">
        <v>35</v>
      </c>
      <c r="G714" t="s">
        <v>34</v>
      </c>
      <c r="H714" s="35">
        <v>632.87665812477996</v>
      </c>
      <c r="I714">
        <v>12966</v>
      </c>
      <c r="J714" t="s">
        <v>931</v>
      </c>
      <c r="K714" s="35">
        <v>128.05637821996001</v>
      </c>
      <c r="L714" s="35">
        <v>48.810478029059098</v>
      </c>
      <c r="M714">
        <v>0</v>
      </c>
      <c r="N714">
        <v>1</v>
      </c>
      <c r="O714">
        <v>1</v>
      </c>
      <c r="P714">
        <v>3</v>
      </c>
      <c r="Q714">
        <v>7366</v>
      </c>
      <c r="R714">
        <v>1</v>
      </c>
      <c r="S714" t="s">
        <v>99</v>
      </c>
      <c r="T714" t="s">
        <v>100</v>
      </c>
    </row>
    <row r="715" spans="1:20" hidden="1">
      <c r="A715">
        <v>2001</v>
      </c>
      <c r="B715" t="s">
        <v>140</v>
      </c>
      <c r="C715" t="s">
        <v>141</v>
      </c>
      <c r="D715" t="s">
        <v>36</v>
      </c>
      <c r="E715" t="s">
        <v>37</v>
      </c>
      <c r="F715" t="s">
        <v>35</v>
      </c>
      <c r="G715" t="s">
        <v>34</v>
      </c>
      <c r="H715" s="35">
        <v>18647.4164669608</v>
      </c>
      <c r="I715">
        <v>403027.80000000098</v>
      </c>
      <c r="J715" t="s">
        <v>932</v>
      </c>
      <c r="K715" s="35">
        <v>126.012887696581</v>
      </c>
      <c r="L715" s="35">
        <v>46.268313170855102</v>
      </c>
      <c r="M715" s="66">
        <v>1</v>
      </c>
      <c r="N715">
        <v>2</v>
      </c>
      <c r="O715">
        <v>1</v>
      </c>
      <c r="P715">
        <v>3</v>
      </c>
      <c r="Q715">
        <v>7531</v>
      </c>
      <c r="R715">
        <v>1</v>
      </c>
      <c r="S715" t="s">
        <v>99</v>
      </c>
      <c r="T715" t="s">
        <v>100</v>
      </c>
    </row>
    <row r="716" spans="1:20" hidden="1">
      <c r="A716">
        <v>2001</v>
      </c>
      <c r="B716" t="s">
        <v>151</v>
      </c>
      <c r="C716" t="s">
        <v>152</v>
      </c>
      <c r="D716" t="s">
        <v>36</v>
      </c>
      <c r="E716" t="s">
        <v>36</v>
      </c>
      <c r="F716" t="s">
        <v>35</v>
      </c>
      <c r="G716" t="s">
        <v>34</v>
      </c>
      <c r="H716" s="35">
        <v>1.94181457700597</v>
      </c>
      <c r="I716">
        <v>34</v>
      </c>
      <c r="J716" t="s">
        <v>933</v>
      </c>
      <c r="K716" s="35">
        <v>137.5</v>
      </c>
      <c r="L716" s="35">
        <v>57.112193441352098</v>
      </c>
      <c r="M716" s="66">
        <v>1</v>
      </c>
      <c r="N716">
        <v>1</v>
      </c>
      <c r="O716">
        <v>1</v>
      </c>
      <c r="P716">
        <v>0</v>
      </c>
      <c r="Q716">
        <v>6089</v>
      </c>
      <c r="R716">
        <v>1</v>
      </c>
      <c r="S716" t="s">
        <v>357</v>
      </c>
      <c r="T716" t="s">
        <v>100</v>
      </c>
    </row>
    <row r="717" spans="1:20" hidden="1">
      <c r="A717">
        <v>2001</v>
      </c>
      <c r="B717" t="s">
        <v>156</v>
      </c>
      <c r="C717" t="s">
        <v>157</v>
      </c>
      <c r="D717" t="s">
        <v>56</v>
      </c>
      <c r="E717" t="s">
        <v>56</v>
      </c>
      <c r="F717" t="s">
        <v>35</v>
      </c>
      <c r="G717" t="s">
        <v>34</v>
      </c>
      <c r="H717" s="35">
        <v>2478.0580962522699</v>
      </c>
      <c r="I717">
        <v>351669.15</v>
      </c>
      <c r="J717" t="s">
        <v>846</v>
      </c>
      <c r="K717" s="35">
        <v>61.977418121549697</v>
      </c>
      <c r="L717" s="35">
        <v>7.0465609401685203</v>
      </c>
      <c r="M717" s="66">
        <v>1</v>
      </c>
      <c r="N717">
        <v>2</v>
      </c>
      <c r="O717">
        <v>1</v>
      </c>
      <c r="P717">
        <v>1</v>
      </c>
      <c r="Q717">
        <v>6112</v>
      </c>
      <c r="R717">
        <v>1</v>
      </c>
      <c r="S717" t="s">
        <v>357</v>
      </c>
      <c r="T717" t="s">
        <v>44</v>
      </c>
    </row>
    <row r="718" spans="1:20">
      <c r="A718">
        <v>2001</v>
      </c>
      <c r="B718" t="s">
        <v>156</v>
      </c>
      <c r="C718" t="s">
        <v>157</v>
      </c>
      <c r="D718" t="s">
        <v>91</v>
      </c>
      <c r="E718" t="s">
        <v>91</v>
      </c>
      <c r="F718" t="s">
        <v>35</v>
      </c>
      <c r="G718" t="s">
        <v>34</v>
      </c>
      <c r="H718" s="35">
        <v>4351.0314652679999</v>
      </c>
      <c r="I718">
        <v>997853.66000002401</v>
      </c>
      <c r="J718" t="s">
        <v>799</v>
      </c>
      <c r="K718" s="35">
        <v>53.589070966577097</v>
      </c>
      <c r="L718" s="35">
        <v>4.3603903454820196</v>
      </c>
      <c r="M718" s="66">
        <v>1</v>
      </c>
      <c r="N718">
        <v>2</v>
      </c>
      <c r="O718">
        <v>1</v>
      </c>
      <c r="P718">
        <v>1</v>
      </c>
      <c r="Q718">
        <v>6111</v>
      </c>
      <c r="R718">
        <v>1</v>
      </c>
      <c r="S718" t="s">
        <v>357</v>
      </c>
      <c r="T718" t="s">
        <v>44</v>
      </c>
    </row>
    <row r="719" spans="1:20" hidden="1">
      <c r="A719">
        <v>2001</v>
      </c>
      <c r="B719" t="s">
        <v>160</v>
      </c>
      <c r="C719" t="s">
        <v>161</v>
      </c>
      <c r="D719" t="s">
        <v>56</v>
      </c>
      <c r="E719" t="s">
        <v>56</v>
      </c>
      <c r="F719" t="s">
        <v>35</v>
      </c>
      <c r="G719" t="s">
        <v>34</v>
      </c>
      <c r="H719" s="35">
        <v>20.362906948775599</v>
      </c>
      <c r="I719">
        <v>688</v>
      </c>
      <c r="J719" t="s">
        <v>934</v>
      </c>
      <c r="K719" s="35">
        <v>109.787790697674</v>
      </c>
      <c r="L719" s="35">
        <v>29.597248472057601</v>
      </c>
      <c r="M719">
        <v>0</v>
      </c>
      <c r="N719">
        <v>1</v>
      </c>
      <c r="O719">
        <v>1</v>
      </c>
      <c r="P719">
        <v>1</v>
      </c>
      <c r="Q719">
        <v>6114</v>
      </c>
      <c r="R719">
        <v>1</v>
      </c>
      <c r="S719" t="s">
        <v>357</v>
      </c>
      <c r="T719" t="s">
        <v>44</v>
      </c>
    </row>
    <row r="720" spans="1:20" hidden="1">
      <c r="A720">
        <v>2001</v>
      </c>
      <c r="B720" t="s">
        <v>160</v>
      </c>
      <c r="C720" t="s">
        <v>161</v>
      </c>
      <c r="D720" t="s">
        <v>36</v>
      </c>
      <c r="E720" t="s">
        <v>36</v>
      </c>
      <c r="F720" t="s">
        <v>35</v>
      </c>
      <c r="G720" t="s">
        <v>34</v>
      </c>
      <c r="H720" s="35">
        <v>4.3258624325286004</v>
      </c>
      <c r="I720">
        <v>102</v>
      </c>
      <c r="J720" t="s">
        <v>370</v>
      </c>
      <c r="K720" s="35">
        <v>121.362745098039</v>
      </c>
      <c r="L720" s="35">
        <v>42.410416005182398</v>
      </c>
      <c r="M720">
        <v>0</v>
      </c>
      <c r="N720">
        <v>1</v>
      </c>
      <c r="O720">
        <v>1</v>
      </c>
      <c r="P720">
        <v>1</v>
      </c>
      <c r="Q720">
        <v>6113</v>
      </c>
      <c r="R720">
        <v>1</v>
      </c>
      <c r="S720" t="s">
        <v>357</v>
      </c>
      <c r="T720" t="s">
        <v>44</v>
      </c>
    </row>
    <row r="721" spans="1:20" hidden="1">
      <c r="A721">
        <v>2001</v>
      </c>
      <c r="B721" t="s">
        <v>177</v>
      </c>
      <c r="C721" t="s">
        <v>178</v>
      </c>
      <c r="D721" t="s">
        <v>36</v>
      </c>
      <c r="E721" t="s">
        <v>36</v>
      </c>
      <c r="F721" t="s">
        <v>35</v>
      </c>
      <c r="G721" t="s">
        <v>34</v>
      </c>
      <c r="H721" s="35">
        <v>38.108805134933199</v>
      </c>
      <c r="I721">
        <v>706</v>
      </c>
      <c r="J721" t="s">
        <v>935</v>
      </c>
      <c r="K721" s="35">
        <v>134.351274787535</v>
      </c>
      <c r="L721" s="35">
        <v>53.978477528234002</v>
      </c>
      <c r="M721" s="66">
        <v>1</v>
      </c>
      <c r="N721">
        <v>2</v>
      </c>
      <c r="O721">
        <v>1</v>
      </c>
      <c r="P721">
        <v>1</v>
      </c>
      <c r="Q721">
        <v>6106</v>
      </c>
      <c r="R721">
        <v>1</v>
      </c>
      <c r="S721" t="s">
        <v>357</v>
      </c>
      <c r="T721" t="s">
        <v>44</v>
      </c>
    </row>
    <row r="722" spans="1:20" hidden="1">
      <c r="A722">
        <v>2001</v>
      </c>
      <c r="B722" t="s">
        <v>184</v>
      </c>
      <c r="C722" t="s">
        <v>318</v>
      </c>
      <c r="D722" t="s">
        <v>32</v>
      </c>
      <c r="E722" t="s">
        <v>33</v>
      </c>
      <c r="F722" t="s">
        <v>35</v>
      </c>
      <c r="G722" t="s">
        <v>34</v>
      </c>
      <c r="H722" s="35">
        <v>33.5254583997406</v>
      </c>
      <c r="I722">
        <v>678.99999999999704</v>
      </c>
      <c r="J722" t="s">
        <v>936</v>
      </c>
      <c r="K722" s="35">
        <v>130.56808541973501</v>
      </c>
      <c r="L722" s="35">
        <v>49.374754638793497</v>
      </c>
      <c r="M722" s="66">
        <v>1</v>
      </c>
      <c r="N722">
        <v>1</v>
      </c>
      <c r="O722">
        <v>1</v>
      </c>
      <c r="P722">
        <v>2</v>
      </c>
      <c r="Q722">
        <v>6118</v>
      </c>
      <c r="R722">
        <v>2</v>
      </c>
      <c r="S722" t="s">
        <v>357</v>
      </c>
      <c r="T722" t="s">
        <v>44</v>
      </c>
    </row>
    <row r="723" spans="1:20" hidden="1">
      <c r="A723">
        <v>2001</v>
      </c>
      <c r="B723" t="s">
        <v>184</v>
      </c>
      <c r="C723" t="s">
        <v>318</v>
      </c>
      <c r="D723" t="s">
        <v>36</v>
      </c>
      <c r="E723" t="s">
        <v>37</v>
      </c>
      <c r="F723" t="s">
        <v>35</v>
      </c>
      <c r="G723" t="s">
        <v>34</v>
      </c>
      <c r="H723" s="35">
        <v>704.38582735445095</v>
      </c>
      <c r="I723">
        <v>19796.330000000002</v>
      </c>
      <c r="J723" t="s">
        <v>937</v>
      </c>
      <c r="K723" s="35">
        <v>115.972203433667</v>
      </c>
      <c r="L723" s="35">
        <v>35.581636967783901</v>
      </c>
      <c r="M723" s="66">
        <v>1</v>
      </c>
      <c r="N723">
        <v>1</v>
      </c>
      <c r="O723">
        <v>1</v>
      </c>
      <c r="P723">
        <v>2</v>
      </c>
      <c r="Q723">
        <v>6116</v>
      </c>
      <c r="R723">
        <v>2</v>
      </c>
      <c r="S723" t="s">
        <v>357</v>
      </c>
      <c r="T723" t="s">
        <v>44</v>
      </c>
    </row>
    <row r="724" spans="1:20" hidden="1">
      <c r="A724">
        <v>2001</v>
      </c>
      <c r="B724" t="s">
        <v>184</v>
      </c>
      <c r="C724" t="s">
        <v>318</v>
      </c>
      <c r="D724" t="s">
        <v>87</v>
      </c>
      <c r="E724" t="s">
        <v>87</v>
      </c>
      <c r="F724" t="s">
        <v>35</v>
      </c>
      <c r="G724" t="s">
        <v>34</v>
      </c>
      <c r="H724" s="35">
        <v>354.79592965961098</v>
      </c>
      <c r="I724">
        <v>8482</v>
      </c>
      <c r="J724" t="s">
        <v>938</v>
      </c>
      <c r="K724" s="35">
        <v>122.647477010139</v>
      </c>
      <c r="L724" s="35">
        <v>41.829277252960502</v>
      </c>
      <c r="M724" s="66">
        <v>1</v>
      </c>
      <c r="N724">
        <v>1</v>
      </c>
      <c r="O724">
        <v>1</v>
      </c>
      <c r="P724">
        <v>2</v>
      </c>
      <c r="Q724">
        <v>6457</v>
      </c>
      <c r="R724">
        <v>2</v>
      </c>
      <c r="S724" t="s">
        <v>569</v>
      </c>
      <c r="T724" t="s">
        <v>44</v>
      </c>
    </row>
    <row r="725" spans="1:20" hidden="1">
      <c r="A725">
        <v>2001</v>
      </c>
      <c r="B725" t="s">
        <v>184</v>
      </c>
      <c r="C725" t="s">
        <v>318</v>
      </c>
      <c r="D725" t="s">
        <v>81</v>
      </c>
      <c r="E725" t="s">
        <v>82</v>
      </c>
      <c r="F725" t="s">
        <v>35</v>
      </c>
      <c r="G725" t="s">
        <v>34</v>
      </c>
      <c r="H725" s="35">
        <v>0.40765689397003102</v>
      </c>
      <c r="I725">
        <v>4</v>
      </c>
      <c r="J725" t="s">
        <v>939</v>
      </c>
      <c r="K725" s="35">
        <v>168</v>
      </c>
      <c r="L725" s="35">
        <v>101.914223492508</v>
      </c>
      <c r="M725" s="66">
        <v>1</v>
      </c>
      <c r="N725">
        <v>1</v>
      </c>
      <c r="O725">
        <v>1</v>
      </c>
      <c r="P725">
        <v>2</v>
      </c>
      <c r="Q725">
        <v>6117</v>
      </c>
      <c r="R725">
        <v>2</v>
      </c>
      <c r="S725" t="s">
        <v>357</v>
      </c>
      <c r="T725" t="s">
        <v>44</v>
      </c>
    </row>
    <row r="726" spans="1:20" hidden="1">
      <c r="A726">
        <v>2001</v>
      </c>
      <c r="B726" t="s">
        <v>199</v>
      </c>
      <c r="C726" t="s">
        <v>200</v>
      </c>
      <c r="D726" t="s">
        <v>56</v>
      </c>
      <c r="E726" t="s">
        <v>56</v>
      </c>
      <c r="F726" t="s">
        <v>35</v>
      </c>
      <c r="G726" t="s">
        <v>34</v>
      </c>
      <c r="H726" s="35">
        <v>7.2379020567067895E-2</v>
      </c>
      <c r="I726">
        <v>26</v>
      </c>
      <c r="J726" t="s">
        <v>940</v>
      </c>
      <c r="K726" s="35">
        <v>49.923076923076898</v>
      </c>
      <c r="L726" s="35">
        <v>2.7838084833487602</v>
      </c>
      <c r="M726">
        <v>0</v>
      </c>
      <c r="N726">
        <v>1</v>
      </c>
      <c r="O726">
        <v>1</v>
      </c>
      <c r="P726">
        <v>1</v>
      </c>
      <c r="Q726">
        <v>6110</v>
      </c>
      <c r="R726">
        <v>1</v>
      </c>
      <c r="S726" t="s">
        <v>357</v>
      </c>
      <c r="T726" t="s">
        <v>44</v>
      </c>
    </row>
    <row r="727" spans="1:20" hidden="1">
      <c r="A727">
        <v>2001</v>
      </c>
      <c r="B727" t="s">
        <v>199</v>
      </c>
      <c r="C727" t="s">
        <v>200</v>
      </c>
      <c r="D727" t="s">
        <v>91</v>
      </c>
      <c r="E727" t="s">
        <v>91</v>
      </c>
      <c r="F727" t="s">
        <v>35</v>
      </c>
      <c r="G727" t="s">
        <v>34</v>
      </c>
      <c r="H727" s="35">
        <v>0.87989317593484995</v>
      </c>
      <c r="I727">
        <v>320</v>
      </c>
      <c r="J727" t="s">
        <v>941</v>
      </c>
      <c r="K727" s="35">
        <v>48.409374999999997</v>
      </c>
      <c r="L727" s="35">
        <v>2.7496661747964102</v>
      </c>
      <c r="M727">
        <v>0</v>
      </c>
      <c r="N727">
        <v>1</v>
      </c>
      <c r="O727">
        <v>1</v>
      </c>
      <c r="P727">
        <v>1</v>
      </c>
      <c r="Q727">
        <v>6109</v>
      </c>
      <c r="R727">
        <v>1</v>
      </c>
      <c r="S727" t="s">
        <v>357</v>
      </c>
      <c r="T727" t="s">
        <v>44</v>
      </c>
    </row>
    <row r="728" spans="1:20" hidden="1">
      <c r="A728">
        <v>2002</v>
      </c>
      <c r="B728" t="s">
        <v>78</v>
      </c>
      <c r="C728" t="s">
        <v>79</v>
      </c>
      <c r="D728" t="s">
        <v>36</v>
      </c>
      <c r="E728" t="s">
        <v>37</v>
      </c>
      <c r="F728" t="s">
        <v>35</v>
      </c>
      <c r="G728" t="s">
        <v>34</v>
      </c>
      <c r="H728" s="35">
        <v>252.62606910782699</v>
      </c>
      <c r="I728">
        <v>6935</v>
      </c>
      <c r="J728" t="s">
        <v>942</v>
      </c>
      <c r="K728" s="35">
        <v>116.797909156453</v>
      </c>
      <c r="L728" s="35">
        <v>36.427695617566997</v>
      </c>
      <c r="M728">
        <v>0</v>
      </c>
      <c r="N728">
        <v>1</v>
      </c>
      <c r="O728">
        <v>8</v>
      </c>
      <c r="P728">
        <v>1</v>
      </c>
      <c r="Q728">
        <v>6281</v>
      </c>
      <c r="R728">
        <v>1</v>
      </c>
      <c r="S728" t="s">
        <v>357</v>
      </c>
      <c r="T728" t="s">
        <v>44</v>
      </c>
    </row>
    <row r="729" spans="1:20" hidden="1">
      <c r="A729">
        <v>2002</v>
      </c>
      <c r="B729" t="s">
        <v>78</v>
      </c>
      <c r="C729" t="s">
        <v>79</v>
      </c>
      <c r="D729" t="s">
        <v>88</v>
      </c>
      <c r="E729" t="s">
        <v>88</v>
      </c>
      <c r="F729" t="s">
        <v>35</v>
      </c>
      <c r="G729" t="s">
        <v>34</v>
      </c>
      <c r="H729" s="35">
        <v>7.4583149784182998</v>
      </c>
      <c r="I729">
        <v>107</v>
      </c>
      <c r="J729" t="s">
        <v>943</v>
      </c>
      <c r="K729" s="35">
        <v>147.43457943925199</v>
      </c>
      <c r="L729" s="35">
        <v>69.703878302974701</v>
      </c>
      <c r="M729">
        <v>0</v>
      </c>
      <c r="N729">
        <v>1</v>
      </c>
      <c r="O729">
        <v>8</v>
      </c>
      <c r="P729">
        <v>1</v>
      </c>
      <c r="Q729">
        <v>6282</v>
      </c>
      <c r="R729">
        <v>1</v>
      </c>
      <c r="S729" t="s">
        <v>357</v>
      </c>
      <c r="T729" t="s">
        <v>44</v>
      </c>
    </row>
    <row r="730" spans="1:20" hidden="1">
      <c r="A730">
        <v>2002</v>
      </c>
      <c r="B730" t="s">
        <v>96</v>
      </c>
      <c r="C730" t="s">
        <v>97</v>
      </c>
      <c r="D730" t="s">
        <v>36</v>
      </c>
      <c r="E730" t="s">
        <v>36</v>
      </c>
      <c r="F730" t="s">
        <v>35</v>
      </c>
      <c r="G730" t="s">
        <v>34</v>
      </c>
      <c r="H730" s="35">
        <v>38.516818843946197</v>
      </c>
      <c r="I730">
        <v>687.00000000000102</v>
      </c>
      <c r="J730" t="s">
        <v>944</v>
      </c>
      <c r="K730" s="35">
        <v>135.029112081514</v>
      </c>
      <c r="L730" s="35">
        <v>56.0652384919158</v>
      </c>
      <c r="M730">
        <v>0</v>
      </c>
      <c r="N730">
        <v>10</v>
      </c>
      <c r="O730">
        <v>1</v>
      </c>
      <c r="P730">
        <v>1</v>
      </c>
      <c r="Q730">
        <v>6453</v>
      </c>
      <c r="R730">
        <v>1</v>
      </c>
      <c r="S730" t="s">
        <v>569</v>
      </c>
      <c r="T730" t="s">
        <v>44</v>
      </c>
    </row>
    <row r="731" spans="1:20" hidden="1">
      <c r="A731">
        <v>2002</v>
      </c>
      <c r="B731" t="s">
        <v>101</v>
      </c>
      <c r="C731" t="s">
        <v>102</v>
      </c>
      <c r="D731" t="s">
        <v>36</v>
      </c>
      <c r="E731" t="s">
        <v>103</v>
      </c>
      <c r="F731" t="s">
        <v>35</v>
      </c>
      <c r="G731" t="s">
        <v>34</v>
      </c>
      <c r="H731" s="35">
        <v>4142.9086807090198</v>
      </c>
      <c r="I731">
        <v>83050</v>
      </c>
      <c r="J731" t="s">
        <v>924</v>
      </c>
      <c r="K731" s="35">
        <v>129.205177603853</v>
      </c>
      <c r="L731" s="35">
        <v>49.884511507634301</v>
      </c>
      <c r="M731">
        <v>0</v>
      </c>
      <c r="N731">
        <v>2</v>
      </c>
      <c r="O731">
        <v>1</v>
      </c>
      <c r="P731">
        <v>1</v>
      </c>
      <c r="Q731">
        <v>6947</v>
      </c>
      <c r="R731">
        <v>1</v>
      </c>
      <c r="S731" t="s">
        <v>779</v>
      </c>
      <c r="T731" t="s">
        <v>44</v>
      </c>
    </row>
    <row r="732" spans="1:20" hidden="1">
      <c r="A732">
        <v>2002</v>
      </c>
      <c r="B732" t="s">
        <v>945</v>
      </c>
      <c r="C732" t="s">
        <v>946</v>
      </c>
      <c r="D732" t="s">
        <v>36</v>
      </c>
      <c r="E732" t="s">
        <v>36</v>
      </c>
      <c r="F732" t="s">
        <v>35</v>
      </c>
      <c r="G732" t="s">
        <v>34</v>
      </c>
      <c r="H732" s="35">
        <v>6.5882807840092603</v>
      </c>
      <c r="I732">
        <v>213</v>
      </c>
      <c r="J732" t="s">
        <v>947</v>
      </c>
      <c r="K732" s="35">
        <v>112.194835680751</v>
      </c>
      <c r="L732" s="35">
        <v>30.930895699573998</v>
      </c>
      <c r="M732">
        <v>0</v>
      </c>
      <c r="N732">
        <v>5</v>
      </c>
      <c r="O732">
        <v>1</v>
      </c>
      <c r="P732">
        <v>1</v>
      </c>
      <c r="Q732">
        <v>6283</v>
      </c>
      <c r="R732">
        <v>1</v>
      </c>
      <c r="S732" t="s">
        <v>357</v>
      </c>
      <c r="T732" t="s">
        <v>44</v>
      </c>
    </row>
    <row r="733" spans="1:20" hidden="1">
      <c r="A733">
        <v>2002</v>
      </c>
      <c r="B733" t="s">
        <v>106</v>
      </c>
      <c r="C733" t="s">
        <v>107</v>
      </c>
      <c r="D733" t="s">
        <v>56</v>
      </c>
      <c r="E733" t="s">
        <v>56</v>
      </c>
      <c r="F733" t="s">
        <v>35</v>
      </c>
      <c r="G733" t="s">
        <v>34</v>
      </c>
      <c r="H733" s="35">
        <v>1857.1182448601</v>
      </c>
      <c r="I733">
        <v>107882</v>
      </c>
      <c r="J733" t="s">
        <v>948</v>
      </c>
      <c r="K733" s="35">
        <v>87.903162714817995</v>
      </c>
      <c r="L733" s="35">
        <v>17.2143475729047</v>
      </c>
      <c r="M733" s="66">
        <v>1</v>
      </c>
      <c r="N733">
        <v>1</v>
      </c>
      <c r="O733">
        <v>1</v>
      </c>
      <c r="P733">
        <v>1</v>
      </c>
      <c r="Q733">
        <v>6294</v>
      </c>
      <c r="R733">
        <v>1</v>
      </c>
      <c r="S733" t="s">
        <v>357</v>
      </c>
      <c r="T733" t="s">
        <v>44</v>
      </c>
    </row>
    <row r="734" spans="1:20" hidden="1">
      <c r="A734">
        <v>2002</v>
      </c>
      <c r="B734" t="s">
        <v>106</v>
      </c>
      <c r="C734" t="s">
        <v>109</v>
      </c>
      <c r="D734" t="s">
        <v>56</v>
      </c>
      <c r="E734" t="s">
        <v>56</v>
      </c>
      <c r="F734" t="s">
        <v>35</v>
      </c>
      <c r="G734" t="s">
        <v>34</v>
      </c>
      <c r="H734" s="35">
        <v>22.483209839405401</v>
      </c>
      <c r="I734">
        <v>616</v>
      </c>
      <c r="J734" t="s">
        <v>325</v>
      </c>
      <c r="K734" s="35">
        <v>118.272727272727</v>
      </c>
      <c r="L734" s="35">
        <v>36.498717271761997</v>
      </c>
      <c r="M734">
        <v>0</v>
      </c>
      <c r="N734">
        <v>1</v>
      </c>
      <c r="O734">
        <v>1</v>
      </c>
      <c r="P734">
        <v>1</v>
      </c>
      <c r="Q734">
        <v>10733</v>
      </c>
      <c r="R734">
        <v>1</v>
      </c>
      <c r="S734" t="s">
        <v>105</v>
      </c>
      <c r="T734" t="s">
        <v>44</v>
      </c>
    </row>
    <row r="735" spans="1:20" hidden="1">
      <c r="A735">
        <v>2002</v>
      </c>
      <c r="B735" t="s">
        <v>106</v>
      </c>
      <c r="C735" t="s">
        <v>109</v>
      </c>
      <c r="D735" t="s">
        <v>56</v>
      </c>
      <c r="E735" t="s">
        <v>56</v>
      </c>
      <c r="F735" t="s">
        <v>35</v>
      </c>
      <c r="G735" t="s">
        <v>34</v>
      </c>
      <c r="H735" s="35">
        <v>380.38174428264102</v>
      </c>
      <c r="I735">
        <v>10401.8424397585</v>
      </c>
      <c r="J735" t="s">
        <v>325</v>
      </c>
      <c r="K735" s="35">
        <v>118.390386162886</v>
      </c>
      <c r="L735" s="35">
        <v>36.568689295727403</v>
      </c>
      <c r="M735" s="66">
        <v>1</v>
      </c>
      <c r="N735">
        <v>1</v>
      </c>
      <c r="O735">
        <v>1</v>
      </c>
      <c r="P735">
        <v>1</v>
      </c>
      <c r="Q735">
        <v>10740</v>
      </c>
      <c r="R735">
        <v>1</v>
      </c>
      <c r="S735" t="s">
        <v>105</v>
      </c>
      <c r="T735" t="s">
        <v>44</v>
      </c>
    </row>
    <row r="736" spans="1:20" hidden="1">
      <c r="A736">
        <v>2002</v>
      </c>
      <c r="B736" t="s">
        <v>106</v>
      </c>
      <c r="C736" t="s">
        <v>109</v>
      </c>
      <c r="D736" t="s">
        <v>81</v>
      </c>
      <c r="E736" t="s">
        <v>82</v>
      </c>
      <c r="F736" t="s">
        <v>35</v>
      </c>
      <c r="G736" t="s">
        <v>34</v>
      </c>
      <c r="H736" s="35">
        <v>40.8580334557928</v>
      </c>
      <c r="I736">
        <v>1890</v>
      </c>
      <c r="J736" t="s">
        <v>585</v>
      </c>
      <c r="K736" s="35">
        <v>93.269841269841095</v>
      </c>
      <c r="L736" s="35">
        <v>21.618007119467102</v>
      </c>
      <c r="M736" s="66">
        <v>1</v>
      </c>
      <c r="N736">
        <v>5</v>
      </c>
      <c r="O736">
        <v>1</v>
      </c>
      <c r="P736">
        <v>1</v>
      </c>
      <c r="Q736">
        <v>6587</v>
      </c>
      <c r="R736">
        <v>1</v>
      </c>
      <c r="S736" t="s">
        <v>569</v>
      </c>
      <c r="T736" t="s">
        <v>44</v>
      </c>
    </row>
    <row r="737" spans="1:20" hidden="1">
      <c r="A737">
        <v>2002</v>
      </c>
      <c r="B737" t="s">
        <v>106</v>
      </c>
      <c r="C737" t="s">
        <v>619</v>
      </c>
      <c r="D737" t="s">
        <v>56</v>
      </c>
      <c r="E737" t="s">
        <v>56</v>
      </c>
      <c r="F737" t="s">
        <v>35</v>
      </c>
      <c r="G737" t="s">
        <v>34</v>
      </c>
      <c r="H737" s="35">
        <v>395.38440823242701</v>
      </c>
      <c r="I737">
        <v>10766</v>
      </c>
      <c r="J737" t="s">
        <v>949</v>
      </c>
      <c r="K737" s="35">
        <v>118.47297046256701</v>
      </c>
      <c r="L737" s="35">
        <v>36.7252840639445</v>
      </c>
      <c r="M737" s="66">
        <v>1</v>
      </c>
      <c r="N737">
        <v>5</v>
      </c>
      <c r="O737">
        <v>1</v>
      </c>
      <c r="P737">
        <v>1</v>
      </c>
      <c r="Q737">
        <v>6589</v>
      </c>
      <c r="R737">
        <v>1</v>
      </c>
      <c r="S737" t="s">
        <v>569</v>
      </c>
      <c r="T737" t="s">
        <v>44</v>
      </c>
    </row>
    <row r="738" spans="1:20" hidden="1">
      <c r="A738">
        <v>2002</v>
      </c>
      <c r="B738" t="s">
        <v>106</v>
      </c>
      <c r="C738" t="s">
        <v>110</v>
      </c>
      <c r="D738" t="s">
        <v>56</v>
      </c>
      <c r="E738" t="s">
        <v>56</v>
      </c>
      <c r="F738" t="s">
        <v>35</v>
      </c>
      <c r="G738" t="s">
        <v>34</v>
      </c>
      <c r="H738" s="35">
        <v>912.18179987762005</v>
      </c>
      <c r="I738">
        <v>134703.06999999899</v>
      </c>
      <c r="J738" t="s">
        <v>950</v>
      </c>
      <c r="K738" s="35">
        <v>62.331125860754597</v>
      </c>
      <c r="L738" s="35">
        <v>6.7717966626716501</v>
      </c>
      <c r="M738" s="66">
        <v>1</v>
      </c>
      <c r="N738">
        <v>2</v>
      </c>
      <c r="O738">
        <v>1</v>
      </c>
      <c r="P738">
        <v>1</v>
      </c>
      <c r="Q738">
        <v>6289</v>
      </c>
      <c r="R738">
        <v>1</v>
      </c>
      <c r="S738" t="s">
        <v>357</v>
      </c>
      <c r="T738" t="s">
        <v>44</v>
      </c>
    </row>
    <row r="739" spans="1:20" hidden="1">
      <c r="A739">
        <v>2002</v>
      </c>
      <c r="B739" t="s">
        <v>106</v>
      </c>
      <c r="C739" t="s">
        <v>110</v>
      </c>
      <c r="D739" t="s">
        <v>91</v>
      </c>
      <c r="E739" t="s">
        <v>91</v>
      </c>
      <c r="F739" t="s">
        <v>35</v>
      </c>
      <c r="G739" t="s">
        <v>34</v>
      </c>
      <c r="H739" s="35">
        <v>7041.8512174550096</v>
      </c>
      <c r="I739">
        <v>1862337.9799999699</v>
      </c>
      <c r="J739" t="s">
        <v>951</v>
      </c>
      <c r="K739" s="35">
        <v>51.567795991574698</v>
      </c>
      <c r="L739" s="35">
        <v>3.7811886419537601</v>
      </c>
      <c r="M739" s="66">
        <v>1</v>
      </c>
      <c r="N739">
        <v>2</v>
      </c>
      <c r="O739">
        <v>1</v>
      </c>
      <c r="P739">
        <v>1</v>
      </c>
      <c r="Q739">
        <v>6288</v>
      </c>
      <c r="R739">
        <v>1</v>
      </c>
      <c r="S739" t="s">
        <v>357</v>
      </c>
      <c r="T739" t="s">
        <v>44</v>
      </c>
    </row>
    <row r="740" spans="1:20" hidden="1">
      <c r="A740">
        <v>2002</v>
      </c>
      <c r="B740" t="s">
        <v>114</v>
      </c>
      <c r="C740" t="s">
        <v>118</v>
      </c>
      <c r="D740" t="s">
        <v>56</v>
      </c>
      <c r="E740" t="s">
        <v>56</v>
      </c>
      <c r="F740" t="s">
        <v>35</v>
      </c>
      <c r="G740" t="s">
        <v>34</v>
      </c>
      <c r="H740" s="35">
        <v>758.71381102437704</v>
      </c>
      <c r="I740">
        <v>102547.32</v>
      </c>
      <c r="J740" t="s">
        <v>950</v>
      </c>
      <c r="K740" s="35">
        <v>63.751705261531903</v>
      </c>
      <c r="L740" s="35">
        <v>7.3986703019091804</v>
      </c>
      <c r="M740" s="66">
        <v>1</v>
      </c>
      <c r="N740">
        <v>2</v>
      </c>
      <c r="O740">
        <v>1</v>
      </c>
      <c r="P740">
        <v>1</v>
      </c>
      <c r="Q740">
        <v>6285</v>
      </c>
      <c r="R740">
        <v>1</v>
      </c>
      <c r="S740" t="s">
        <v>357</v>
      </c>
      <c r="T740" t="s">
        <v>44</v>
      </c>
    </row>
    <row r="741" spans="1:20" hidden="1">
      <c r="A741">
        <v>2002</v>
      </c>
      <c r="B741" t="s">
        <v>114</v>
      </c>
      <c r="C741" t="s">
        <v>118</v>
      </c>
      <c r="D741" t="s">
        <v>91</v>
      </c>
      <c r="E741" t="s">
        <v>91</v>
      </c>
      <c r="F741" t="s">
        <v>35</v>
      </c>
      <c r="G741" t="s">
        <v>34</v>
      </c>
      <c r="H741" s="35">
        <v>3464.16243342183</v>
      </c>
      <c r="I741">
        <v>862189.68000001495</v>
      </c>
      <c r="J741" t="s">
        <v>951</v>
      </c>
      <c r="K741" s="35">
        <v>51.739468906655297</v>
      </c>
      <c r="L741" s="35">
        <v>4.0178658058419003</v>
      </c>
      <c r="M741" s="66">
        <v>1</v>
      </c>
      <c r="N741">
        <v>2</v>
      </c>
      <c r="O741">
        <v>1</v>
      </c>
      <c r="P741">
        <v>1</v>
      </c>
      <c r="Q741">
        <v>6284</v>
      </c>
      <c r="R741">
        <v>1</v>
      </c>
      <c r="S741" t="s">
        <v>357</v>
      </c>
      <c r="T741" t="s">
        <v>44</v>
      </c>
    </row>
    <row r="742" spans="1:20" hidden="1">
      <c r="A742">
        <v>2002</v>
      </c>
      <c r="B742" t="s">
        <v>120</v>
      </c>
      <c r="C742" t="s">
        <v>121</v>
      </c>
      <c r="D742" t="s">
        <v>56</v>
      </c>
      <c r="E742" t="s">
        <v>56</v>
      </c>
      <c r="F742" t="s">
        <v>35</v>
      </c>
      <c r="G742" t="s">
        <v>34</v>
      </c>
      <c r="H742" s="35">
        <v>77.226150361503798</v>
      </c>
      <c r="I742">
        <v>2707</v>
      </c>
      <c r="J742" t="s">
        <v>952</v>
      </c>
      <c r="K742" s="35">
        <v>108.23845585519</v>
      </c>
      <c r="L742" s="35">
        <v>28.528315611933401</v>
      </c>
      <c r="M742">
        <v>0</v>
      </c>
      <c r="N742">
        <v>1</v>
      </c>
      <c r="O742">
        <v>1</v>
      </c>
      <c r="P742">
        <v>1</v>
      </c>
      <c r="Q742">
        <v>6814</v>
      </c>
      <c r="R742">
        <v>1</v>
      </c>
      <c r="S742" t="s">
        <v>779</v>
      </c>
      <c r="T742" t="s">
        <v>44</v>
      </c>
    </row>
    <row r="743" spans="1:20" hidden="1">
      <c r="A743">
        <v>2002</v>
      </c>
      <c r="B743" t="s">
        <v>120</v>
      </c>
      <c r="C743" t="s">
        <v>121</v>
      </c>
      <c r="D743" t="s">
        <v>56</v>
      </c>
      <c r="E743" t="s">
        <v>56</v>
      </c>
      <c r="F743" t="s">
        <v>35</v>
      </c>
      <c r="G743" t="s">
        <v>34</v>
      </c>
      <c r="H743" s="35">
        <v>250.97416043664501</v>
      </c>
      <c r="I743">
        <v>8655</v>
      </c>
      <c r="J743" t="s">
        <v>952</v>
      </c>
      <c r="K743" s="35">
        <v>108.787406123628</v>
      </c>
      <c r="L743" s="35">
        <v>28.9975921937199</v>
      </c>
      <c r="M743" s="66">
        <v>1</v>
      </c>
      <c r="N743">
        <v>2</v>
      </c>
      <c r="O743">
        <v>1</v>
      </c>
      <c r="P743">
        <v>1</v>
      </c>
      <c r="Q743">
        <v>7185</v>
      </c>
      <c r="R743">
        <v>1</v>
      </c>
      <c r="S743" t="s">
        <v>779</v>
      </c>
      <c r="T743" t="s">
        <v>44</v>
      </c>
    </row>
    <row r="744" spans="1:20" hidden="1">
      <c r="A744">
        <v>2002</v>
      </c>
      <c r="B744" t="s">
        <v>120</v>
      </c>
      <c r="C744" t="s">
        <v>124</v>
      </c>
      <c r="D744" t="s">
        <v>56</v>
      </c>
      <c r="E744" t="s">
        <v>56</v>
      </c>
      <c r="F744" t="s">
        <v>35</v>
      </c>
      <c r="G744" t="s">
        <v>34</v>
      </c>
      <c r="H744" s="35">
        <v>33.409675263534197</v>
      </c>
      <c r="I744">
        <v>1095</v>
      </c>
      <c r="J744" t="s">
        <v>907</v>
      </c>
      <c r="K744" s="35">
        <v>105.915525114155</v>
      </c>
      <c r="L744" s="35">
        <v>30.5111189621317</v>
      </c>
      <c r="M744">
        <v>0</v>
      </c>
      <c r="N744">
        <v>1</v>
      </c>
      <c r="O744">
        <v>1</v>
      </c>
      <c r="P744">
        <v>1</v>
      </c>
      <c r="Q744">
        <v>6297</v>
      </c>
      <c r="R744">
        <v>1</v>
      </c>
      <c r="S744" t="s">
        <v>357</v>
      </c>
      <c r="T744" t="s">
        <v>44</v>
      </c>
    </row>
    <row r="745" spans="1:20" hidden="1">
      <c r="A745">
        <v>2002</v>
      </c>
      <c r="B745" t="s">
        <v>134</v>
      </c>
      <c r="C745" t="s">
        <v>135</v>
      </c>
      <c r="D745" t="s">
        <v>56</v>
      </c>
      <c r="E745" t="s">
        <v>56</v>
      </c>
      <c r="F745" t="s">
        <v>35</v>
      </c>
      <c r="G745" t="s">
        <v>34</v>
      </c>
      <c r="H745" s="35">
        <v>0.66325039383477202</v>
      </c>
      <c r="I745">
        <v>255</v>
      </c>
      <c r="J745" t="s">
        <v>953</v>
      </c>
      <c r="K745" s="35">
        <v>48.7039215686275</v>
      </c>
      <c r="L745" s="35">
        <v>2.6009819366069502</v>
      </c>
      <c r="M745">
        <v>0</v>
      </c>
      <c r="N745">
        <v>1</v>
      </c>
      <c r="O745">
        <v>1</v>
      </c>
      <c r="P745">
        <v>1</v>
      </c>
      <c r="Q745">
        <v>6291</v>
      </c>
      <c r="R745">
        <v>1</v>
      </c>
      <c r="S745" t="s">
        <v>357</v>
      </c>
      <c r="T745" t="s">
        <v>44</v>
      </c>
    </row>
    <row r="746" spans="1:20" hidden="1">
      <c r="A746">
        <v>2002</v>
      </c>
      <c r="B746" t="s">
        <v>134</v>
      </c>
      <c r="C746" t="s">
        <v>135</v>
      </c>
      <c r="D746" t="s">
        <v>91</v>
      </c>
      <c r="E746" t="s">
        <v>91</v>
      </c>
      <c r="F746" t="s">
        <v>35</v>
      </c>
      <c r="G746" t="s">
        <v>34</v>
      </c>
      <c r="H746" s="35">
        <v>1.4323808522994099</v>
      </c>
      <c r="I746">
        <v>419</v>
      </c>
      <c r="J746" t="s">
        <v>954</v>
      </c>
      <c r="K746" s="35">
        <v>53.347255369928398</v>
      </c>
      <c r="L746" s="35">
        <v>3.4185700532205501</v>
      </c>
      <c r="M746">
        <v>0</v>
      </c>
      <c r="N746">
        <v>1</v>
      </c>
      <c r="O746">
        <v>1</v>
      </c>
      <c r="P746">
        <v>1</v>
      </c>
      <c r="Q746">
        <v>6290</v>
      </c>
      <c r="R746">
        <v>1</v>
      </c>
      <c r="S746" t="s">
        <v>357</v>
      </c>
      <c r="T746" t="s">
        <v>44</v>
      </c>
    </row>
    <row r="747" spans="1:20" hidden="1">
      <c r="A747">
        <v>2002</v>
      </c>
      <c r="B747" t="s">
        <v>140</v>
      </c>
      <c r="C747" t="s">
        <v>141</v>
      </c>
      <c r="D747" t="s">
        <v>36</v>
      </c>
      <c r="E747" t="s">
        <v>37</v>
      </c>
      <c r="F747" t="s">
        <v>35</v>
      </c>
      <c r="G747" t="s">
        <v>34</v>
      </c>
      <c r="H747" s="35">
        <v>1130.61306267791</v>
      </c>
      <c r="I747">
        <v>21369</v>
      </c>
      <c r="J747" t="s">
        <v>955</v>
      </c>
      <c r="K747" s="35">
        <v>131.89997192194301</v>
      </c>
      <c r="L747" s="35">
        <v>52.909030028448399</v>
      </c>
      <c r="M747">
        <v>0</v>
      </c>
      <c r="N747">
        <v>1</v>
      </c>
      <c r="O747">
        <v>1</v>
      </c>
      <c r="P747">
        <v>3</v>
      </c>
      <c r="Q747">
        <v>9831</v>
      </c>
      <c r="R747">
        <v>1</v>
      </c>
      <c r="S747" t="s">
        <v>189</v>
      </c>
      <c r="T747" t="s">
        <v>100</v>
      </c>
    </row>
    <row r="748" spans="1:20" hidden="1">
      <c r="A748">
        <v>2002</v>
      </c>
      <c r="B748" t="s">
        <v>140</v>
      </c>
      <c r="C748" t="s">
        <v>141</v>
      </c>
      <c r="D748" t="s">
        <v>36</v>
      </c>
      <c r="E748" t="s">
        <v>37</v>
      </c>
      <c r="F748" t="s">
        <v>35</v>
      </c>
      <c r="G748" t="s">
        <v>34</v>
      </c>
      <c r="H748" s="35">
        <v>16582.473474863102</v>
      </c>
      <c r="I748">
        <v>322833</v>
      </c>
      <c r="J748" t="s">
        <v>326</v>
      </c>
      <c r="K748" s="35">
        <v>130.37760390046901</v>
      </c>
      <c r="L748" s="35">
        <v>51.365484553509297</v>
      </c>
      <c r="M748" s="66">
        <v>1</v>
      </c>
      <c r="N748">
        <v>2</v>
      </c>
      <c r="O748">
        <v>1</v>
      </c>
      <c r="P748">
        <v>3</v>
      </c>
      <c r="Q748">
        <v>9838</v>
      </c>
      <c r="R748">
        <v>1</v>
      </c>
      <c r="S748" t="s">
        <v>189</v>
      </c>
      <c r="T748" t="s">
        <v>100</v>
      </c>
    </row>
    <row r="749" spans="1:20" hidden="1">
      <c r="A749">
        <v>2002</v>
      </c>
      <c r="B749" t="s">
        <v>156</v>
      </c>
      <c r="C749" t="s">
        <v>157</v>
      </c>
      <c r="D749" t="s">
        <v>56</v>
      </c>
      <c r="E749" t="s">
        <v>56</v>
      </c>
      <c r="F749" t="s">
        <v>35</v>
      </c>
      <c r="G749" t="s">
        <v>34</v>
      </c>
      <c r="H749" s="35">
        <v>1022.7947127833399</v>
      </c>
      <c r="I749">
        <v>149568.100000001</v>
      </c>
      <c r="J749" t="s">
        <v>950</v>
      </c>
      <c r="K749" s="35">
        <v>62.592853422621097</v>
      </c>
      <c r="L749" s="35">
        <v>6.8383212248021703</v>
      </c>
      <c r="M749" s="66">
        <v>1</v>
      </c>
      <c r="N749">
        <v>2</v>
      </c>
      <c r="O749">
        <v>1</v>
      </c>
      <c r="P749">
        <v>1</v>
      </c>
      <c r="Q749">
        <v>6296</v>
      </c>
      <c r="R749">
        <v>1</v>
      </c>
      <c r="S749" t="s">
        <v>357</v>
      </c>
      <c r="T749" t="s">
        <v>44</v>
      </c>
    </row>
    <row r="750" spans="1:20">
      <c r="A750">
        <v>2002</v>
      </c>
      <c r="B750" t="s">
        <v>156</v>
      </c>
      <c r="C750" t="s">
        <v>157</v>
      </c>
      <c r="D750" t="s">
        <v>91</v>
      </c>
      <c r="E750" t="s">
        <v>91</v>
      </c>
      <c r="F750" t="s">
        <v>35</v>
      </c>
      <c r="G750" t="s">
        <v>34</v>
      </c>
      <c r="H750" s="35">
        <v>3664.6527791159501</v>
      </c>
      <c r="I750">
        <v>995143.86000001396</v>
      </c>
      <c r="J750" t="s">
        <v>951</v>
      </c>
      <c r="K750" s="35">
        <v>51.567515675572203</v>
      </c>
      <c r="L750" s="35">
        <v>3.68253568797169</v>
      </c>
      <c r="M750" s="66">
        <v>1</v>
      </c>
      <c r="N750">
        <v>2</v>
      </c>
      <c r="O750">
        <v>1</v>
      </c>
      <c r="P750">
        <v>1</v>
      </c>
      <c r="Q750">
        <v>6295</v>
      </c>
      <c r="R750">
        <v>1</v>
      </c>
      <c r="S750" t="s">
        <v>357</v>
      </c>
      <c r="T750" t="s">
        <v>44</v>
      </c>
    </row>
    <row r="751" spans="1:20" hidden="1">
      <c r="A751">
        <v>2002</v>
      </c>
      <c r="B751" t="s">
        <v>177</v>
      </c>
      <c r="C751" t="s">
        <v>178</v>
      </c>
      <c r="D751" t="s">
        <v>36</v>
      </c>
      <c r="E751" t="s">
        <v>36</v>
      </c>
      <c r="F751" t="s">
        <v>35</v>
      </c>
      <c r="G751" t="s">
        <v>34</v>
      </c>
      <c r="H751" s="35">
        <v>29.444148484393502</v>
      </c>
      <c r="I751">
        <v>462</v>
      </c>
      <c r="J751" t="s">
        <v>956</v>
      </c>
      <c r="K751" s="35">
        <v>140.77922077922099</v>
      </c>
      <c r="L751" s="35">
        <v>63.7319231263928</v>
      </c>
      <c r="M751">
        <v>0</v>
      </c>
      <c r="N751">
        <v>2</v>
      </c>
      <c r="O751">
        <v>1</v>
      </c>
      <c r="P751">
        <v>1</v>
      </c>
      <c r="Q751">
        <v>6286</v>
      </c>
      <c r="R751">
        <v>1</v>
      </c>
      <c r="S751" t="s">
        <v>357</v>
      </c>
      <c r="T751" t="s">
        <v>44</v>
      </c>
    </row>
    <row r="752" spans="1:20" hidden="1">
      <c r="A752">
        <v>2002</v>
      </c>
      <c r="B752" t="s">
        <v>177</v>
      </c>
      <c r="C752" t="s">
        <v>178</v>
      </c>
      <c r="D752" t="s">
        <v>36</v>
      </c>
      <c r="E752" t="s">
        <v>36</v>
      </c>
      <c r="F752" t="s">
        <v>35</v>
      </c>
      <c r="G752" t="s">
        <v>34</v>
      </c>
      <c r="H752" s="35">
        <v>302.35150696737202</v>
      </c>
      <c r="I752">
        <v>5289</v>
      </c>
      <c r="J752" t="s">
        <v>956</v>
      </c>
      <c r="K752" s="35">
        <v>136.22669691813201</v>
      </c>
      <c r="L752" s="35">
        <v>57.166100769024901</v>
      </c>
      <c r="M752" s="66">
        <v>1</v>
      </c>
      <c r="N752">
        <v>2</v>
      </c>
      <c r="O752">
        <v>1</v>
      </c>
      <c r="P752">
        <v>1</v>
      </c>
      <c r="Q752">
        <v>6287</v>
      </c>
      <c r="R752">
        <v>1</v>
      </c>
      <c r="S752" t="s">
        <v>357</v>
      </c>
      <c r="T752" t="s">
        <v>44</v>
      </c>
    </row>
    <row r="753" spans="1:20" hidden="1">
      <c r="A753">
        <v>2002</v>
      </c>
      <c r="B753" t="s">
        <v>184</v>
      </c>
      <c r="C753" t="s">
        <v>185</v>
      </c>
      <c r="D753" t="s">
        <v>32</v>
      </c>
      <c r="E753" t="s">
        <v>33</v>
      </c>
      <c r="F753" t="s">
        <v>35</v>
      </c>
      <c r="G753" t="s">
        <v>34</v>
      </c>
      <c r="H753" s="35">
        <v>13.500074942803201</v>
      </c>
      <c r="I753">
        <v>487.17</v>
      </c>
      <c r="J753" t="s">
        <v>957</v>
      </c>
      <c r="K753" s="35">
        <v>106.951741691812</v>
      </c>
      <c r="L753" s="35">
        <v>27.7112197852971</v>
      </c>
      <c r="M753" s="66">
        <v>1</v>
      </c>
      <c r="N753">
        <v>1</v>
      </c>
      <c r="O753">
        <v>1</v>
      </c>
      <c r="P753">
        <v>2</v>
      </c>
      <c r="Q753">
        <v>7044</v>
      </c>
      <c r="R753">
        <v>1</v>
      </c>
      <c r="S753" t="s">
        <v>779</v>
      </c>
      <c r="T753" t="s">
        <v>44</v>
      </c>
    </row>
    <row r="754" spans="1:20" hidden="1">
      <c r="A754">
        <v>2002</v>
      </c>
      <c r="B754" t="s">
        <v>184</v>
      </c>
      <c r="C754" t="s">
        <v>185</v>
      </c>
      <c r="D754" t="s">
        <v>36</v>
      </c>
      <c r="E754" t="s">
        <v>37</v>
      </c>
      <c r="F754" t="s">
        <v>35</v>
      </c>
      <c r="G754" t="s">
        <v>34</v>
      </c>
      <c r="H754" s="35">
        <v>445.68305969536499</v>
      </c>
      <c r="I754">
        <v>12374.1600000001</v>
      </c>
      <c r="J754" t="s">
        <v>958</v>
      </c>
      <c r="K754" s="35">
        <v>115.76634535192601</v>
      </c>
      <c r="L754" s="35">
        <v>36.017237509080303</v>
      </c>
      <c r="M754" s="66">
        <v>1</v>
      </c>
      <c r="N754">
        <v>1</v>
      </c>
      <c r="O754">
        <v>1</v>
      </c>
      <c r="P754">
        <v>2</v>
      </c>
      <c r="Q754">
        <v>7042</v>
      </c>
      <c r="R754">
        <v>1</v>
      </c>
      <c r="S754" t="s">
        <v>779</v>
      </c>
      <c r="T754" t="s">
        <v>44</v>
      </c>
    </row>
    <row r="755" spans="1:20" hidden="1">
      <c r="A755">
        <v>2002</v>
      </c>
      <c r="B755" t="s">
        <v>184</v>
      </c>
      <c r="C755" t="s">
        <v>185</v>
      </c>
      <c r="D755" t="s">
        <v>81</v>
      </c>
      <c r="E755" t="s">
        <v>82</v>
      </c>
      <c r="F755" t="s">
        <v>35</v>
      </c>
      <c r="G755" t="s">
        <v>34</v>
      </c>
      <c r="H755" s="35">
        <v>0.50644415184879199</v>
      </c>
      <c r="I755">
        <v>6</v>
      </c>
      <c r="J755" t="s">
        <v>959</v>
      </c>
      <c r="K755" s="35">
        <v>157.833333333333</v>
      </c>
      <c r="L755" s="35">
        <v>84.407358641465294</v>
      </c>
      <c r="M755" s="66">
        <v>1</v>
      </c>
      <c r="N755">
        <v>1</v>
      </c>
      <c r="O755">
        <v>1</v>
      </c>
      <c r="P755">
        <v>2</v>
      </c>
      <c r="Q755">
        <v>7043</v>
      </c>
      <c r="R755">
        <v>1</v>
      </c>
      <c r="S755" t="s">
        <v>779</v>
      </c>
      <c r="T755" t="s">
        <v>44</v>
      </c>
    </row>
    <row r="756" spans="1:20" hidden="1">
      <c r="A756">
        <v>2002</v>
      </c>
      <c r="B756" t="s">
        <v>184</v>
      </c>
      <c r="C756" t="s">
        <v>190</v>
      </c>
      <c r="D756" t="s">
        <v>87</v>
      </c>
      <c r="E756" t="s">
        <v>87</v>
      </c>
      <c r="F756" t="s">
        <v>35</v>
      </c>
      <c r="G756" t="s">
        <v>34</v>
      </c>
      <c r="H756" s="35">
        <v>1.1042573226615</v>
      </c>
      <c r="I756">
        <v>18</v>
      </c>
      <c r="J756" t="s">
        <v>960</v>
      </c>
      <c r="K756" s="35">
        <v>139.944444444444</v>
      </c>
      <c r="L756" s="35">
        <v>61.347629036750199</v>
      </c>
      <c r="M756">
        <v>0</v>
      </c>
      <c r="N756">
        <v>1</v>
      </c>
      <c r="O756">
        <v>1</v>
      </c>
      <c r="P756">
        <v>2</v>
      </c>
      <c r="Q756">
        <v>6647</v>
      </c>
      <c r="R756">
        <v>1</v>
      </c>
      <c r="S756" t="s">
        <v>569</v>
      </c>
      <c r="T756" t="s">
        <v>44</v>
      </c>
    </row>
    <row r="757" spans="1:20" hidden="1">
      <c r="A757">
        <v>2002</v>
      </c>
      <c r="B757" t="s">
        <v>184</v>
      </c>
      <c r="C757" t="s">
        <v>190</v>
      </c>
      <c r="D757" t="s">
        <v>87</v>
      </c>
      <c r="E757" t="s">
        <v>87</v>
      </c>
      <c r="F757" t="s">
        <v>35</v>
      </c>
      <c r="G757" t="s">
        <v>34</v>
      </c>
      <c r="H757" s="35">
        <v>58.415212368793497</v>
      </c>
      <c r="I757">
        <v>952.199999999998</v>
      </c>
      <c r="J757" t="s">
        <v>960</v>
      </c>
      <c r="K757" s="35">
        <v>139.944444444445</v>
      </c>
      <c r="L757" s="35">
        <v>61.347629036750298</v>
      </c>
      <c r="M757" s="66">
        <v>1</v>
      </c>
      <c r="N757">
        <v>1</v>
      </c>
      <c r="O757">
        <v>1</v>
      </c>
      <c r="P757">
        <v>2</v>
      </c>
      <c r="Q757">
        <v>7045</v>
      </c>
      <c r="R757">
        <v>1</v>
      </c>
      <c r="S757" t="s">
        <v>779</v>
      </c>
      <c r="T757" t="s">
        <v>44</v>
      </c>
    </row>
    <row r="758" spans="1:20" hidden="1">
      <c r="A758">
        <v>2002</v>
      </c>
      <c r="B758" t="s">
        <v>199</v>
      </c>
      <c r="C758" t="s">
        <v>200</v>
      </c>
      <c r="D758" t="s">
        <v>56</v>
      </c>
      <c r="E758" t="s">
        <v>56</v>
      </c>
      <c r="F758" t="s">
        <v>35</v>
      </c>
      <c r="G758" t="s">
        <v>34</v>
      </c>
      <c r="H758" s="35">
        <v>0.16020572818328899</v>
      </c>
      <c r="I758">
        <v>40</v>
      </c>
      <c r="J758" t="s">
        <v>961</v>
      </c>
      <c r="K758" s="35">
        <v>55.75</v>
      </c>
      <c r="L758" s="35">
        <v>4.0051432045822404</v>
      </c>
      <c r="M758">
        <v>0</v>
      </c>
      <c r="N758">
        <v>1</v>
      </c>
      <c r="O758">
        <v>1</v>
      </c>
      <c r="P758">
        <v>1</v>
      </c>
      <c r="Q758">
        <v>6293</v>
      </c>
      <c r="R758">
        <v>1</v>
      </c>
      <c r="S758" t="s">
        <v>357</v>
      </c>
      <c r="T758" t="s">
        <v>44</v>
      </c>
    </row>
    <row r="759" spans="1:20" hidden="1">
      <c r="A759">
        <v>2002</v>
      </c>
      <c r="B759" t="s">
        <v>199</v>
      </c>
      <c r="C759" t="s">
        <v>200</v>
      </c>
      <c r="D759" t="s">
        <v>91</v>
      </c>
      <c r="E759" t="s">
        <v>91</v>
      </c>
      <c r="F759" t="s">
        <v>35</v>
      </c>
      <c r="G759" t="s">
        <v>34</v>
      </c>
      <c r="H759" s="35">
        <v>0.70582748268441398</v>
      </c>
      <c r="I759">
        <v>279</v>
      </c>
      <c r="J759" t="s">
        <v>962</v>
      </c>
      <c r="K759" s="35">
        <v>47.661290322580598</v>
      </c>
      <c r="L759" s="35">
        <v>2.5298476081878598</v>
      </c>
      <c r="M759">
        <v>0</v>
      </c>
      <c r="N759">
        <v>1</v>
      </c>
      <c r="O759">
        <v>1</v>
      </c>
      <c r="P759">
        <v>1</v>
      </c>
      <c r="Q759">
        <v>6292</v>
      </c>
      <c r="R759">
        <v>1</v>
      </c>
      <c r="S759" t="s">
        <v>357</v>
      </c>
      <c r="T759" t="s">
        <v>44</v>
      </c>
    </row>
    <row r="760" spans="1:20" hidden="1">
      <c r="A760">
        <v>2003</v>
      </c>
      <c r="B760" t="s">
        <v>40</v>
      </c>
      <c r="C760" t="s">
        <v>57</v>
      </c>
      <c r="D760" t="s">
        <v>36</v>
      </c>
      <c r="E760" t="s">
        <v>36</v>
      </c>
      <c r="F760" t="s">
        <v>35</v>
      </c>
      <c r="G760" t="s">
        <v>34</v>
      </c>
      <c r="H760" s="35">
        <v>22.017743816274901</v>
      </c>
      <c r="I760">
        <v>492</v>
      </c>
      <c r="J760" t="s">
        <v>963</v>
      </c>
      <c r="K760" s="35">
        <v>125.605691056911</v>
      </c>
      <c r="L760" s="35">
        <v>44.751511821696901</v>
      </c>
      <c r="M760">
        <v>0</v>
      </c>
      <c r="N760">
        <v>2</v>
      </c>
      <c r="O760">
        <v>1</v>
      </c>
      <c r="P760">
        <v>1</v>
      </c>
      <c r="Q760">
        <v>6467</v>
      </c>
      <c r="R760">
        <v>1</v>
      </c>
      <c r="S760" t="s">
        <v>569</v>
      </c>
      <c r="T760" t="s">
        <v>44</v>
      </c>
    </row>
    <row r="761" spans="1:20" hidden="1">
      <c r="A761">
        <v>2003</v>
      </c>
      <c r="B761" t="s">
        <v>40</v>
      </c>
      <c r="C761" t="s">
        <v>59</v>
      </c>
      <c r="D761" t="s">
        <v>36</v>
      </c>
      <c r="E761" t="s">
        <v>36</v>
      </c>
      <c r="F761" t="s">
        <v>35</v>
      </c>
      <c r="G761" t="s">
        <v>34</v>
      </c>
      <c r="H761" s="35">
        <v>3.69863163438627</v>
      </c>
      <c r="I761">
        <v>66</v>
      </c>
      <c r="J761" t="s">
        <v>964</v>
      </c>
      <c r="K761" s="35">
        <v>134.48484848484799</v>
      </c>
      <c r="L761" s="35">
        <v>56.039873248276798</v>
      </c>
      <c r="M761">
        <v>0</v>
      </c>
      <c r="N761">
        <v>2</v>
      </c>
      <c r="O761">
        <v>1</v>
      </c>
      <c r="P761">
        <v>1</v>
      </c>
      <c r="Q761">
        <v>6468</v>
      </c>
      <c r="R761">
        <v>1</v>
      </c>
      <c r="S761" t="s">
        <v>569</v>
      </c>
      <c r="T761" t="s">
        <v>44</v>
      </c>
    </row>
    <row r="762" spans="1:20" hidden="1">
      <c r="A762">
        <v>2003</v>
      </c>
      <c r="B762" t="s">
        <v>78</v>
      </c>
      <c r="C762" t="s">
        <v>79</v>
      </c>
      <c r="D762" t="s">
        <v>84</v>
      </c>
      <c r="E762" t="s">
        <v>85</v>
      </c>
      <c r="F762" t="s">
        <v>35</v>
      </c>
      <c r="G762" t="s">
        <v>34</v>
      </c>
      <c r="H762" s="35">
        <v>5.4529406385807902E-2</v>
      </c>
      <c r="I762">
        <v>1</v>
      </c>
      <c r="J762" t="s">
        <v>965</v>
      </c>
      <c r="K762" s="35">
        <v>136.5</v>
      </c>
      <c r="L762" s="35">
        <v>54.529406385807903</v>
      </c>
      <c r="M762">
        <v>0</v>
      </c>
      <c r="N762">
        <v>1</v>
      </c>
      <c r="O762">
        <v>8</v>
      </c>
      <c r="P762">
        <v>1</v>
      </c>
      <c r="Q762">
        <v>6730</v>
      </c>
      <c r="R762">
        <v>1</v>
      </c>
      <c r="S762" t="s">
        <v>569</v>
      </c>
      <c r="T762" t="s">
        <v>44</v>
      </c>
    </row>
    <row r="763" spans="1:20" hidden="1">
      <c r="A763">
        <v>2003</v>
      </c>
      <c r="B763" t="s">
        <v>78</v>
      </c>
      <c r="C763" t="s">
        <v>79</v>
      </c>
      <c r="D763" t="s">
        <v>36</v>
      </c>
      <c r="E763" t="s">
        <v>37</v>
      </c>
      <c r="F763" t="s">
        <v>35</v>
      </c>
      <c r="G763" t="s">
        <v>34</v>
      </c>
      <c r="H763" s="35">
        <v>139.06242474902299</v>
      </c>
      <c r="I763">
        <v>4189</v>
      </c>
      <c r="J763" t="s">
        <v>966</v>
      </c>
      <c r="K763" s="35">
        <v>113.691215087133</v>
      </c>
      <c r="L763" s="35">
        <v>33.197045774414697</v>
      </c>
      <c r="M763">
        <v>0</v>
      </c>
      <c r="N763">
        <v>1</v>
      </c>
      <c r="O763">
        <v>8</v>
      </c>
      <c r="P763">
        <v>1</v>
      </c>
      <c r="Q763">
        <v>6728</v>
      </c>
      <c r="R763">
        <v>1</v>
      </c>
      <c r="S763" t="s">
        <v>569</v>
      </c>
      <c r="T763" t="s">
        <v>44</v>
      </c>
    </row>
    <row r="764" spans="1:20" hidden="1">
      <c r="A764">
        <v>2003</v>
      </c>
      <c r="B764" t="s">
        <v>78</v>
      </c>
      <c r="C764" t="s">
        <v>79</v>
      </c>
      <c r="D764" t="s">
        <v>88</v>
      </c>
      <c r="E764" t="s">
        <v>88</v>
      </c>
      <c r="F764" t="s">
        <v>35</v>
      </c>
      <c r="G764" t="s">
        <v>34</v>
      </c>
      <c r="H764" s="35">
        <v>8.0474277863325394</v>
      </c>
      <c r="I764">
        <v>113</v>
      </c>
      <c r="J764" t="s">
        <v>967</v>
      </c>
      <c r="K764" s="35">
        <v>148.66814159291999</v>
      </c>
      <c r="L764" s="35">
        <v>71.216175100287998</v>
      </c>
      <c r="M764">
        <v>0</v>
      </c>
      <c r="N764">
        <v>1</v>
      </c>
      <c r="O764">
        <v>8</v>
      </c>
      <c r="P764">
        <v>1</v>
      </c>
      <c r="Q764">
        <v>6729</v>
      </c>
      <c r="R764">
        <v>1</v>
      </c>
      <c r="S764" t="s">
        <v>569</v>
      </c>
      <c r="T764" t="s">
        <v>44</v>
      </c>
    </row>
    <row r="765" spans="1:20" hidden="1">
      <c r="A765">
        <v>2003</v>
      </c>
      <c r="B765" t="s">
        <v>101</v>
      </c>
      <c r="C765" t="s">
        <v>102</v>
      </c>
      <c r="D765" t="s">
        <v>36</v>
      </c>
      <c r="E765" t="s">
        <v>103</v>
      </c>
      <c r="F765" t="s">
        <v>35</v>
      </c>
      <c r="G765" t="s">
        <v>34</v>
      </c>
      <c r="H765" s="35">
        <v>5617.2974925835497</v>
      </c>
      <c r="I765">
        <v>103663</v>
      </c>
      <c r="J765" t="s">
        <v>968</v>
      </c>
      <c r="K765" s="35">
        <v>134.16460067719399</v>
      </c>
      <c r="L765" s="35">
        <v>54.188066065843699</v>
      </c>
      <c r="M765">
        <v>0</v>
      </c>
      <c r="N765">
        <v>2</v>
      </c>
      <c r="O765">
        <v>1</v>
      </c>
      <c r="P765">
        <v>1</v>
      </c>
      <c r="Q765">
        <v>7630</v>
      </c>
      <c r="R765">
        <v>1</v>
      </c>
      <c r="S765" t="s">
        <v>99</v>
      </c>
      <c r="T765" t="s">
        <v>44</v>
      </c>
    </row>
    <row r="766" spans="1:20" hidden="1">
      <c r="A766">
        <v>2003</v>
      </c>
      <c r="B766" t="s">
        <v>106</v>
      </c>
      <c r="C766" t="s">
        <v>107</v>
      </c>
      <c r="D766" t="s">
        <v>56</v>
      </c>
      <c r="E766" t="s">
        <v>56</v>
      </c>
      <c r="F766" t="s">
        <v>35</v>
      </c>
      <c r="G766" t="s">
        <v>34</v>
      </c>
      <c r="H766" s="35">
        <v>3186.74648852161</v>
      </c>
      <c r="I766">
        <v>239669.77</v>
      </c>
      <c r="J766" t="s">
        <v>969</v>
      </c>
      <c r="K766" s="35">
        <v>79.698689012802902</v>
      </c>
      <c r="L766" s="35">
        <v>13.2964056690237</v>
      </c>
      <c r="M766" s="66">
        <v>1</v>
      </c>
      <c r="N766">
        <v>1</v>
      </c>
      <c r="O766">
        <v>1</v>
      </c>
      <c r="P766">
        <v>1</v>
      </c>
      <c r="Q766">
        <v>6583</v>
      </c>
      <c r="R766">
        <v>1</v>
      </c>
      <c r="S766" t="s">
        <v>569</v>
      </c>
      <c r="T766" t="s">
        <v>44</v>
      </c>
    </row>
    <row r="767" spans="1:20" hidden="1">
      <c r="A767">
        <v>2003</v>
      </c>
      <c r="B767" t="s">
        <v>106</v>
      </c>
      <c r="C767" t="s">
        <v>109</v>
      </c>
      <c r="D767" t="s">
        <v>56</v>
      </c>
      <c r="E767" t="s">
        <v>56</v>
      </c>
      <c r="F767" t="s">
        <v>35</v>
      </c>
      <c r="G767" t="s">
        <v>34</v>
      </c>
      <c r="H767" s="35">
        <v>17.182358542311299</v>
      </c>
      <c r="I767">
        <v>402.270984031323</v>
      </c>
      <c r="J767" t="s">
        <v>327</v>
      </c>
      <c r="K767" s="35">
        <v>124.196935470168</v>
      </c>
      <c r="L767" s="35">
        <v>42.713392773497802</v>
      </c>
      <c r="M767">
        <v>0</v>
      </c>
      <c r="N767">
        <v>1</v>
      </c>
      <c r="O767">
        <v>1</v>
      </c>
      <c r="P767">
        <v>1</v>
      </c>
      <c r="Q767">
        <v>10734</v>
      </c>
      <c r="R767">
        <v>1</v>
      </c>
      <c r="S767" t="s">
        <v>105</v>
      </c>
      <c r="T767" t="s">
        <v>44</v>
      </c>
    </row>
    <row r="768" spans="1:20" hidden="1">
      <c r="A768">
        <v>2003</v>
      </c>
      <c r="B768" t="s">
        <v>106</v>
      </c>
      <c r="C768" t="s">
        <v>109</v>
      </c>
      <c r="D768" t="s">
        <v>56</v>
      </c>
      <c r="E768" t="s">
        <v>56</v>
      </c>
      <c r="F768" t="s">
        <v>35</v>
      </c>
      <c r="G768" t="s">
        <v>34</v>
      </c>
      <c r="H768" s="35">
        <v>141.51442804529901</v>
      </c>
      <c r="I768">
        <v>3467.2702814611398</v>
      </c>
      <c r="J768" t="s">
        <v>327</v>
      </c>
      <c r="K768" s="35">
        <v>122.454295655721</v>
      </c>
      <c r="L768" s="35">
        <v>40.814363045751399</v>
      </c>
      <c r="M768" s="66">
        <v>1</v>
      </c>
      <c r="N768">
        <v>1</v>
      </c>
      <c r="O768">
        <v>1</v>
      </c>
      <c r="P768">
        <v>1</v>
      </c>
      <c r="Q768">
        <v>10741</v>
      </c>
      <c r="R768">
        <v>1</v>
      </c>
      <c r="S768" t="s">
        <v>105</v>
      </c>
      <c r="T768" t="s">
        <v>44</v>
      </c>
    </row>
    <row r="769" spans="1:20" hidden="1">
      <c r="A769">
        <v>2003</v>
      </c>
      <c r="B769" t="s">
        <v>106</v>
      </c>
      <c r="C769" t="s">
        <v>109</v>
      </c>
      <c r="D769" t="s">
        <v>81</v>
      </c>
      <c r="E769" t="s">
        <v>82</v>
      </c>
      <c r="F769" t="s">
        <v>35</v>
      </c>
      <c r="G769" t="s">
        <v>34</v>
      </c>
      <c r="H769" s="35">
        <v>19.554508606987302</v>
      </c>
      <c r="I769">
        <v>1150</v>
      </c>
      <c r="J769" t="s">
        <v>970</v>
      </c>
      <c r="K769" s="35">
        <v>87.678260869564895</v>
      </c>
      <c r="L769" s="35">
        <v>17.003920527815001</v>
      </c>
      <c r="M769" s="66">
        <v>1</v>
      </c>
      <c r="N769">
        <v>5</v>
      </c>
      <c r="O769">
        <v>1</v>
      </c>
      <c r="P769">
        <v>1</v>
      </c>
      <c r="Q769">
        <v>6588</v>
      </c>
      <c r="R769">
        <v>1</v>
      </c>
      <c r="S769" t="s">
        <v>569</v>
      </c>
      <c r="T769" t="s">
        <v>44</v>
      </c>
    </row>
    <row r="770" spans="1:20" hidden="1">
      <c r="A770">
        <v>2003</v>
      </c>
      <c r="B770" t="s">
        <v>106</v>
      </c>
      <c r="C770" t="s">
        <v>619</v>
      </c>
      <c r="D770" t="s">
        <v>56</v>
      </c>
      <c r="E770" t="s">
        <v>56</v>
      </c>
      <c r="F770" t="s">
        <v>35</v>
      </c>
      <c r="G770" t="s">
        <v>34</v>
      </c>
      <c r="H770" s="35">
        <v>116.985303553298</v>
      </c>
      <c r="I770">
        <v>2973</v>
      </c>
      <c r="J770" t="s">
        <v>971</v>
      </c>
      <c r="K770" s="35">
        <v>120.900605449041</v>
      </c>
      <c r="L770" s="35">
        <v>39.349244383887502</v>
      </c>
      <c r="M770" s="66">
        <v>1</v>
      </c>
      <c r="N770">
        <v>5</v>
      </c>
      <c r="O770">
        <v>1</v>
      </c>
      <c r="P770">
        <v>1</v>
      </c>
      <c r="Q770">
        <v>6461</v>
      </c>
      <c r="R770">
        <v>1</v>
      </c>
      <c r="S770" t="s">
        <v>569</v>
      </c>
      <c r="T770" t="s">
        <v>44</v>
      </c>
    </row>
    <row r="771" spans="1:20" hidden="1">
      <c r="A771">
        <v>2003</v>
      </c>
      <c r="B771" t="s">
        <v>106</v>
      </c>
      <c r="C771" t="s">
        <v>110</v>
      </c>
      <c r="D771" t="s">
        <v>56</v>
      </c>
      <c r="E771" t="s">
        <v>56</v>
      </c>
      <c r="F771" t="s">
        <v>35</v>
      </c>
      <c r="G771" t="s">
        <v>34</v>
      </c>
      <c r="H771" s="35">
        <v>834.92472624661195</v>
      </c>
      <c r="I771">
        <v>140670.22</v>
      </c>
      <c r="J771" t="s">
        <v>111</v>
      </c>
      <c r="K771" s="35">
        <v>59.843706507319197</v>
      </c>
      <c r="L771" s="35">
        <v>5.9353339054038097</v>
      </c>
      <c r="M771" s="66">
        <v>1</v>
      </c>
      <c r="N771">
        <v>2</v>
      </c>
      <c r="O771">
        <v>1</v>
      </c>
      <c r="P771">
        <v>1</v>
      </c>
      <c r="Q771">
        <v>6769</v>
      </c>
      <c r="R771">
        <v>1</v>
      </c>
      <c r="S771" t="s">
        <v>569</v>
      </c>
      <c r="T771" t="s">
        <v>44</v>
      </c>
    </row>
    <row r="772" spans="1:20" hidden="1">
      <c r="A772">
        <v>2003</v>
      </c>
      <c r="B772" t="s">
        <v>106</v>
      </c>
      <c r="C772" t="s">
        <v>110</v>
      </c>
      <c r="D772" t="s">
        <v>91</v>
      </c>
      <c r="E772" t="s">
        <v>91</v>
      </c>
      <c r="F772" t="s">
        <v>35</v>
      </c>
      <c r="G772" t="s">
        <v>34</v>
      </c>
      <c r="H772" s="35">
        <v>6373.2916018270098</v>
      </c>
      <c r="I772">
        <v>1647400.01999996</v>
      </c>
      <c r="J772" t="s">
        <v>218</v>
      </c>
      <c r="K772" s="35">
        <v>51.646676621991503</v>
      </c>
      <c r="L772" s="35">
        <v>3.8686970525999902</v>
      </c>
      <c r="M772" s="66">
        <v>1</v>
      </c>
      <c r="N772">
        <v>2</v>
      </c>
      <c r="O772">
        <v>1</v>
      </c>
      <c r="P772">
        <v>1</v>
      </c>
      <c r="Q772">
        <v>6768</v>
      </c>
      <c r="R772">
        <v>1</v>
      </c>
      <c r="S772" t="s">
        <v>569</v>
      </c>
      <c r="T772" t="s">
        <v>44</v>
      </c>
    </row>
    <row r="773" spans="1:20" hidden="1">
      <c r="A773">
        <v>2003</v>
      </c>
      <c r="B773" t="s">
        <v>114</v>
      </c>
      <c r="C773" t="s">
        <v>118</v>
      </c>
      <c r="D773" t="s">
        <v>56</v>
      </c>
      <c r="E773" t="s">
        <v>56</v>
      </c>
      <c r="F773" t="s">
        <v>35</v>
      </c>
      <c r="G773" t="s">
        <v>34</v>
      </c>
      <c r="H773" s="35">
        <v>758.14297767785797</v>
      </c>
      <c r="I773">
        <v>118405.54</v>
      </c>
      <c r="J773" t="s">
        <v>111</v>
      </c>
      <c r="K773" s="35">
        <v>61.287273213736398</v>
      </c>
      <c r="L773" s="35">
        <v>6.4029350119754396</v>
      </c>
      <c r="M773" s="66">
        <v>1</v>
      </c>
      <c r="N773">
        <v>2</v>
      </c>
      <c r="O773">
        <v>1</v>
      </c>
      <c r="P773">
        <v>1</v>
      </c>
      <c r="Q773">
        <v>6759</v>
      </c>
      <c r="R773">
        <v>1</v>
      </c>
      <c r="S773" t="s">
        <v>569</v>
      </c>
      <c r="T773" t="s">
        <v>44</v>
      </c>
    </row>
    <row r="774" spans="1:20" hidden="1">
      <c r="A774">
        <v>2003</v>
      </c>
      <c r="B774" t="s">
        <v>114</v>
      </c>
      <c r="C774" t="s">
        <v>118</v>
      </c>
      <c r="D774" t="s">
        <v>91</v>
      </c>
      <c r="E774" t="s">
        <v>91</v>
      </c>
      <c r="F774" t="s">
        <v>35</v>
      </c>
      <c r="G774" t="s">
        <v>34</v>
      </c>
      <c r="H774" s="35">
        <v>3182.3559107296201</v>
      </c>
      <c r="I774">
        <v>694932.32000001601</v>
      </c>
      <c r="J774" t="s">
        <v>218</v>
      </c>
      <c r="K774" s="35">
        <v>52.718904425108498</v>
      </c>
      <c r="L774" s="35">
        <v>4.5793753134543298</v>
      </c>
      <c r="M774" s="66">
        <v>1</v>
      </c>
      <c r="N774">
        <v>2</v>
      </c>
      <c r="O774">
        <v>1</v>
      </c>
      <c r="P774">
        <v>1</v>
      </c>
      <c r="Q774">
        <v>6758</v>
      </c>
      <c r="R774">
        <v>1</v>
      </c>
      <c r="S774" t="s">
        <v>569</v>
      </c>
      <c r="T774" t="s">
        <v>44</v>
      </c>
    </row>
    <row r="775" spans="1:20" hidden="1">
      <c r="A775">
        <v>2003</v>
      </c>
      <c r="B775" t="s">
        <v>120</v>
      </c>
      <c r="C775" t="s">
        <v>121</v>
      </c>
      <c r="D775" t="s">
        <v>56</v>
      </c>
      <c r="E775" t="s">
        <v>56</v>
      </c>
      <c r="F775" t="s">
        <v>35</v>
      </c>
      <c r="G775" t="s">
        <v>34</v>
      </c>
      <c r="H775" s="35">
        <v>118.782944971248</v>
      </c>
      <c r="I775">
        <v>4750</v>
      </c>
      <c r="J775" t="s">
        <v>972</v>
      </c>
      <c r="K775" s="35">
        <v>103.03557894736799</v>
      </c>
      <c r="L775" s="35">
        <v>25.006935783420602</v>
      </c>
      <c r="M775">
        <v>0</v>
      </c>
      <c r="N775">
        <v>1</v>
      </c>
      <c r="O775">
        <v>1</v>
      </c>
      <c r="P775">
        <v>1</v>
      </c>
      <c r="Q775">
        <v>6817</v>
      </c>
      <c r="R775">
        <v>1</v>
      </c>
      <c r="S775" t="s">
        <v>779</v>
      </c>
      <c r="T775" t="s">
        <v>44</v>
      </c>
    </row>
    <row r="776" spans="1:20" hidden="1">
      <c r="A776">
        <v>2003</v>
      </c>
      <c r="B776" t="s">
        <v>120</v>
      </c>
      <c r="C776" t="s">
        <v>121</v>
      </c>
      <c r="D776" t="s">
        <v>56</v>
      </c>
      <c r="E776" t="s">
        <v>56</v>
      </c>
      <c r="F776" t="s">
        <v>35</v>
      </c>
      <c r="G776" t="s">
        <v>34</v>
      </c>
      <c r="H776" s="35">
        <v>219.002698602523</v>
      </c>
      <c r="I776">
        <v>8299</v>
      </c>
      <c r="J776" t="s">
        <v>617</v>
      </c>
      <c r="K776" s="35">
        <v>105.029642125557</v>
      </c>
      <c r="L776" s="35">
        <v>26.389046704726201</v>
      </c>
      <c r="M776" s="66">
        <v>1</v>
      </c>
      <c r="N776">
        <v>2</v>
      </c>
      <c r="O776">
        <v>1</v>
      </c>
      <c r="P776">
        <v>1</v>
      </c>
      <c r="Q776">
        <v>7497</v>
      </c>
      <c r="R776">
        <v>1</v>
      </c>
      <c r="S776" t="s">
        <v>99</v>
      </c>
      <c r="T776" t="s">
        <v>44</v>
      </c>
    </row>
    <row r="777" spans="1:20" hidden="1">
      <c r="A777">
        <v>2003</v>
      </c>
      <c r="B777" t="s">
        <v>120</v>
      </c>
      <c r="C777" t="s">
        <v>124</v>
      </c>
      <c r="D777" t="s">
        <v>56</v>
      </c>
      <c r="E777" t="s">
        <v>56</v>
      </c>
      <c r="F777" t="s">
        <v>35</v>
      </c>
      <c r="G777" t="s">
        <v>34</v>
      </c>
      <c r="H777" s="35">
        <v>39.243694707471803</v>
      </c>
      <c r="I777">
        <v>1475</v>
      </c>
      <c r="J777" t="s">
        <v>888</v>
      </c>
      <c r="K777" s="35">
        <v>100.735254237288</v>
      </c>
      <c r="L777" s="35">
        <v>26.605894716929999</v>
      </c>
      <c r="M777">
        <v>0</v>
      </c>
      <c r="N777">
        <v>1</v>
      </c>
      <c r="O777">
        <v>1</v>
      </c>
      <c r="P777">
        <v>1</v>
      </c>
      <c r="Q777">
        <v>6477</v>
      </c>
      <c r="R777">
        <v>1</v>
      </c>
      <c r="S777" t="s">
        <v>569</v>
      </c>
      <c r="T777" t="s">
        <v>44</v>
      </c>
    </row>
    <row r="778" spans="1:20" hidden="1">
      <c r="A778">
        <v>2003</v>
      </c>
      <c r="B778" t="s">
        <v>134</v>
      </c>
      <c r="C778" t="s">
        <v>135</v>
      </c>
      <c r="D778" t="s">
        <v>56</v>
      </c>
      <c r="E778" t="s">
        <v>56</v>
      </c>
      <c r="F778" t="s">
        <v>35</v>
      </c>
      <c r="G778" t="s">
        <v>34</v>
      </c>
      <c r="H778" s="35">
        <v>5.7059030552352796</v>
      </c>
      <c r="I778">
        <v>2108</v>
      </c>
      <c r="J778" t="s">
        <v>973</v>
      </c>
      <c r="K778" s="35">
        <v>48.646110056925998</v>
      </c>
      <c r="L778" s="35">
        <v>2.7067851305670199</v>
      </c>
      <c r="M778">
        <v>0</v>
      </c>
      <c r="N778">
        <v>1</v>
      </c>
      <c r="O778">
        <v>1</v>
      </c>
      <c r="P778">
        <v>1</v>
      </c>
      <c r="Q778">
        <v>7323</v>
      </c>
      <c r="R778">
        <v>1</v>
      </c>
      <c r="S778" t="s">
        <v>779</v>
      </c>
      <c r="T778" t="s">
        <v>44</v>
      </c>
    </row>
    <row r="779" spans="1:20" hidden="1">
      <c r="A779">
        <v>2003</v>
      </c>
      <c r="B779" t="s">
        <v>134</v>
      </c>
      <c r="C779" t="s">
        <v>135</v>
      </c>
      <c r="D779" t="s">
        <v>91</v>
      </c>
      <c r="E779" t="s">
        <v>91</v>
      </c>
      <c r="F779" t="s">
        <v>35</v>
      </c>
      <c r="G779" t="s">
        <v>34</v>
      </c>
      <c r="H779" s="35">
        <v>3.7251695136382899</v>
      </c>
      <c r="I779">
        <v>1218</v>
      </c>
      <c r="J779" t="s">
        <v>974</v>
      </c>
      <c r="K779" s="35">
        <v>49.130541871921203</v>
      </c>
      <c r="L779" s="35">
        <v>3.0584314561890702</v>
      </c>
      <c r="M779">
        <v>0</v>
      </c>
      <c r="N779">
        <v>1</v>
      </c>
      <c r="O779">
        <v>1</v>
      </c>
      <c r="P779">
        <v>1</v>
      </c>
      <c r="Q779">
        <v>7322</v>
      </c>
      <c r="R779">
        <v>1</v>
      </c>
      <c r="S779" t="s">
        <v>779</v>
      </c>
      <c r="T779" t="s">
        <v>44</v>
      </c>
    </row>
    <row r="780" spans="1:20" hidden="1">
      <c r="A780">
        <v>2003</v>
      </c>
      <c r="B780" t="s">
        <v>140</v>
      </c>
      <c r="C780" t="s">
        <v>141</v>
      </c>
      <c r="D780" t="s">
        <v>36</v>
      </c>
      <c r="E780" t="s">
        <v>37</v>
      </c>
      <c r="F780" t="s">
        <v>35</v>
      </c>
      <c r="G780" t="s">
        <v>34</v>
      </c>
      <c r="H780" s="35">
        <v>1238.2687080248099</v>
      </c>
      <c r="I780">
        <v>21466</v>
      </c>
      <c r="J780" t="s">
        <v>975</v>
      </c>
      <c r="K780" s="35">
        <v>135.82143855399201</v>
      </c>
      <c r="L780" s="35">
        <v>57.685116371229498</v>
      </c>
      <c r="M780">
        <v>0</v>
      </c>
      <c r="N780">
        <v>1</v>
      </c>
      <c r="O780">
        <v>1</v>
      </c>
      <c r="P780">
        <v>3</v>
      </c>
      <c r="Q780">
        <v>9369</v>
      </c>
      <c r="R780">
        <v>1</v>
      </c>
      <c r="S780" t="s">
        <v>189</v>
      </c>
      <c r="T780" t="s">
        <v>100</v>
      </c>
    </row>
    <row r="781" spans="1:20" hidden="1">
      <c r="A781">
        <v>2003</v>
      </c>
      <c r="B781" t="s">
        <v>140</v>
      </c>
      <c r="C781" t="s">
        <v>141</v>
      </c>
      <c r="D781" t="s">
        <v>36</v>
      </c>
      <c r="E781" t="s">
        <v>37</v>
      </c>
      <c r="F781" t="s">
        <v>35</v>
      </c>
      <c r="G781" t="s">
        <v>34</v>
      </c>
      <c r="H781" s="35">
        <v>23254.446097598298</v>
      </c>
      <c r="I781">
        <v>416213</v>
      </c>
      <c r="J781" t="s">
        <v>328</v>
      </c>
      <c r="K781" s="35">
        <v>133.93901439887799</v>
      </c>
      <c r="L781" s="35">
        <v>55.871503527276502</v>
      </c>
      <c r="M781" s="66">
        <v>1</v>
      </c>
      <c r="N781">
        <v>2</v>
      </c>
      <c r="O781">
        <v>1</v>
      </c>
      <c r="P781">
        <v>3</v>
      </c>
      <c r="Q781">
        <v>9381</v>
      </c>
      <c r="R781">
        <v>1</v>
      </c>
      <c r="S781" t="s">
        <v>189</v>
      </c>
      <c r="T781" t="s">
        <v>100</v>
      </c>
    </row>
    <row r="782" spans="1:20" hidden="1">
      <c r="A782">
        <v>2003</v>
      </c>
      <c r="B782" t="s">
        <v>148</v>
      </c>
      <c r="C782" t="s">
        <v>149</v>
      </c>
      <c r="D782" t="s">
        <v>36</v>
      </c>
      <c r="E782" t="s">
        <v>36</v>
      </c>
      <c r="F782" t="s">
        <v>35</v>
      </c>
      <c r="G782" t="s">
        <v>34</v>
      </c>
      <c r="H782" s="35">
        <v>25.2425221970047</v>
      </c>
      <c r="I782">
        <v>821</v>
      </c>
      <c r="J782" t="s">
        <v>329</v>
      </c>
      <c r="K782" s="35">
        <v>111.476857490865</v>
      </c>
      <c r="L782" s="35">
        <v>30.746068449457599</v>
      </c>
      <c r="M782">
        <v>0</v>
      </c>
      <c r="N782">
        <v>1</v>
      </c>
      <c r="O782">
        <v>1</v>
      </c>
      <c r="P782">
        <v>1</v>
      </c>
      <c r="Q782">
        <v>10913</v>
      </c>
      <c r="R782">
        <v>1</v>
      </c>
      <c r="S782" t="s">
        <v>105</v>
      </c>
      <c r="T782" t="s">
        <v>44</v>
      </c>
    </row>
    <row r="783" spans="1:20" hidden="1">
      <c r="A783">
        <v>2003</v>
      </c>
      <c r="B783" t="s">
        <v>156</v>
      </c>
      <c r="C783" t="s">
        <v>157</v>
      </c>
      <c r="D783" t="s">
        <v>56</v>
      </c>
      <c r="E783" t="s">
        <v>56</v>
      </c>
      <c r="F783" t="s">
        <v>35</v>
      </c>
      <c r="G783" t="s">
        <v>34</v>
      </c>
      <c r="H783" s="35">
        <v>919.28512350039296</v>
      </c>
      <c r="I783">
        <v>163018.26999999999</v>
      </c>
      <c r="J783" t="s">
        <v>111</v>
      </c>
      <c r="K783" s="35">
        <v>58.866637524738699</v>
      </c>
      <c r="L783" s="35">
        <v>5.6391539641562396</v>
      </c>
      <c r="M783" s="66">
        <v>1</v>
      </c>
      <c r="N783">
        <v>2</v>
      </c>
      <c r="O783">
        <v>1</v>
      </c>
      <c r="P783">
        <v>1</v>
      </c>
      <c r="Q783">
        <v>6779</v>
      </c>
      <c r="R783">
        <v>1</v>
      </c>
      <c r="S783" t="s">
        <v>569</v>
      </c>
      <c r="T783" t="s">
        <v>44</v>
      </c>
    </row>
    <row r="784" spans="1:20">
      <c r="A784">
        <v>2003</v>
      </c>
      <c r="B784" t="s">
        <v>156</v>
      </c>
      <c r="C784" t="s">
        <v>157</v>
      </c>
      <c r="D784" t="s">
        <v>91</v>
      </c>
      <c r="E784" t="s">
        <v>91</v>
      </c>
      <c r="F784" t="s">
        <v>35</v>
      </c>
      <c r="G784" t="s">
        <v>34</v>
      </c>
      <c r="H784" s="35">
        <v>4750.80447815147</v>
      </c>
      <c r="I784">
        <v>1314947.1399999999</v>
      </c>
      <c r="J784" t="s">
        <v>218</v>
      </c>
      <c r="K784" s="35">
        <v>51.216335236106801</v>
      </c>
      <c r="L784" s="35">
        <v>3.61292430215215</v>
      </c>
      <c r="M784" s="66">
        <v>1</v>
      </c>
      <c r="N784">
        <v>2</v>
      </c>
      <c r="O784">
        <v>1</v>
      </c>
      <c r="P784">
        <v>1</v>
      </c>
      <c r="Q784">
        <v>6778</v>
      </c>
      <c r="R784">
        <v>1</v>
      </c>
      <c r="S784" t="s">
        <v>569</v>
      </c>
      <c r="T784" t="s">
        <v>44</v>
      </c>
    </row>
    <row r="785" spans="1:20" hidden="1">
      <c r="A785">
        <v>2003</v>
      </c>
      <c r="B785" t="s">
        <v>177</v>
      </c>
      <c r="C785" t="s">
        <v>178</v>
      </c>
      <c r="D785" t="s">
        <v>36</v>
      </c>
      <c r="E785" t="s">
        <v>36</v>
      </c>
      <c r="F785" t="s">
        <v>35</v>
      </c>
      <c r="G785" t="s">
        <v>34</v>
      </c>
      <c r="H785" s="35">
        <v>17.608842951352699</v>
      </c>
      <c r="I785">
        <v>334</v>
      </c>
      <c r="J785" t="s">
        <v>518</v>
      </c>
      <c r="K785" s="35">
        <v>131.491017964072</v>
      </c>
      <c r="L785" s="35">
        <v>52.721086680696601</v>
      </c>
      <c r="M785">
        <v>0</v>
      </c>
      <c r="N785">
        <v>2</v>
      </c>
      <c r="O785">
        <v>1</v>
      </c>
      <c r="P785">
        <v>1</v>
      </c>
      <c r="Q785">
        <v>6490</v>
      </c>
      <c r="R785">
        <v>1</v>
      </c>
      <c r="S785" t="s">
        <v>569</v>
      </c>
      <c r="T785" t="s">
        <v>44</v>
      </c>
    </row>
    <row r="786" spans="1:20" hidden="1">
      <c r="A786">
        <v>2003</v>
      </c>
      <c r="B786" t="s">
        <v>184</v>
      </c>
      <c r="C786" t="s">
        <v>185</v>
      </c>
      <c r="D786" t="s">
        <v>32</v>
      </c>
      <c r="E786" t="s">
        <v>33</v>
      </c>
      <c r="F786" t="s">
        <v>35</v>
      </c>
      <c r="G786" t="s">
        <v>34</v>
      </c>
      <c r="H786" s="35">
        <v>1.76296872876586</v>
      </c>
      <c r="I786">
        <v>114.27</v>
      </c>
      <c r="J786" t="s">
        <v>976</v>
      </c>
      <c r="K786" s="35">
        <v>88.355561389691104</v>
      </c>
      <c r="L786" s="35">
        <v>15.428097740140601</v>
      </c>
      <c r="M786" s="66">
        <v>1</v>
      </c>
      <c r="N786">
        <v>1</v>
      </c>
      <c r="O786">
        <v>1</v>
      </c>
      <c r="P786">
        <v>2</v>
      </c>
      <c r="Q786">
        <v>6983</v>
      </c>
      <c r="R786">
        <v>1</v>
      </c>
      <c r="S786" t="s">
        <v>779</v>
      </c>
      <c r="T786" t="s">
        <v>44</v>
      </c>
    </row>
    <row r="787" spans="1:20" hidden="1">
      <c r="A787">
        <v>2003</v>
      </c>
      <c r="B787" t="s">
        <v>184</v>
      </c>
      <c r="C787" t="s">
        <v>185</v>
      </c>
      <c r="D787" t="s">
        <v>36</v>
      </c>
      <c r="E787" t="s">
        <v>36</v>
      </c>
      <c r="F787" t="s">
        <v>35</v>
      </c>
      <c r="G787" t="s">
        <v>34</v>
      </c>
      <c r="H787" s="35">
        <v>285.88410251936602</v>
      </c>
      <c r="I787">
        <v>7814.0800000000299</v>
      </c>
      <c r="J787" t="s">
        <v>977</v>
      </c>
      <c r="K787" s="35">
        <v>115.850420011056</v>
      </c>
      <c r="L787" s="35">
        <v>36.585766017159401</v>
      </c>
      <c r="M787" s="66">
        <v>1</v>
      </c>
      <c r="N787">
        <v>1</v>
      </c>
      <c r="O787">
        <v>1</v>
      </c>
      <c r="P787">
        <v>2</v>
      </c>
      <c r="Q787">
        <v>6981</v>
      </c>
      <c r="R787">
        <v>1</v>
      </c>
      <c r="S787" t="s">
        <v>779</v>
      </c>
      <c r="T787" t="s">
        <v>44</v>
      </c>
    </row>
    <row r="788" spans="1:20" hidden="1">
      <c r="A788">
        <v>2003</v>
      </c>
      <c r="B788" t="s">
        <v>184</v>
      </c>
      <c r="C788" t="s">
        <v>190</v>
      </c>
      <c r="D788" t="s">
        <v>87</v>
      </c>
      <c r="E788" t="s">
        <v>87</v>
      </c>
      <c r="F788" t="s">
        <v>35</v>
      </c>
      <c r="G788" t="s">
        <v>34</v>
      </c>
      <c r="H788" s="35">
        <v>3.059310337631</v>
      </c>
      <c r="I788">
        <v>50</v>
      </c>
      <c r="J788" t="s">
        <v>978</v>
      </c>
      <c r="K788" s="35">
        <v>137.06</v>
      </c>
      <c r="L788" s="35">
        <v>61.186206752619903</v>
      </c>
      <c r="M788">
        <v>0</v>
      </c>
      <c r="N788">
        <v>1</v>
      </c>
      <c r="O788">
        <v>1</v>
      </c>
      <c r="P788">
        <v>2</v>
      </c>
      <c r="Q788">
        <v>6701</v>
      </c>
      <c r="R788">
        <v>1</v>
      </c>
      <c r="S788" t="s">
        <v>569</v>
      </c>
      <c r="T788" t="s">
        <v>44</v>
      </c>
    </row>
    <row r="789" spans="1:20" hidden="1">
      <c r="A789">
        <v>2003</v>
      </c>
      <c r="B789" t="s">
        <v>184</v>
      </c>
      <c r="C789" t="s">
        <v>190</v>
      </c>
      <c r="D789" t="s">
        <v>87</v>
      </c>
      <c r="E789" t="s">
        <v>87</v>
      </c>
      <c r="F789" t="s">
        <v>35</v>
      </c>
      <c r="G789" t="s">
        <v>34</v>
      </c>
      <c r="H789" s="35">
        <v>696.65011068567003</v>
      </c>
      <c r="I789">
        <v>7594.3000000000102</v>
      </c>
      <c r="J789" t="s">
        <v>979</v>
      </c>
      <c r="K789" s="35">
        <v>155.48710216873201</v>
      </c>
      <c r="L789" s="35">
        <v>91.733288214275106</v>
      </c>
      <c r="M789" s="66">
        <v>1</v>
      </c>
      <c r="N789">
        <v>1</v>
      </c>
      <c r="O789">
        <v>1</v>
      </c>
      <c r="P789">
        <v>2</v>
      </c>
      <c r="Q789">
        <v>6993</v>
      </c>
      <c r="R789">
        <v>1</v>
      </c>
      <c r="S789" t="s">
        <v>779</v>
      </c>
      <c r="T789" t="s">
        <v>44</v>
      </c>
    </row>
    <row r="790" spans="1:20" hidden="1">
      <c r="A790">
        <v>2003</v>
      </c>
      <c r="B790" t="s">
        <v>199</v>
      </c>
      <c r="C790" t="s">
        <v>200</v>
      </c>
      <c r="D790" t="s">
        <v>56</v>
      </c>
      <c r="E790" t="s">
        <v>56</v>
      </c>
      <c r="F790" t="s">
        <v>35</v>
      </c>
      <c r="G790" t="s">
        <v>34</v>
      </c>
      <c r="H790" s="35">
        <v>8.6733718450938309</v>
      </c>
      <c r="I790">
        <v>1847</v>
      </c>
      <c r="J790" t="s">
        <v>980</v>
      </c>
      <c r="K790" s="35">
        <v>57.175148890091997</v>
      </c>
      <c r="L790" s="35">
        <v>4.6959241175386204</v>
      </c>
      <c r="M790">
        <v>0</v>
      </c>
      <c r="N790">
        <v>1</v>
      </c>
      <c r="O790">
        <v>1</v>
      </c>
      <c r="P790">
        <v>1</v>
      </c>
      <c r="Q790">
        <v>6571</v>
      </c>
      <c r="R790">
        <v>1</v>
      </c>
      <c r="S790" t="s">
        <v>569</v>
      </c>
      <c r="T790" t="s">
        <v>44</v>
      </c>
    </row>
    <row r="791" spans="1:20" hidden="1">
      <c r="A791">
        <v>2003</v>
      </c>
      <c r="B791" t="s">
        <v>199</v>
      </c>
      <c r="C791" t="s">
        <v>200</v>
      </c>
      <c r="D791" t="s">
        <v>91</v>
      </c>
      <c r="E791" t="s">
        <v>91</v>
      </c>
      <c r="F791" t="s">
        <v>35</v>
      </c>
      <c r="G791" t="s">
        <v>34</v>
      </c>
      <c r="H791" s="35">
        <v>171.92216846975001</v>
      </c>
      <c r="I791">
        <v>39233</v>
      </c>
      <c r="J791" t="s">
        <v>981</v>
      </c>
      <c r="K791" s="35">
        <v>49.125238957000498</v>
      </c>
      <c r="L791" s="35">
        <v>4.3820806073904599</v>
      </c>
      <c r="M791">
        <v>0</v>
      </c>
      <c r="N791">
        <v>1</v>
      </c>
      <c r="O791">
        <v>1</v>
      </c>
      <c r="P791">
        <v>1</v>
      </c>
      <c r="Q791">
        <v>6572</v>
      </c>
      <c r="R791">
        <v>1</v>
      </c>
      <c r="S791" t="s">
        <v>569</v>
      </c>
      <c r="T791" t="s">
        <v>44</v>
      </c>
    </row>
    <row r="792" spans="1:20" hidden="1">
      <c r="A792">
        <v>2004</v>
      </c>
      <c r="B792" t="s">
        <v>78</v>
      </c>
      <c r="C792" t="s">
        <v>79</v>
      </c>
      <c r="D792" t="s">
        <v>84</v>
      </c>
      <c r="E792" t="s">
        <v>85</v>
      </c>
      <c r="F792" t="s">
        <v>35</v>
      </c>
      <c r="G792" t="s">
        <v>34</v>
      </c>
      <c r="H792" s="35">
        <v>0.44438487583323899</v>
      </c>
      <c r="I792">
        <v>7</v>
      </c>
      <c r="J792" t="s">
        <v>982</v>
      </c>
      <c r="K792" s="35">
        <v>142.5</v>
      </c>
      <c r="L792" s="35">
        <v>63.483553690462699</v>
      </c>
      <c r="M792">
        <v>0</v>
      </c>
      <c r="N792">
        <v>1</v>
      </c>
      <c r="O792">
        <v>8</v>
      </c>
      <c r="P792">
        <v>1</v>
      </c>
      <c r="Q792">
        <v>6937</v>
      </c>
      <c r="R792">
        <v>1</v>
      </c>
      <c r="S792" t="s">
        <v>779</v>
      </c>
      <c r="T792" t="s">
        <v>44</v>
      </c>
    </row>
    <row r="793" spans="1:20" hidden="1">
      <c r="A793">
        <v>2004</v>
      </c>
      <c r="B793" t="s">
        <v>78</v>
      </c>
      <c r="C793" t="s">
        <v>79</v>
      </c>
      <c r="D793" t="s">
        <v>36</v>
      </c>
      <c r="E793" t="s">
        <v>37</v>
      </c>
      <c r="F793" t="s">
        <v>35</v>
      </c>
      <c r="G793" t="s">
        <v>34</v>
      </c>
      <c r="H793" s="35">
        <v>139.307129665882</v>
      </c>
      <c r="I793">
        <v>4477</v>
      </c>
      <c r="J793" t="s">
        <v>983</v>
      </c>
      <c r="K793" s="35">
        <v>110.20538306901901</v>
      </c>
      <c r="L793" s="35">
        <v>31.116178169730201</v>
      </c>
      <c r="M793">
        <v>0</v>
      </c>
      <c r="N793">
        <v>1</v>
      </c>
      <c r="O793">
        <v>8</v>
      </c>
      <c r="P793">
        <v>1</v>
      </c>
      <c r="Q793">
        <v>6938</v>
      </c>
      <c r="R793">
        <v>1</v>
      </c>
      <c r="S793" t="s">
        <v>779</v>
      </c>
      <c r="T793" t="s">
        <v>44</v>
      </c>
    </row>
    <row r="794" spans="1:20" hidden="1">
      <c r="A794">
        <v>2004</v>
      </c>
      <c r="B794" t="s">
        <v>78</v>
      </c>
      <c r="C794" t="s">
        <v>79</v>
      </c>
      <c r="D794" t="s">
        <v>88</v>
      </c>
      <c r="E794" t="s">
        <v>88</v>
      </c>
      <c r="F794" t="s">
        <v>35</v>
      </c>
      <c r="G794" t="s">
        <v>34</v>
      </c>
      <c r="H794" s="35">
        <v>7.0201153740340203</v>
      </c>
      <c r="I794">
        <v>104</v>
      </c>
      <c r="J794" t="s">
        <v>984</v>
      </c>
      <c r="K794" s="35">
        <v>145.5</v>
      </c>
      <c r="L794" s="35">
        <v>67.501109365711798</v>
      </c>
      <c r="M794">
        <v>0</v>
      </c>
      <c r="N794">
        <v>1</v>
      </c>
      <c r="O794">
        <v>8</v>
      </c>
      <c r="P794">
        <v>1</v>
      </c>
      <c r="Q794">
        <v>6939</v>
      </c>
      <c r="R794">
        <v>1</v>
      </c>
      <c r="S794" t="s">
        <v>779</v>
      </c>
      <c r="T794" t="s">
        <v>44</v>
      </c>
    </row>
    <row r="795" spans="1:20" hidden="1">
      <c r="A795">
        <v>2004</v>
      </c>
      <c r="B795" t="s">
        <v>96</v>
      </c>
      <c r="C795" t="s">
        <v>97</v>
      </c>
      <c r="D795" t="s">
        <v>36</v>
      </c>
      <c r="E795" t="s">
        <v>36</v>
      </c>
      <c r="F795" t="s">
        <v>35</v>
      </c>
      <c r="G795" t="s">
        <v>34</v>
      </c>
      <c r="H795" s="35">
        <v>37.542362801195502</v>
      </c>
      <c r="I795">
        <v>908</v>
      </c>
      <c r="J795" t="s">
        <v>985</v>
      </c>
      <c r="K795" s="35">
        <v>121.704845814978</v>
      </c>
      <c r="L795" s="35">
        <v>41.3462145387616</v>
      </c>
      <c r="M795">
        <v>0</v>
      </c>
      <c r="N795">
        <v>2</v>
      </c>
      <c r="O795">
        <v>1</v>
      </c>
      <c r="P795">
        <v>0</v>
      </c>
      <c r="Q795">
        <v>8492</v>
      </c>
      <c r="R795">
        <v>1</v>
      </c>
      <c r="S795" t="s">
        <v>99</v>
      </c>
      <c r="T795" t="s">
        <v>44</v>
      </c>
    </row>
    <row r="796" spans="1:20" hidden="1">
      <c r="A796">
        <v>2004</v>
      </c>
      <c r="B796" t="s">
        <v>101</v>
      </c>
      <c r="C796" t="s">
        <v>102</v>
      </c>
      <c r="D796" t="s">
        <v>36</v>
      </c>
      <c r="E796" t="s">
        <v>103</v>
      </c>
      <c r="F796" t="s">
        <v>35</v>
      </c>
      <c r="G796" t="s">
        <v>34</v>
      </c>
      <c r="H796" s="35">
        <v>8520.9980232008893</v>
      </c>
      <c r="I796">
        <v>151041</v>
      </c>
      <c r="J796" t="s">
        <v>330</v>
      </c>
      <c r="K796" s="35">
        <v>136.18528081779101</v>
      </c>
      <c r="L796" s="35">
        <v>56.415132468673299</v>
      </c>
      <c r="M796">
        <v>0</v>
      </c>
      <c r="N796">
        <v>2</v>
      </c>
      <c r="O796">
        <v>1</v>
      </c>
      <c r="P796">
        <v>1</v>
      </c>
      <c r="Q796">
        <v>8848</v>
      </c>
      <c r="R796">
        <v>1</v>
      </c>
      <c r="S796" t="s">
        <v>43</v>
      </c>
      <c r="T796" t="s">
        <v>100</v>
      </c>
    </row>
    <row r="797" spans="1:20" hidden="1">
      <c r="A797">
        <v>2004</v>
      </c>
      <c r="B797" t="s">
        <v>106</v>
      </c>
      <c r="C797" t="s">
        <v>107</v>
      </c>
      <c r="D797" t="s">
        <v>56</v>
      </c>
      <c r="E797" t="s">
        <v>56</v>
      </c>
      <c r="F797" t="s">
        <v>35</v>
      </c>
      <c r="G797" t="s">
        <v>34</v>
      </c>
      <c r="H797" s="35">
        <v>2445.9859999999999</v>
      </c>
      <c r="I797">
        <v>186632.79206780999</v>
      </c>
      <c r="J797" t="s">
        <v>810</v>
      </c>
      <c r="K797" s="35">
        <v>79.720451440280897</v>
      </c>
      <c r="L797" s="35">
        <v>13.105874765626901</v>
      </c>
      <c r="M797" s="66">
        <v>1</v>
      </c>
      <c r="N797">
        <v>1</v>
      </c>
      <c r="O797">
        <v>1</v>
      </c>
      <c r="P797">
        <v>1</v>
      </c>
      <c r="Q797">
        <v>7286</v>
      </c>
      <c r="R797">
        <v>1</v>
      </c>
      <c r="S797" t="s">
        <v>779</v>
      </c>
      <c r="T797" t="s">
        <v>44</v>
      </c>
    </row>
    <row r="798" spans="1:20" hidden="1">
      <c r="A798">
        <v>2004</v>
      </c>
      <c r="B798" t="s">
        <v>106</v>
      </c>
      <c r="C798" t="s">
        <v>109</v>
      </c>
      <c r="D798" t="s">
        <v>56</v>
      </c>
      <c r="E798" t="s">
        <v>56</v>
      </c>
      <c r="F798" t="s">
        <v>35</v>
      </c>
      <c r="G798" t="s">
        <v>34</v>
      </c>
      <c r="H798" s="35">
        <v>3.9531872560826899</v>
      </c>
      <c r="I798">
        <v>182</v>
      </c>
      <c r="J798" t="s">
        <v>331</v>
      </c>
      <c r="K798" s="35">
        <v>96.175824175824204</v>
      </c>
      <c r="L798" s="35">
        <v>21.720809099355399</v>
      </c>
      <c r="M798">
        <v>0</v>
      </c>
      <c r="N798">
        <v>1</v>
      </c>
      <c r="O798">
        <v>1</v>
      </c>
      <c r="P798">
        <v>1</v>
      </c>
      <c r="Q798">
        <v>10735</v>
      </c>
      <c r="R798">
        <v>1</v>
      </c>
      <c r="S798" t="s">
        <v>105</v>
      </c>
      <c r="T798" t="s">
        <v>44</v>
      </c>
    </row>
    <row r="799" spans="1:20" hidden="1">
      <c r="A799">
        <v>2004</v>
      </c>
      <c r="B799" t="s">
        <v>106</v>
      </c>
      <c r="C799" t="s">
        <v>109</v>
      </c>
      <c r="D799" t="s">
        <v>56</v>
      </c>
      <c r="E799" t="s">
        <v>56</v>
      </c>
      <c r="F799" t="s">
        <v>35</v>
      </c>
      <c r="G799" t="s">
        <v>34</v>
      </c>
      <c r="H799" s="35">
        <v>27.667918661358499</v>
      </c>
      <c r="I799">
        <v>1359.61920351401</v>
      </c>
      <c r="J799" t="s">
        <v>331</v>
      </c>
      <c r="K799" s="35">
        <v>94.659492655497203</v>
      </c>
      <c r="L799" s="35">
        <v>20.349755718254901</v>
      </c>
      <c r="M799" s="66">
        <v>1</v>
      </c>
      <c r="N799">
        <v>1</v>
      </c>
      <c r="O799">
        <v>1</v>
      </c>
      <c r="P799">
        <v>1</v>
      </c>
      <c r="Q799">
        <v>10742</v>
      </c>
      <c r="R799">
        <v>1</v>
      </c>
      <c r="S799" t="s">
        <v>105</v>
      </c>
      <c r="T799" t="s">
        <v>44</v>
      </c>
    </row>
    <row r="800" spans="1:20" hidden="1">
      <c r="A800">
        <v>2004</v>
      </c>
      <c r="B800" t="s">
        <v>106</v>
      </c>
      <c r="C800" t="s">
        <v>110</v>
      </c>
      <c r="D800" t="s">
        <v>56</v>
      </c>
      <c r="E800" t="s">
        <v>56</v>
      </c>
      <c r="F800" t="s">
        <v>35</v>
      </c>
      <c r="G800" t="s">
        <v>34</v>
      </c>
      <c r="H800" s="35">
        <v>1116.9106826345601</v>
      </c>
      <c r="I800">
        <v>144284.26999999999</v>
      </c>
      <c r="J800" t="s">
        <v>111</v>
      </c>
      <c r="K800" s="35">
        <v>66.376275182319205</v>
      </c>
      <c r="L800" s="35">
        <v>7.7410426142403397</v>
      </c>
      <c r="M800" s="66">
        <v>1</v>
      </c>
      <c r="N800">
        <v>2</v>
      </c>
      <c r="O800">
        <v>1</v>
      </c>
      <c r="P800">
        <v>1</v>
      </c>
      <c r="Q800">
        <v>7138</v>
      </c>
      <c r="R800">
        <v>1</v>
      </c>
      <c r="S800" t="s">
        <v>779</v>
      </c>
      <c r="T800" t="s">
        <v>44</v>
      </c>
    </row>
    <row r="801" spans="1:20" hidden="1">
      <c r="A801">
        <v>2004</v>
      </c>
      <c r="B801" t="s">
        <v>106</v>
      </c>
      <c r="C801" t="s">
        <v>110</v>
      </c>
      <c r="D801" t="s">
        <v>91</v>
      </c>
      <c r="E801" t="s">
        <v>91</v>
      </c>
      <c r="F801" t="s">
        <v>35</v>
      </c>
      <c r="G801" t="s">
        <v>34</v>
      </c>
      <c r="H801" s="35">
        <v>3943.7176188181002</v>
      </c>
      <c r="I801">
        <v>1081838.0700000499</v>
      </c>
      <c r="J801" t="s">
        <v>986</v>
      </c>
      <c r="K801" s="35">
        <v>51.106383296344603</v>
      </c>
      <c r="L801" s="35">
        <v>3.64538624418896</v>
      </c>
      <c r="M801" s="66">
        <v>1</v>
      </c>
      <c r="N801">
        <v>2</v>
      </c>
      <c r="O801">
        <v>1</v>
      </c>
      <c r="P801">
        <v>1</v>
      </c>
      <c r="Q801">
        <v>7137</v>
      </c>
      <c r="R801">
        <v>1</v>
      </c>
      <c r="S801" t="s">
        <v>779</v>
      </c>
      <c r="T801" t="s">
        <v>44</v>
      </c>
    </row>
    <row r="802" spans="1:20" hidden="1">
      <c r="A802">
        <v>2004</v>
      </c>
      <c r="B802" t="s">
        <v>114</v>
      </c>
      <c r="C802" t="s">
        <v>118</v>
      </c>
      <c r="D802" t="s">
        <v>56</v>
      </c>
      <c r="E802" t="s">
        <v>56</v>
      </c>
      <c r="F802" t="s">
        <v>35</v>
      </c>
      <c r="G802" t="s">
        <v>34</v>
      </c>
      <c r="H802" s="35">
        <v>587.18401901872403</v>
      </c>
      <c r="I802">
        <v>78470.799999999799</v>
      </c>
      <c r="J802" t="s">
        <v>119</v>
      </c>
      <c r="K802" s="35">
        <v>63.5208240517495</v>
      </c>
      <c r="L802" s="35">
        <v>7.4828346215245096</v>
      </c>
      <c r="M802" s="66">
        <v>1</v>
      </c>
      <c r="N802">
        <v>2</v>
      </c>
      <c r="O802">
        <v>1</v>
      </c>
      <c r="P802">
        <v>1</v>
      </c>
      <c r="Q802">
        <v>7130</v>
      </c>
      <c r="R802">
        <v>1</v>
      </c>
      <c r="S802" t="s">
        <v>779</v>
      </c>
      <c r="T802" t="s">
        <v>44</v>
      </c>
    </row>
    <row r="803" spans="1:20" hidden="1">
      <c r="A803">
        <v>2004</v>
      </c>
      <c r="B803" t="s">
        <v>114</v>
      </c>
      <c r="C803" t="s">
        <v>118</v>
      </c>
      <c r="D803" t="s">
        <v>91</v>
      </c>
      <c r="E803" t="s">
        <v>91</v>
      </c>
      <c r="F803" t="s">
        <v>35</v>
      </c>
      <c r="G803" t="s">
        <v>34</v>
      </c>
      <c r="H803" s="35">
        <v>2339.4201109847399</v>
      </c>
      <c r="I803">
        <v>646005.75000002002</v>
      </c>
      <c r="J803" t="s">
        <v>986</v>
      </c>
      <c r="K803" s="35">
        <v>51.223196031922399</v>
      </c>
      <c r="L803" s="35">
        <v>3.6213611271798598</v>
      </c>
      <c r="M803" s="66">
        <v>1</v>
      </c>
      <c r="N803">
        <v>2</v>
      </c>
      <c r="O803">
        <v>1</v>
      </c>
      <c r="P803">
        <v>1</v>
      </c>
      <c r="Q803">
        <v>7129</v>
      </c>
      <c r="R803">
        <v>1</v>
      </c>
      <c r="S803" t="s">
        <v>779</v>
      </c>
      <c r="T803" t="s">
        <v>44</v>
      </c>
    </row>
    <row r="804" spans="1:20" hidden="1">
      <c r="A804">
        <v>2004</v>
      </c>
      <c r="B804" t="s">
        <v>120</v>
      </c>
      <c r="C804" t="s">
        <v>121</v>
      </c>
      <c r="D804" t="s">
        <v>56</v>
      </c>
      <c r="E804" t="s">
        <v>56</v>
      </c>
      <c r="F804" t="s">
        <v>35</v>
      </c>
      <c r="G804" t="s">
        <v>34</v>
      </c>
      <c r="H804" s="35">
        <v>278.385231386302</v>
      </c>
      <c r="I804">
        <v>14706</v>
      </c>
      <c r="J804" t="s">
        <v>987</v>
      </c>
      <c r="K804" s="35">
        <v>92.2148102815177</v>
      </c>
      <c r="L804" s="35">
        <v>18.9300442939142</v>
      </c>
      <c r="M804">
        <v>0</v>
      </c>
      <c r="N804">
        <v>1</v>
      </c>
      <c r="O804">
        <v>1</v>
      </c>
      <c r="P804">
        <v>1</v>
      </c>
      <c r="Q804">
        <v>6957</v>
      </c>
      <c r="R804">
        <v>1</v>
      </c>
      <c r="S804" t="s">
        <v>779</v>
      </c>
      <c r="T804" t="s">
        <v>44</v>
      </c>
    </row>
    <row r="805" spans="1:20" hidden="1">
      <c r="A805">
        <v>2004</v>
      </c>
      <c r="B805" t="s">
        <v>120</v>
      </c>
      <c r="C805" t="s">
        <v>121</v>
      </c>
      <c r="D805" t="s">
        <v>56</v>
      </c>
      <c r="E805" t="s">
        <v>56</v>
      </c>
      <c r="F805" t="s">
        <v>35</v>
      </c>
      <c r="G805" t="s">
        <v>34</v>
      </c>
      <c r="H805" s="35">
        <v>933.00180887387205</v>
      </c>
      <c r="I805">
        <v>52490</v>
      </c>
      <c r="J805" t="s">
        <v>988</v>
      </c>
      <c r="K805" s="35">
        <v>89.508096780339102</v>
      </c>
      <c r="L805" s="35">
        <v>17.774848711637901</v>
      </c>
      <c r="M805" s="66">
        <v>1</v>
      </c>
      <c r="N805">
        <v>2</v>
      </c>
      <c r="O805">
        <v>1</v>
      </c>
      <c r="P805">
        <v>1</v>
      </c>
      <c r="Q805">
        <v>7192</v>
      </c>
      <c r="R805">
        <v>1</v>
      </c>
      <c r="S805" t="s">
        <v>779</v>
      </c>
      <c r="T805" t="s">
        <v>44</v>
      </c>
    </row>
    <row r="806" spans="1:20" hidden="1">
      <c r="A806">
        <v>2004</v>
      </c>
      <c r="B806" t="s">
        <v>120</v>
      </c>
      <c r="C806" t="s">
        <v>124</v>
      </c>
      <c r="D806" t="s">
        <v>56</v>
      </c>
      <c r="E806" t="s">
        <v>56</v>
      </c>
      <c r="F806" t="s">
        <v>35</v>
      </c>
      <c r="G806" t="s">
        <v>34</v>
      </c>
      <c r="H806" s="35">
        <v>38.681284749370299</v>
      </c>
      <c r="I806">
        <v>1123</v>
      </c>
      <c r="J806" t="s">
        <v>906</v>
      </c>
      <c r="K806" s="35">
        <v>104.489314336598</v>
      </c>
      <c r="L806" s="35">
        <v>34.4445990644437</v>
      </c>
      <c r="M806">
        <v>0</v>
      </c>
      <c r="N806">
        <v>1</v>
      </c>
      <c r="O806">
        <v>1</v>
      </c>
      <c r="P806">
        <v>1</v>
      </c>
      <c r="Q806">
        <v>6960</v>
      </c>
      <c r="R806">
        <v>1</v>
      </c>
      <c r="S806" t="s">
        <v>779</v>
      </c>
      <c r="T806" t="s">
        <v>44</v>
      </c>
    </row>
    <row r="807" spans="1:20" hidden="1">
      <c r="A807">
        <v>2004</v>
      </c>
      <c r="B807" t="s">
        <v>134</v>
      </c>
      <c r="C807" t="s">
        <v>135</v>
      </c>
      <c r="D807" t="s">
        <v>56</v>
      </c>
      <c r="E807" t="s">
        <v>56</v>
      </c>
      <c r="F807" t="s">
        <v>35</v>
      </c>
      <c r="G807" t="s">
        <v>34</v>
      </c>
      <c r="H807" s="35">
        <v>4.2563136286499503</v>
      </c>
      <c r="I807">
        <v>1698</v>
      </c>
      <c r="J807" t="s">
        <v>989</v>
      </c>
      <c r="K807" s="35">
        <v>48.039458186101299</v>
      </c>
      <c r="L807" s="35">
        <v>2.5066629143992598</v>
      </c>
      <c r="M807">
        <v>0</v>
      </c>
      <c r="N807">
        <v>1</v>
      </c>
      <c r="O807">
        <v>1</v>
      </c>
      <c r="P807">
        <v>1</v>
      </c>
      <c r="Q807">
        <v>7290</v>
      </c>
      <c r="R807">
        <v>1</v>
      </c>
      <c r="S807" t="s">
        <v>779</v>
      </c>
      <c r="T807" t="s">
        <v>44</v>
      </c>
    </row>
    <row r="808" spans="1:20" hidden="1">
      <c r="A808">
        <v>2004</v>
      </c>
      <c r="B808" t="s">
        <v>134</v>
      </c>
      <c r="C808" t="s">
        <v>135</v>
      </c>
      <c r="D808" t="s">
        <v>91</v>
      </c>
      <c r="E808" t="s">
        <v>91</v>
      </c>
      <c r="F808" t="s">
        <v>35</v>
      </c>
      <c r="G808" t="s">
        <v>34</v>
      </c>
      <c r="H808" s="35">
        <v>1.4984918836616401</v>
      </c>
      <c r="I808">
        <v>612</v>
      </c>
      <c r="J808" t="s">
        <v>990</v>
      </c>
      <c r="K808" s="35">
        <v>47.681372549019599</v>
      </c>
      <c r="L808" s="35">
        <v>2.4485161497739099</v>
      </c>
      <c r="M808">
        <v>0</v>
      </c>
      <c r="N808">
        <v>1</v>
      </c>
      <c r="O808">
        <v>1</v>
      </c>
      <c r="P808">
        <v>1</v>
      </c>
      <c r="Q808">
        <v>7289</v>
      </c>
      <c r="R808">
        <v>1</v>
      </c>
      <c r="S808" t="s">
        <v>779</v>
      </c>
      <c r="T808" t="s">
        <v>44</v>
      </c>
    </row>
    <row r="809" spans="1:20" hidden="1">
      <c r="A809">
        <v>2004</v>
      </c>
      <c r="B809" t="s">
        <v>140</v>
      </c>
      <c r="C809" t="s">
        <v>141</v>
      </c>
      <c r="D809" t="s">
        <v>36</v>
      </c>
      <c r="E809" t="s">
        <v>37</v>
      </c>
      <c r="F809" t="s">
        <v>35</v>
      </c>
      <c r="G809" t="s">
        <v>34</v>
      </c>
      <c r="H809" s="35">
        <v>798.44368532935505</v>
      </c>
      <c r="I809">
        <v>13664</v>
      </c>
      <c r="J809" t="s">
        <v>991</v>
      </c>
      <c r="K809" s="35">
        <v>136.28527517564399</v>
      </c>
      <c r="L809" s="35">
        <v>58.434110460286497</v>
      </c>
      <c r="M809">
        <v>0</v>
      </c>
      <c r="N809">
        <v>1</v>
      </c>
      <c r="O809">
        <v>1</v>
      </c>
      <c r="P809">
        <v>3</v>
      </c>
      <c r="Q809">
        <v>9368</v>
      </c>
      <c r="R809">
        <v>1</v>
      </c>
      <c r="S809" t="s">
        <v>189</v>
      </c>
      <c r="T809" t="s">
        <v>100</v>
      </c>
    </row>
    <row r="810" spans="1:20" hidden="1">
      <c r="A810">
        <v>2004</v>
      </c>
      <c r="B810" t="s">
        <v>140</v>
      </c>
      <c r="C810" t="s">
        <v>141</v>
      </c>
      <c r="D810" t="s">
        <v>36</v>
      </c>
      <c r="E810" t="s">
        <v>37</v>
      </c>
      <c r="F810" t="s">
        <v>35</v>
      </c>
      <c r="G810" t="s">
        <v>34</v>
      </c>
      <c r="H810" s="35">
        <v>21237.479036710301</v>
      </c>
      <c r="I810">
        <v>386996</v>
      </c>
      <c r="J810" t="s">
        <v>332</v>
      </c>
      <c r="K810" s="35">
        <v>133.050083204994</v>
      </c>
      <c r="L810" s="35">
        <v>54.877774025339498</v>
      </c>
      <c r="M810" s="66">
        <v>1</v>
      </c>
      <c r="N810">
        <v>2</v>
      </c>
      <c r="O810">
        <v>1</v>
      </c>
      <c r="P810">
        <v>3</v>
      </c>
      <c r="Q810">
        <v>9380</v>
      </c>
      <c r="R810">
        <v>1</v>
      </c>
      <c r="S810" t="s">
        <v>189</v>
      </c>
      <c r="T810" t="s">
        <v>100</v>
      </c>
    </row>
    <row r="811" spans="1:20" hidden="1">
      <c r="A811">
        <v>2004</v>
      </c>
      <c r="B811" t="s">
        <v>148</v>
      </c>
      <c r="C811" t="s">
        <v>149</v>
      </c>
      <c r="D811" t="s">
        <v>36</v>
      </c>
      <c r="E811" t="s">
        <v>36</v>
      </c>
      <c r="F811" t="s">
        <v>35</v>
      </c>
      <c r="G811" t="s">
        <v>34</v>
      </c>
      <c r="H811" s="35">
        <v>3.9997311592020601</v>
      </c>
      <c r="I811">
        <v>158</v>
      </c>
      <c r="J811" t="s">
        <v>333</v>
      </c>
      <c r="K811" s="35">
        <v>99.430379746835399</v>
      </c>
      <c r="L811" s="35">
        <v>25.3147541721649</v>
      </c>
      <c r="M811">
        <v>0</v>
      </c>
      <c r="N811">
        <v>1</v>
      </c>
      <c r="O811">
        <v>1</v>
      </c>
      <c r="P811">
        <v>1</v>
      </c>
      <c r="Q811">
        <v>10914</v>
      </c>
      <c r="R811">
        <v>1</v>
      </c>
      <c r="S811" t="s">
        <v>105</v>
      </c>
      <c r="T811" t="s">
        <v>44</v>
      </c>
    </row>
    <row r="812" spans="1:20" hidden="1">
      <c r="A812">
        <v>2004</v>
      </c>
      <c r="B812" t="s">
        <v>148</v>
      </c>
      <c r="C812" t="s">
        <v>149</v>
      </c>
      <c r="D812" t="s">
        <v>36</v>
      </c>
      <c r="E812" t="s">
        <v>36</v>
      </c>
      <c r="F812" t="s">
        <v>35</v>
      </c>
      <c r="G812" t="s">
        <v>34</v>
      </c>
      <c r="H812" s="35">
        <v>368.49671667956801</v>
      </c>
      <c r="I812">
        <v>18098</v>
      </c>
      <c r="J812" t="s">
        <v>992</v>
      </c>
      <c r="K812" s="35">
        <v>92.877666040446599</v>
      </c>
      <c r="L812" s="35">
        <v>20.361184477818998</v>
      </c>
      <c r="M812" s="66">
        <v>1</v>
      </c>
      <c r="N812">
        <v>5</v>
      </c>
      <c r="O812">
        <v>1</v>
      </c>
      <c r="P812">
        <v>1</v>
      </c>
      <c r="Q812">
        <v>10562</v>
      </c>
      <c r="R812">
        <v>1</v>
      </c>
      <c r="S812" t="s">
        <v>105</v>
      </c>
      <c r="T812" t="s">
        <v>44</v>
      </c>
    </row>
    <row r="813" spans="1:20" hidden="1">
      <c r="A813">
        <v>2004</v>
      </c>
      <c r="B813" t="s">
        <v>156</v>
      </c>
      <c r="C813" t="s">
        <v>157</v>
      </c>
      <c r="D813" t="s">
        <v>56</v>
      </c>
      <c r="E813" t="s">
        <v>56</v>
      </c>
      <c r="F813" t="s">
        <v>35</v>
      </c>
      <c r="G813" t="s">
        <v>34</v>
      </c>
      <c r="H813" s="35">
        <v>744.38850673336503</v>
      </c>
      <c r="I813">
        <v>85866.189999999799</v>
      </c>
      <c r="J813" t="s">
        <v>119</v>
      </c>
      <c r="K813" s="35">
        <v>68.153022860336705</v>
      </c>
      <c r="L813" s="35">
        <v>8.6691689328869295</v>
      </c>
      <c r="M813" s="66">
        <v>1</v>
      </c>
      <c r="N813">
        <v>2</v>
      </c>
      <c r="O813">
        <v>1</v>
      </c>
      <c r="P813">
        <v>1</v>
      </c>
      <c r="Q813">
        <v>7146</v>
      </c>
      <c r="R813">
        <v>1</v>
      </c>
      <c r="S813" t="s">
        <v>779</v>
      </c>
      <c r="T813" t="s">
        <v>44</v>
      </c>
    </row>
    <row r="814" spans="1:20">
      <c r="A814">
        <v>2004</v>
      </c>
      <c r="B814" t="s">
        <v>156</v>
      </c>
      <c r="C814" t="s">
        <v>157</v>
      </c>
      <c r="D814" t="s">
        <v>91</v>
      </c>
      <c r="E814" t="s">
        <v>91</v>
      </c>
      <c r="F814" t="s">
        <v>35</v>
      </c>
      <c r="G814" t="s">
        <v>34</v>
      </c>
      <c r="H814" s="35">
        <v>4534.7550644755202</v>
      </c>
      <c r="I814">
        <v>1209226.1400000399</v>
      </c>
      <c r="J814" t="s">
        <v>986</v>
      </c>
      <c r="K814" s="35">
        <v>51.5084734440143</v>
      </c>
      <c r="L814" s="35">
        <v>3.7501298677477699</v>
      </c>
      <c r="M814" s="66">
        <v>1</v>
      </c>
      <c r="N814">
        <v>2</v>
      </c>
      <c r="O814">
        <v>1</v>
      </c>
      <c r="P814">
        <v>1</v>
      </c>
      <c r="Q814">
        <v>7145</v>
      </c>
      <c r="R814">
        <v>1</v>
      </c>
      <c r="S814" t="s">
        <v>779</v>
      </c>
      <c r="T814" t="s">
        <v>44</v>
      </c>
    </row>
    <row r="815" spans="1:20" hidden="1">
      <c r="A815">
        <v>2004</v>
      </c>
      <c r="B815" t="s">
        <v>160</v>
      </c>
      <c r="C815" t="s">
        <v>161</v>
      </c>
      <c r="D815" t="s">
        <v>56</v>
      </c>
      <c r="E815" t="s">
        <v>56</v>
      </c>
      <c r="F815" t="s">
        <v>35</v>
      </c>
      <c r="G815" t="s">
        <v>34</v>
      </c>
      <c r="H815" s="35">
        <v>12.296598547556201</v>
      </c>
      <c r="I815">
        <v>484</v>
      </c>
      <c r="J815" t="s">
        <v>993</v>
      </c>
      <c r="K815" s="35">
        <v>102.861570247934</v>
      </c>
      <c r="L815" s="35">
        <v>25.406195346190501</v>
      </c>
      <c r="M815">
        <v>0</v>
      </c>
      <c r="N815">
        <v>1</v>
      </c>
      <c r="O815">
        <v>1</v>
      </c>
      <c r="P815">
        <v>1</v>
      </c>
      <c r="Q815">
        <v>7152</v>
      </c>
      <c r="R815">
        <v>1</v>
      </c>
      <c r="S815" t="s">
        <v>779</v>
      </c>
      <c r="T815" t="s">
        <v>44</v>
      </c>
    </row>
    <row r="816" spans="1:20" hidden="1">
      <c r="A816">
        <v>2004</v>
      </c>
      <c r="B816" t="s">
        <v>160</v>
      </c>
      <c r="C816" t="s">
        <v>161</v>
      </c>
      <c r="D816" t="s">
        <v>36</v>
      </c>
      <c r="E816" t="s">
        <v>36</v>
      </c>
      <c r="F816" t="s">
        <v>35</v>
      </c>
      <c r="G816" t="s">
        <v>34</v>
      </c>
      <c r="H816" s="35">
        <v>27.6091093506937</v>
      </c>
      <c r="I816">
        <v>554</v>
      </c>
      <c r="J816" t="s">
        <v>994</v>
      </c>
      <c r="K816" s="35">
        <v>129.523465703971</v>
      </c>
      <c r="L816" s="35">
        <v>49.835937456125798</v>
      </c>
      <c r="M816">
        <v>0</v>
      </c>
      <c r="N816">
        <v>1</v>
      </c>
      <c r="O816">
        <v>1</v>
      </c>
      <c r="P816">
        <v>1</v>
      </c>
      <c r="Q816">
        <v>7489</v>
      </c>
      <c r="R816">
        <v>1</v>
      </c>
      <c r="S816" t="s">
        <v>779</v>
      </c>
      <c r="T816" t="s">
        <v>44</v>
      </c>
    </row>
    <row r="817" spans="1:20" hidden="1">
      <c r="A817">
        <v>2004</v>
      </c>
      <c r="B817" t="s">
        <v>177</v>
      </c>
      <c r="C817" t="s">
        <v>178</v>
      </c>
      <c r="D817" t="s">
        <v>36</v>
      </c>
      <c r="E817" t="s">
        <v>123</v>
      </c>
      <c r="F817" t="s">
        <v>35</v>
      </c>
      <c r="G817" t="s">
        <v>34</v>
      </c>
      <c r="H817" s="35">
        <v>2.9864792305226402</v>
      </c>
      <c r="I817">
        <v>56</v>
      </c>
      <c r="J817" t="s">
        <v>995</v>
      </c>
      <c r="K817" s="35">
        <v>131.07142857142901</v>
      </c>
      <c r="L817" s="35">
        <v>53.329986259332799</v>
      </c>
      <c r="M817">
        <v>0</v>
      </c>
      <c r="N817">
        <v>2</v>
      </c>
      <c r="O817">
        <v>1</v>
      </c>
      <c r="P817">
        <v>1</v>
      </c>
      <c r="Q817">
        <v>7112</v>
      </c>
      <c r="R817">
        <v>1</v>
      </c>
      <c r="S817" t="s">
        <v>779</v>
      </c>
      <c r="T817" t="s">
        <v>44</v>
      </c>
    </row>
    <row r="818" spans="1:20" hidden="1">
      <c r="A818">
        <v>2004</v>
      </c>
      <c r="B818" t="s">
        <v>177</v>
      </c>
      <c r="C818" t="s">
        <v>996</v>
      </c>
      <c r="D818" t="s">
        <v>36</v>
      </c>
      <c r="E818" t="s">
        <v>123</v>
      </c>
      <c r="F818" t="s">
        <v>35</v>
      </c>
      <c r="G818" t="s">
        <v>34</v>
      </c>
      <c r="H818" s="35">
        <v>3.1920634598325899</v>
      </c>
      <c r="I818">
        <v>43</v>
      </c>
      <c r="J818" t="s">
        <v>997</v>
      </c>
      <c r="K818" s="35">
        <v>150.255813953488</v>
      </c>
      <c r="L818" s="35">
        <v>74.234033949595201</v>
      </c>
      <c r="M818">
        <v>0</v>
      </c>
      <c r="N818">
        <v>2</v>
      </c>
      <c r="O818">
        <v>1</v>
      </c>
      <c r="P818">
        <v>1</v>
      </c>
      <c r="Q818">
        <v>7111</v>
      </c>
      <c r="R818">
        <v>1</v>
      </c>
      <c r="S818" t="s">
        <v>779</v>
      </c>
      <c r="T818" t="s">
        <v>44</v>
      </c>
    </row>
    <row r="819" spans="1:20" hidden="1">
      <c r="A819">
        <v>2004</v>
      </c>
      <c r="B819" t="s">
        <v>177</v>
      </c>
      <c r="C819" t="s">
        <v>240</v>
      </c>
      <c r="D819" t="s">
        <v>36</v>
      </c>
      <c r="E819" t="s">
        <v>103</v>
      </c>
      <c r="F819" t="s">
        <v>35</v>
      </c>
      <c r="G819" t="s">
        <v>34</v>
      </c>
      <c r="H819" s="35">
        <v>2.62087955961228</v>
      </c>
      <c r="I819">
        <v>46</v>
      </c>
      <c r="J819" t="s">
        <v>998</v>
      </c>
      <c r="K819" s="35">
        <v>136.434782608696</v>
      </c>
      <c r="L819" s="35">
        <v>56.975642600267001</v>
      </c>
      <c r="M819">
        <v>0</v>
      </c>
      <c r="N819">
        <v>2</v>
      </c>
      <c r="O819">
        <v>1</v>
      </c>
      <c r="P819">
        <v>1</v>
      </c>
      <c r="Q819">
        <v>7110</v>
      </c>
      <c r="R819">
        <v>1</v>
      </c>
      <c r="S819" t="s">
        <v>779</v>
      </c>
      <c r="T819" t="s">
        <v>44</v>
      </c>
    </row>
    <row r="820" spans="1:20" hidden="1">
      <c r="A820">
        <v>2004</v>
      </c>
      <c r="B820" t="s">
        <v>184</v>
      </c>
      <c r="C820" t="s">
        <v>185</v>
      </c>
      <c r="D820" t="s">
        <v>32</v>
      </c>
      <c r="E820" t="s">
        <v>33</v>
      </c>
      <c r="F820" t="s">
        <v>35</v>
      </c>
      <c r="G820" t="s">
        <v>34</v>
      </c>
      <c r="H820" s="35">
        <v>2.5668585840378801</v>
      </c>
      <c r="I820">
        <v>33.01</v>
      </c>
      <c r="J820" t="s">
        <v>999</v>
      </c>
      <c r="K820" s="35">
        <v>152.25749772796101</v>
      </c>
      <c r="L820" s="35">
        <v>77.760029810296302</v>
      </c>
      <c r="M820" s="66">
        <v>1</v>
      </c>
      <c r="N820">
        <v>1</v>
      </c>
      <c r="O820">
        <v>1</v>
      </c>
      <c r="P820">
        <v>2</v>
      </c>
      <c r="Q820">
        <v>8235</v>
      </c>
      <c r="R820">
        <v>1</v>
      </c>
      <c r="S820" t="s">
        <v>99</v>
      </c>
      <c r="T820" t="s">
        <v>44</v>
      </c>
    </row>
    <row r="821" spans="1:20" hidden="1">
      <c r="A821">
        <v>2004</v>
      </c>
      <c r="B821" t="s">
        <v>184</v>
      </c>
      <c r="C821" t="s">
        <v>185</v>
      </c>
      <c r="D821" t="s">
        <v>36</v>
      </c>
      <c r="E821" t="s">
        <v>36</v>
      </c>
      <c r="F821" t="s">
        <v>35</v>
      </c>
      <c r="G821" t="s">
        <v>34</v>
      </c>
      <c r="H821" s="35">
        <v>314.09361012869198</v>
      </c>
      <c r="I821">
        <v>8589.9900000000398</v>
      </c>
      <c r="J821" t="s">
        <v>1000</v>
      </c>
      <c r="K821" s="35">
        <v>116.208454258968</v>
      </c>
      <c r="L821" s="35">
        <v>36.565072849757698</v>
      </c>
      <c r="M821" s="66">
        <v>1</v>
      </c>
      <c r="N821">
        <v>1</v>
      </c>
      <c r="O821">
        <v>1</v>
      </c>
      <c r="P821">
        <v>2</v>
      </c>
      <c r="Q821">
        <v>8233</v>
      </c>
      <c r="R821">
        <v>1</v>
      </c>
      <c r="S821" t="s">
        <v>99</v>
      </c>
      <c r="T821" t="s">
        <v>44</v>
      </c>
    </row>
    <row r="822" spans="1:20" hidden="1">
      <c r="A822">
        <v>2004</v>
      </c>
      <c r="B822" t="s">
        <v>184</v>
      </c>
      <c r="C822" t="s">
        <v>185</v>
      </c>
      <c r="D822" t="s">
        <v>87</v>
      </c>
      <c r="E822" t="s">
        <v>87</v>
      </c>
      <c r="F822" t="s">
        <v>35</v>
      </c>
      <c r="G822" t="s">
        <v>34</v>
      </c>
      <c r="H822" s="35">
        <v>0.995277210984714</v>
      </c>
      <c r="I822">
        <v>23</v>
      </c>
      <c r="J822" t="s">
        <v>682</v>
      </c>
      <c r="K822" s="35">
        <v>118.60869565217401</v>
      </c>
      <c r="L822" s="35">
        <v>43.272922216726698</v>
      </c>
      <c r="M822">
        <v>0</v>
      </c>
      <c r="N822">
        <v>1</v>
      </c>
      <c r="O822">
        <v>1</v>
      </c>
      <c r="P822">
        <v>2</v>
      </c>
      <c r="Q822">
        <v>8495</v>
      </c>
      <c r="R822">
        <v>1</v>
      </c>
      <c r="S822" t="s">
        <v>99</v>
      </c>
      <c r="T822" t="s">
        <v>44</v>
      </c>
    </row>
    <row r="823" spans="1:20" hidden="1">
      <c r="A823">
        <v>2004</v>
      </c>
      <c r="B823" t="s">
        <v>184</v>
      </c>
      <c r="C823" t="s">
        <v>185</v>
      </c>
      <c r="D823" t="s">
        <v>116</v>
      </c>
      <c r="E823" t="s">
        <v>117</v>
      </c>
      <c r="F823" t="s">
        <v>35</v>
      </c>
      <c r="G823" t="s">
        <v>34</v>
      </c>
      <c r="H823" s="35">
        <v>0.110419374128489</v>
      </c>
      <c r="I823">
        <v>1</v>
      </c>
      <c r="J823" t="s">
        <v>1001</v>
      </c>
      <c r="K823" s="35">
        <v>173</v>
      </c>
      <c r="L823" s="35">
        <v>110.419374128489</v>
      </c>
      <c r="M823" s="66">
        <v>1</v>
      </c>
      <c r="N823">
        <v>1</v>
      </c>
      <c r="O823">
        <v>1</v>
      </c>
      <c r="P823">
        <v>2</v>
      </c>
      <c r="Q823">
        <v>8234</v>
      </c>
      <c r="R823">
        <v>1</v>
      </c>
      <c r="S823" t="s">
        <v>99</v>
      </c>
      <c r="T823" t="s">
        <v>44</v>
      </c>
    </row>
    <row r="824" spans="1:20" hidden="1">
      <c r="A824">
        <v>2004</v>
      </c>
      <c r="B824" t="s">
        <v>184</v>
      </c>
      <c r="C824" t="s">
        <v>190</v>
      </c>
      <c r="D824" t="s">
        <v>87</v>
      </c>
      <c r="E824" t="s">
        <v>87</v>
      </c>
      <c r="F824" t="s">
        <v>35</v>
      </c>
      <c r="G824" t="s">
        <v>34</v>
      </c>
      <c r="H824" s="35">
        <v>107.23653740216101</v>
      </c>
      <c r="I824">
        <v>1993.2</v>
      </c>
      <c r="J824" t="s">
        <v>682</v>
      </c>
      <c r="K824" s="35">
        <v>131.42233594220301</v>
      </c>
      <c r="L824" s="35">
        <v>53.801192756452203</v>
      </c>
      <c r="M824" s="66">
        <v>1</v>
      </c>
      <c r="N824">
        <v>1</v>
      </c>
      <c r="O824">
        <v>1</v>
      </c>
      <c r="P824">
        <v>2</v>
      </c>
      <c r="Q824">
        <v>8236</v>
      </c>
      <c r="R824">
        <v>1</v>
      </c>
      <c r="S824" t="s">
        <v>99</v>
      </c>
      <c r="T824" t="s">
        <v>44</v>
      </c>
    </row>
    <row r="825" spans="1:20" hidden="1">
      <c r="A825">
        <v>2004</v>
      </c>
      <c r="B825" t="s">
        <v>199</v>
      </c>
      <c r="C825" t="s">
        <v>200</v>
      </c>
      <c r="D825" t="s">
        <v>56</v>
      </c>
      <c r="E825" t="s">
        <v>56</v>
      </c>
      <c r="F825" t="s">
        <v>35</v>
      </c>
      <c r="G825" t="s">
        <v>34</v>
      </c>
      <c r="H825" s="35">
        <v>0.28779174544619301</v>
      </c>
      <c r="I825">
        <v>93</v>
      </c>
      <c r="J825" t="s">
        <v>1002</v>
      </c>
      <c r="K825" s="35">
        <v>51.327956989247298</v>
      </c>
      <c r="L825" s="35">
        <v>3.0945348972708899</v>
      </c>
      <c r="M825">
        <v>0</v>
      </c>
      <c r="N825">
        <v>1</v>
      </c>
      <c r="O825">
        <v>1</v>
      </c>
      <c r="P825">
        <v>1</v>
      </c>
      <c r="Q825">
        <v>7313</v>
      </c>
      <c r="R825">
        <v>1</v>
      </c>
      <c r="S825" t="s">
        <v>779</v>
      </c>
      <c r="T825" t="s">
        <v>44</v>
      </c>
    </row>
    <row r="826" spans="1:20" hidden="1">
      <c r="A826">
        <v>2004</v>
      </c>
      <c r="B826" t="s">
        <v>199</v>
      </c>
      <c r="C826" t="s">
        <v>200</v>
      </c>
      <c r="D826" t="s">
        <v>91</v>
      </c>
      <c r="E826" t="s">
        <v>91</v>
      </c>
      <c r="F826" t="s">
        <v>35</v>
      </c>
      <c r="G826" t="s">
        <v>34</v>
      </c>
      <c r="H826" s="35">
        <v>1.75389178296471</v>
      </c>
      <c r="I826">
        <v>661</v>
      </c>
      <c r="J826" t="s">
        <v>1003</v>
      </c>
      <c r="K826" s="35">
        <v>48.899394856278398</v>
      </c>
      <c r="L826" s="35">
        <v>2.6533915022159</v>
      </c>
      <c r="M826">
        <v>0</v>
      </c>
      <c r="N826">
        <v>1</v>
      </c>
      <c r="O826">
        <v>1</v>
      </c>
      <c r="P826">
        <v>1</v>
      </c>
      <c r="Q826">
        <v>7314</v>
      </c>
      <c r="R826">
        <v>1</v>
      </c>
      <c r="S826" t="s">
        <v>779</v>
      </c>
      <c r="T826" t="s">
        <v>44</v>
      </c>
    </row>
    <row r="827" spans="1:20" hidden="1">
      <c r="A827">
        <v>2005</v>
      </c>
      <c r="B827" t="s">
        <v>40</v>
      </c>
      <c r="C827" t="s">
        <v>59</v>
      </c>
      <c r="D827" t="s">
        <v>36</v>
      </c>
      <c r="E827" t="s">
        <v>36</v>
      </c>
      <c r="F827" t="s">
        <v>35</v>
      </c>
      <c r="G827" t="s">
        <v>34</v>
      </c>
      <c r="H827" s="35">
        <v>11.288283020730301</v>
      </c>
      <c r="I827">
        <v>441</v>
      </c>
      <c r="J827" t="s">
        <v>1004</v>
      </c>
      <c r="K827" s="35">
        <v>100.60544217687099</v>
      </c>
      <c r="L827" s="35">
        <v>25.597013652449601</v>
      </c>
      <c r="M827">
        <v>0</v>
      </c>
      <c r="N827">
        <v>2</v>
      </c>
      <c r="O827">
        <v>1</v>
      </c>
      <c r="P827">
        <v>3</v>
      </c>
      <c r="Q827">
        <v>8040</v>
      </c>
      <c r="R827">
        <v>1</v>
      </c>
      <c r="S827" t="s">
        <v>99</v>
      </c>
      <c r="T827" t="s">
        <v>44</v>
      </c>
    </row>
    <row r="828" spans="1:20" hidden="1">
      <c r="A828">
        <v>2005</v>
      </c>
      <c r="B828" t="s">
        <v>40</v>
      </c>
      <c r="C828" t="s">
        <v>60</v>
      </c>
      <c r="D828" t="s">
        <v>36</v>
      </c>
      <c r="E828" t="s">
        <v>36</v>
      </c>
      <c r="F828" t="s">
        <v>35</v>
      </c>
      <c r="G828" t="s">
        <v>34</v>
      </c>
      <c r="H828" s="35">
        <v>12.0600601208059</v>
      </c>
      <c r="I828">
        <v>198</v>
      </c>
      <c r="J828" t="s">
        <v>1005</v>
      </c>
      <c r="K828" s="35">
        <v>137.90909090909099</v>
      </c>
      <c r="L828" s="35">
        <v>60.909394549524997</v>
      </c>
      <c r="M828">
        <v>0</v>
      </c>
      <c r="N828">
        <v>2</v>
      </c>
      <c r="O828">
        <v>1</v>
      </c>
      <c r="P828">
        <v>1</v>
      </c>
      <c r="Q828">
        <v>8035</v>
      </c>
      <c r="R828">
        <v>1</v>
      </c>
      <c r="S828" t="s">
        <v>99</v>
      </c>
      <c r="T828" t="s">
        <v>44</v>
      </c>
    </row>
    <row r="829" spans="1:20" hidden="1">
      <c r="A829">
        <v>2005</v>
      </c>
      <c r="B829" t="s">
        <v>40</v>
      </c>
      <c r="C829" t="s">
        <v>60</v>
      </c>
      <c r="D829" t="s">
        <v>36</v>
      </c>
      <c r="E829" t="s">
        <v>36</v>
      </c>
      <c r="F829" t="s">
        <v>35</v>
      </c>
      <c r="G829" t="s">
        <v>34</v>
      </c>
      <c r="H829" s="35">
        <v>0.70917082908607898</v>
      </c>
      <c r="I829">
        <v>22</v>
      </c>
      <c r="J829" t="s">
        <v>163</v>
      </c>
      <c r="K829" s="35">
        <v>111.636363636364</v>
      </c>
      <c r="L829" s="35">
        <v>32.235037685730902</v>
      </c>
      <c r="M829">
        <v>0</v>
      </c>
      <c r="N829">
        <v>2</v>
      </c>
      <c r="O829">
        <v>1</v>
      </c>
      <c r="P829">
        <v>3</v>
      </c>
      <c r="Q829">
        <v>8038</v>
      </c>
      <c r="R829">
        <v>1</v>
      </c>
      <c r="S829" t="s">
        <v>99</v>
      </c>
      <c r="T829" t="s">
        <v>44</v>
      </c>
    </row>
    <row r="830" spans="1:20" hidden="1">
      <c r="A830">
        <v>2005</v>
      </c>
      <c r="B830" t="s">
        <v>40</v>
      </c>
      <c r="C830" t="s">
        <v>62</v>
      </c>
      <c r="D830" t="s">
        <v>36</v>
      </c>
      <c r="E830" t="s">
        <v>36</v>
      </c>
      <c r="F830" t="s">
        <v>35</v>
      </c>
      <c r="G830" t="s">
        <v>34</v>
      </c>
      <c r="H830" s="35">
        <v>30.360260103279401</v>
      </c>
      <c r="I830">
        <v>612</v>
      </c>
      <c r="J830" t="s">
        <v>1006</v>
      </c>
      <c r="K830" s="35">
        <v>127.718954248366</v>
      </c>
      <c r="L830" s="35">
        <v>49.608268142613397</v>
      </c>
      <c r="M830">
        <v>0</v>
      </c>
      <c r="N830">
        <v>2</v>
      </c>
      <c r="O830">
        <v>1</v>
      </c>
      <c r="P830">
        <v>1</v>
      </c>
      <c r="Q830">
        <v>8036</v>
      </c>
      <c r="R830">
        <v>1</v>
      </c>
      <c r="S830" t="s">
        <v>99</v>
      </c>
      <c r="T830" t="s">
        <v>44</v>
      </c>
    </row>
    <row r="831" spans="1:20" hidden="1">
      <c r="A831">
        <v>2005</v>
      </c>
      <c r="B831" t="s">
        <v>40</v>
      </c>
      <c r="C831" t="s">
        <v>62</v>
      </c>
      <c r="D831" t="s">
        <v>36</v>
      </c>
      <c r="E831" t="s">
        <v>36</v>
      </c>
      <c r="F831" t="s">
        <v>35</v>
      </c>
      <c r="G831" t="s">
        <v>34</v>
      </c>
      <c r="H831" s="35">
        <v>0.35851044739836502</v>
      </c>
      <c r="I831">
        <v>8</v>
      </c>
      <c r="J831" t="s">
        <v>1007</v>
      </c>
      <c r="K831" s="35">
        <v>124</v>
      </c>
      <c r="L831" s="35">
        <v>44.813805924795602</v>
      </c>
      <c r="M831">
        <v>0</v>
      </c>
      <c r="N831">
        <v>2</v>
      </c>
      <c r="O831">
        <v>1</v>
      </c>
      <c r="P831">
        <v>3</v>
      </c>
      <c r="Q831">
        <v>8039</v>
      </c>
      <c r="R831">
        <v>1</v>
      </c>
      <c r="S831" t="s">
        <v>99</v>
      </c>
      <c r="T831" t="s">
        <v>44</v>
      </c>
    </row>
    <row r="832" spans="1:20" hidden="1">
      <c r="A832">
        <v>2005</v>
      </c>
      <c r="B832" t="s">
        <v>40</v>
      </c>
      <c r="C832" t="s">
        <v>69</v>
      </c>
      <c r="D832" t="s">
        <v>36</v>
      </c>
      <c r="E832" t="s">
        <v>36</v>
      </c>
      <c r="F832" t="s">
        <v>35</v>
      </c>
      <c r="G832" t="s">
        <v>34</v>
      </c>
      <c r="H832" s="35">
        <v>27.0768994059652</v>
      </c>
      <c r="I832">
        <v>571</v>
      </c>
      <c r="J832" t="s">
        <v>143</v>
      </c>
      <c r="K832" s="35">
        <v>127.654991243433</v>
      </c>
      <c r="L832" s="35">
        <v>47.420139064737597</v>
      </c>
      <c r="M832">
        <v>0</v>
      </c>
      <c r="N832">
        <v>2</v>
      </c>
      <c r="O832">
        <v>1</v>
      </c>
      <c r="P832">
        <v>1</v>
      </c>
      <c r="Q832">
        <v>8031</v>
      </c>
      <c r="R832">
        <v>1</v>
      </c>
      <c r="S832" t="s">
        <v>99</v>
      </c>
      <c r="T832" t="s">
        <v>44</v>
      </c>
    </row>
    <row r="833" spans="1:20" hidden="1">
      <c r="A833">
        <v>2005</v>
      </c>
      <c r="B833" t="s">
        <v>40</v>
      </c>
      <c r="C833" t="s">
        <v>71</v>
      </c>
      <c r="D833" t="s">
        <v>36</v>
      </c>
      <c r="E833" t="s">
        <v>36</v>
      </c>
      <c r="F833" t="s">
        <v>35</v>
      </c>
      <c r="G833" t="s">
        <v>34</v>
      </c>
      <c r="H833" s="35">
        <v>34.322053919483103</v>
      </c>
      <c r="I833">
        <v>833</v>
      </c>
      <c r="J833" t="s">
        <v>1008</v>
      </c>
      <c r="K833" s="35">
        <v>120.250900360144</v>
      </c>
      <c r="L833" s="35">
        <v>41.202945881732497</v>
      </c>
      <c r="M833">
        <v>0</v>
      </c>
      <c r="N833">
        <v>2</v>
      </c>
      <c r="O833">
        <v>1</v>
      </c>
      <c r="P833">
        <v>1</v>
      </c>
      <c r="Q833">
        <v>8034</v>
      </c>
      <c r="R833">
        <v>1</v>
      </c>
      <c r="S833" t="s">
        <v>99</v>
      </c>
      <c r="T833" t="s">
        <v>44</v>
      </c>
    </row>
    <row r="834" spans="1:20" hidden="1">
      <c r="A834">
        <v>2005</v>
      </c>
      <c r="B834" t="s">
        <v>40</v>
      </c>
      <c r="C834" t="s">
        <v>73</v>
      </c>
      <c r="D834" t="s">
        <v>36</v>
      </c>
      <c r="E834" t="s">
        <v>36</v>
      </c>
      <c r="F834" t="s">
        <v>35</v>
      </c>
      <c r="G834" t="s">
        <v>34</v>
      </c>
      <c r="H834" s="35">
        <v>60.006851653176597</v>
      </c>
      <c r="I834">
        <v>1041</v>
      </c>
      <c r="J834" t="s">
        <v>1009</v>
      </c>
      <c r="K834" s="35">
        <v>133.71661863592701</v>
      </c>
      <c r="L834" s="35">
        <v>57.643469407470299</v>
      </c>
      <c r="M834">
        <v>0</v>
      </c>
      <c r="N834">
        <v>2</v>
      </c>
      <c r="O834">
        <v>1</v>
      </c>
      <c r="P834">
        <v>1</v>
      </c>
      <c r="Q834">
        <v>8032</v>
      </c>
      <c r="R834">
        <v>1</v>
      </c>
      <c r="S834" t="s">
        <v>99</v>
      </c>
      <c r="T834" t="s">
        <v>44</v>
      </c>
    </row>
    <row r="835" spans="1:20" hidden="1">
      <c r="A835">
        <v>2005</v>
      </c>
      <c r="B835" t="s">
        <v>40</v>
      </c>
      <c r="C835" t="s">
        <v>73</v>
      </c>
      <c r="D835" t="s">
        <v>36</v>
      </c>
      <c r="E835" t="s">
        <v>36</v>
      </c>
      <c r="F835" t="s">
        <v>35</v>
      </c>
      <c r="G835" t="s">
        <v>34</v>
      </c>
      <c r="H835" s="35">
        <v>32.725152804618602</v>
      </c>
      <c r="I835">
        <v>578</v>
      </c>
      <c r="J835" t="s">
        <v>1010</v>
      </c>
      <c r="K835" s="35">
        <v>135.78892733564001</v>
      </c>
      <c r="L835" s="35">
        <v>56.617911426675697</v>
      </c>
      <c r="M835">
        <v>0</v>
      </c>
      <c r="N835">
        <v>2</v>
      </c>
      <c r="O835">
        <v>1</v>
      </c>
      <c r="P835">
        <v>3</v>
      </c>
      <c r="Q835">
        <v>8037</v>
      </c>
      <c r="R835">
        <v>1</v>
      </c>
      <c r="S835" t="s">
        <v>99</v>
      </c>
      <c r="T835" t="s">
        <v>44</v>
      </c>
    </row>
    <row r="836" spans="1:20" hidden="1">
      <c r="A836">
        <v>2005</v>
      </c>
      <c r="B836" t="s">
        <v>40</v>
      </c>
      <c r="C836" t="s">
        <v>1011</v>
      </c>
      <c r="D836" t="s">
        <v>36</v>
      </c>
      <c r="E836" t="s">
        <v>36</v>
      </c>
      <c r="F836" t="s">
        <v>35</v>
      </c>
      <c r="G836" t="s">
        <v>34</v>
      </c>
      <c r="H836" s="35">
        <v>1.5335500200905601</v>
      </c>
      <c r="I836">
        <v>19</v>
      </c>
      <c r="J836" t="s">
        <v>1012</v>
      </c>
      <c r="K836" s="35">
        <v>155.31578947368399</v>
      </c>
      <c r="L836" s="35">
        <v>80.713158952134705</v>
      </c>
      <c r="M836">
        <v>0</v>
      </c>
      <c r="N836">
        <v>2</v>
      </c>
      <c r="O836">
        <v>1</v>
      </c>
      <c r="P836">
        <v>1</v>
      </c>
      <c r="Q836">
        <v>8033</v>
      </c>
      <c r="R836">
        <v>1</v>
      </c>
      <c r="S836" t="s">
        <v>99</v>
      </c>
      <c r="T836" t="s">
        <v>44</v>
      </c>
    </row>
    <row r="837" spans="1:20" hidden="1">
      <c r="A837">
        <v>2005</v>
      </c>
      <c r="B837" t="s">
        <v>78</v>
      </c>
      <c r="C837" t="s">
        <v>79</v>
      </c>
      <c r="D837" t="s">
        <v>84</v>
      </c>
      <c r="E837" t="s">
        <v>85</v>
      </c>
      <c r="F837" t="s">
        <v>35</v>
      </c>
      <c r="G837" t="s">
        <v>34</v>
      </c>
      <c r="H837" s="35">
        <v>0.40429155965021002</v>
      </c>
      <c r="I837">
        <v>6</v>
      </c>
      <c r="J837" t="s">
        <v>1013</v>
      </c>
      <c r="K837" s="35">
        <v>144.666666666667</v>
      </c>
      <c r="L837" s="35">
        <v>67.381926608368303</v>
      </c>
      <c r="M837">
        <v>0</v>
      </c>
      <c r="N837">
        <v>1</v>
      </c>
      <c r="O837">
        <v>8</v>
      </c>
      <c r="P837">
        <v>1</v>
      </c>
      <c r="Q837">
        <v>8408</v>
      </c>
      <c r="R837">
        <v>1</v>
      </c>
      <c r="S837" t="s">
        <v>99</v>
      </c>
      <c r="T837" t="s">
        <v>44</v>
      </c>
    </row>
    <row r="838" spans="1:20" hidden="1">
      <c r="A838">
        <v>2005</v>
      </c>
      <c r="B838" t="s">
        <v>78</v>
      </c>
      <c r="C838" t="s">
        <v>79</v>
      </c>
      <c r="D838" t="s">
        <v>36</v>
      </c>
      <c r="E838" t="s">
        <v>37</v>
      </c>
      <c r="F838" t="s">
        <v>35</v>
      </c>
      <c r="G838" t="s">
        <v>34</v>
      </c>
      <c r="H838" s="35">
        <v>164.49421705386101</v>
      </c>
      <c r="I838">
        <v>5665</v>
      </c>
      <c r="J838" t="s">
        <v>1014</v>
      </c>
      <c r="K838" s="35">
        <v>108.59514563106799</v>
      </c>
      <c r="L838" s="35">
        <v>29.036931518775098</v>
      </c>
      <c r="M838">
        <v>0</v>
      </c>
      <c r="N838">
        <v>1</v>
      </c>
      <c r="O838">
        <v>8</v>
      </c>
      <c r="P838">
        <v>1</v>
      </c>
      <c r="Q838">
        <v>8409</v>
      </c>
      <c r="R838">
        <v>1</v>
      </c>
      <c r="S838" t="s">
        <v>99</v>
      </c>
      <c r="T838" t="s">
        <v>44</v>
      </c>
    </row>
    <row r="839" spans="1:20" hidden="1">
      <c r="A839">
        <v>2005</v>
      </c>
      <c r="B839" t="s">
        <v>78</v>
      </c>
      <c r="C839" t="s">
        <v>79</v>
      </c>
      <c r="D839" t="s">
        <v>88</v>
      </c>
      <c r="E839" t="s">
        <v>88</v>
      </c>
      <c r="F839" t="s">
        <v>35</v>
      </c>
      <c r="G839" t="s">
        <v>34</v>
      </c>
      <c r="H839" s="35">
        <v>14.7491359297002</v>
      </c>
      <c r="I839">
        <v>209</v>
      </c>
      <c r="J839" t="s">
        <v>1015</v>
      </c>
      <c r="K839" s="35">
        <v>147.834928229665</v>
      </c>
      <c r="L839" s="35">
        <v>70.5700283717714</v>
      </c>
      <c r="M839">
        <v>0</v>
      </c>
      <c r="N839">
        <v>1</v>
      </c>
      <c r="O839">
        <v>8</v>
      </c>
      <c r="P839">
        <v>1</v>
      </c>
      <c r="Q839">
        <v>8410</v>
      </c>
      <c r="R839">
        <v>1</v>
      </c>
      <c r="S839" t="s">
        <v>99</v>
      </c>
      <c r="T839" t="s">
        <v>44</v>
      </c>
    </row>
    <row r="840" spans="1:20" hidden="1">
      <c r="A840">
        <v>2005</v>
      </c>
      <c r="B840" t="s">
        <v>96</v>
      </c>
      <c r="C840" t="s">
        <v>97</v>
      </c>
      <c r="D840" t="s">
        <v>36</v>
      </c>
      <c r="E840" t="s">
        <v>36</v>
      </c>
      <c r="F840" t="s">
        <v>35</v>
      </c>
      <c r="G840" t="s">
        <v>34</v>
      </c>
      <c r="H840" s="35">
        <v>21.144516328828299</v>
      </c>
      <c r="I840">
        <v>443</v>
      </c>
      <c r="J840" t="s">
        <v>1016</v>
      </c>
      <c r="K840" s="35">
        <v>127.564334085779</v>
      </c>
      <c r="L840" s="35">
        <v>47.7302851666553</v>
      </c>
      <c r="M840">
        <v>0</v>
      </c>
      <c r="N840">
        <v>2</v>
      </c>
      <c r="O840">
        <v>1</v>
      </c>
      <c r="P840">
        <v>0</v>
      </c>
      <c r="Q840">
        <v>8493</v>
      </c>
      <c r="R840">
        <v>1</v>
      </c>
      <c r="S840" t="s">
        <v>99</v>
      </c>
      <c r="T840" t="s">
        <v>44</v>
      </c>
    </row>
    <row r="841" spans="1:20" hidden="1">
      <c r="A841">
        <v>2005</v>
      </c>
      <c r="B841" t="s">
        <v>101</v>
      </c>
      <c r="C841" t="s">
        <v>102</v>
      </c>
      <c r="D841" t="s">
        <v>36</v>
      </c>
      <c r="E841" t="s">
        <v>103</v>
      </c>
      <c r="F841" t="s">
        <v>35</v>
      </c>
      <c r="G841" t="s">
        <v>34</v>
      </c>
      <c r="H841" s="35">
        <v>9848.2939036218704</v>
      </c>
      <c r="I841">
        <v>172400</v>
      </c>
      <c r="J841" t="s">
        <v>334</v>
      </c>
      <c r="K841" s="35">
        <v>136.681531322506</v>
      </c>
      <c r="L841" s="35">
        <v>57.124674614976101</v>
      </c>
      <c r="M841">
        <v>0</v>
      </c>
      <c r="N841">
        <v>2</v>
      </c>
      <c r="O841">
        <v>1</v>
      </c>
      <c r="P841">
        <v>1</v>
      </c>
      <c r="Q841">
        <v>9822</v>
      </c>
      <c r="R841">
        <v>1</v>
      </c>
      <c r="S841" t="s">
        <v>189</v>
      </c>
      <c r="T841" t="s">
        <v>100</v>
      </c>
    </row>
    <row r="842" spans="1:20" hidden="1">
      <c r="A842">
        <v>2005</v>
      </c>
      <c r="B842" t="s">
        <v>106</v>
      </c>
      <c r="C842" t="s">
        <v>107</v>
      </c>
      <c r="D842" t="s">
        <v>56</v>
      </c>
      <c r="E842" t="s">
        <v>56</v>
      </c>
      <c r="F842" t="s">
        <v>35</v>
      </c>
      <c r="G842" t="s">
        <v>34</v>
      </c>
      <c r="H842" s="35">
        <v>2944.4639999999999</v>
      </c>
      <c r="I842">
        <v>156974.81597708899</v>
      </c>
      <c r="J842" t="s">
        <v>1017</v>
      </c>
      <c r="K842" s="35">
        <v>91.423511470956598</v>
      </c>
      <c r="L842" s="35">
        <v>18.757556628891098</v>
      </c>
      <c r="M842" s="66">
        <v>1</v>
      </c>
      <c r="N842">
        <v>1</v>
      </c>
      <c r="O842">
        <v>1</v>
      </c>
      <c r="P842">
        <v>1</v>
      </c>
      <c r="Q842">
        <v>8447</v>
      </c>
      <c r="R842">
        <v>1</v>
      </c>
      <c r="S842" t="s">
        <v>99</v>
      </c>
      <c r="T842" t="s">
        <v>44</v>
      </c>
    </row>
    <row r="843" spans="1:20" hidden="1">
      <c r="A843">
        <v>2005</v>
      </c>
      <c r="B843" t="s">
        <v>106</v>
      </c>
      <c r="C843" t="s">
        <v>109</v>
      </c>
      <c r="D843" t="s">
        <v>56</v>
      </c>
      <c r="E843" t="s">
        <v>56</v>
      </c>
      <c r="F843" t="s">
        <v>35</v>
      </c>
      <c r="G843" t="s">
        <v>34</v>
      </c>
      <c r="H843" s="35">
        <v>40.994242710504501</v>
      </c>
      <c r="I843">
        <v>1308</v>
      </c>
      <c r="J843" t="s">
        <v>1018</v>
      </c>
      <c r="K843" s="35">
        <v>111.214831804281</v>
      </c>
      <c r="L843" s="35">
        <v>31.341164151761799</v>
      </c>
      <c r="M843">
        <v>0</v>
      </c>
      <c r="N843">
        <v>1</v>
      </c>
      <c r="O843">
        <v>1</v>
      </c>
      <c r="P843">
        <v>1</v>
      </c>
      <c r="Q843">
        <v>10736</v>
      </c>
      <c r="R843">
        <v>1</v>
      </c>
      <c r="S843" t="s">
        <v>105</v>
      </c>
      <c r="T843" t="s">
        <v>44</v>
      </c>
    </row>
    <row r="844" spans="1:20" hidden="1">
      <c r="A844">
        <v>2005</v>
      </c>
      <c r="B844" t="s">
        <v>106</v>
      </c>
      <c r="C844" t="s">
        <v>109</v>
      </c>
      <c r="D844" t="s">
        <v>56</v>
      </c>
      <c r="E844" t="s">
        <v>56</v>
      </c>
      <c r="F844" t="s">
        <v>35</v>
      </c>
      <c r="G844" t="s">
        <v>34</v>
      </c>
      <c r="H844" s="35">
        <v>520.15061010344402</v>
      </c>
      <c r="I844">
        <v>15809</v>
      </c>
      <c r="J844" t="s">
        <v>335</v>
      </c>
      <c r="K844" s="35">
        <v>112.89192864823799</v>
      </c>
      <c r="L844" s="35">
        <v>32.902182940315299</v>
      </c>
      <c r="M844" s="66">
        <v>1</v>
      </c>
      <c r="N844">
        <v>1</v>
      </c>
      <c r="O844">
        <v>1</v>
      </c>
      <c r="P844">
        <v>1</v>
      </c>
      <c r="Q844">
        <v>10743</v>
      </c>
      <c r="R844">
        <v>1</v>
      </c>
      <c r="S844" t="s">
        <v>105</v>
      </c>
      <c r="T844" t="s">
        <v>44</v>
      </c>
    </row>
    <row r="845" spans="1:20" hidden="1">
      <c r="A845">
        <v>2005</v>
      </c>
      <c r="B845" t="s">
        <v>106</v>
      </c>
      <c r="C845" t="s">
        <v>110</v>
      </c>
      <c r="D845" t="s">
        <v>56</v>
      </c>
      <c r="E845" t="s">
        <v>56</v>
      </c>
      <c r="F845" t="s">
        <v>35</v>
      </c>
      <c r="G845" t="s">
        <v>34</v>
      </c>
      <c r="H845" s="35">
        <v>933.56562277365697</v>
      </c>
      <c r="I845">
        <v>98934.630000000194</v>
      </c>
      <c r="J845" t="s">
        <v>308</v>
      </c>
      <c r="K845" s="35">
        <v>67.611097448891002</v>
      </c>
      <c r="L845" s="35">
        <v>9.43618652815152</v>
      </c>
      <c r="M845" s="66">
        <v>1</v>
      </c>
      <c r="N845">
        <v>2</v>
      </c>
      <c r="O845">
        <v>1</v>
      </c>
      <c r="P845">
        <v>1</v>
      </c>
      <c r="Q845">
        <v>8282</v>
      </c>
      <c r="R845">
        <v>1</v>
      </c>
      <c r="S845" t="s">
        <v>99</v>
      </c>
      <c r="T845" t="s">
        <v>44</v>
      </c>
    </row>
    <row r="846" spans="1:20" hidden="1">
      <c r="A846">
        <v>2005</v>
      </c>
      <c r="B846" t="s">
        <v>106</v>
      </c>
      <c r="C846" t="s">
        <v>110</v>
      </c>
      <c r="D846" t="s">
        <v>91</v>
      </c>
      <c r="E846" t="s">
        <v>91</v>
      </c>
      <c r="F846" t="s">
        <v>35</v>
      </c>
      <c r="G846" t="s">
        <v>34</v>
      </c>
      <c r="H846" s="35">
        <v>3012.2162182450102</v>
      </c>
      <c r="I846">
        <v>839102.71000001801</v>
      </c>
      <c r="J846" t="s">
        <v>218</v>
      </c>
      <c r="K846" s="35">
        <v>50.778112884415499</v>
      </c>
      <c r="L846" s="35">
        <v>3.5898063280536201</v>
      </c>
      <c r="M846" s="66">
        <v>1</v>
      </c>
      <c r="N846">
        <v>2</v>
      </c>
      <c r="O846">
        <v>1</v>
      </c>
      <c r="P846">
        <v>1</v>
      </c>
      <c r="Q846">
        <v>8281</v>
      </c>
      <c r="R846">
        <v>1</v>
      </c>
      <c r="S846" t="s">
        <v>99</v>
      </c>
      <c r="T846" t="s">
        <v>44</v>
      </c>
    </row>
    <row r="847" spans="1:20" hidden="1">
      <c r="A847">
        <v>2005</v>
      </c>
      <c r="B847" t="s">
        <v>114</v>
      </c>
      <c r="C847" t="s">
        <v>118</v>
      </c>
      <c r="D847" t="s">
        <v>56</v>
      </c>
      <c r="E847" t="s">
        <v>56</v>
      </c>
      <c r="F847" t="s">
        <v>35</v>
      </c>
      <c r="G847" t="s">
        <v>34</v>
      </c>
      <c r="H847" s="35">
        <v>596.989752569762</v>
      </c>
      <c r="I847">
        <v>66511.639999999898</v>
      </c>
      <c r="J847" t="s">
        <v>308</v>
      </c>
      <c r="K847" s="35">
        <v>67.424392782977606</v>
      </c>
      <c r="L847" s="35">
        <v>8.9757184241700099</v>
      </c>
      <c r="M847" s="66">
        <v>1</v>
      </c>
      <c r="N847">
        <v>2</v>
      </c>
      <c r="O847">
        <v>1</v>
      </c>
      <c r="P847">
        <v>1</v>
      </c>
      <c r="Q847">
        <v>8433</v>
      </c>
      <c r="R847">
        <v>1</v>
      </c>
      <c r="S847" t="s">
        <v>99</v>
      </c>
      <c r="T847" t="s">
        <v>44</v>
      </c>
    </row>
    <row r="848" spans="1:20" hidden="1">
      <c r="A848">
        <v>2005</v>
      </c>
      <c r="B848" t="s">
        <v>114</v>
      </c>
      <c r="C848" t="s">
        <v>118</v>
      </c>
      <c r="D848" t="s">
        <v>91</v>
      </c>
      <c r="E848" t="s">
        <v>91</v>
      </c>
      <c r="F848" t="s">
        <v>35</v>
      </c>
      <c r="G848" t="s">
        <v>34</v>
      </c>
      <c r="H848" s="35">
        <v>1913.4878174087</v>
      </c>
      <c r="I848">
        <v>429053.34000000497</v>
      </c>
      <c r="J848" t="s">
        <v>218</v>
      </c>
      <c r="K848" s="35">
        <v>51.779525967563004</v>
      </c>
      <c r="L848" s="35">
        <v>4.4597900517652898</v>
      </c>
      <c r="M848" s="66">
        <v>1</v>
      </c>
      <c r="N848">
        <v>2</v>
      </c>
      <c r="O848">
        <v>1</v>
      </c>
      <c r="P848">
        <v>1</v>
      </c>
      <c r="Q848">
        <v>8432</v>
      </c>
      <c r="R848">
        <v>1</v>
      </c>
      <c r="S848" t="s">
        <v>99</v>
      </c>
      <c r="T848" t="s">
        <v>44</v>
      </c>
    </row>
    <row r="849" spans="1:20" hidden="1">
      <c r="A849">
        <v>2005</v>
      </c>
      <c r="B849" t="s">
        <v>120</v>
      </c>
      <c r="C849" t="s">
        <v>1019</v>
      </c>
      <c r="D849" t="s">
        <v>36</v>
      </c>
      <c r="E849" t="s">
        <v>37</v>
      </c>
      <c r="F849" t="s">
        <v>35</v>
      </c>
      <c r="G849" t="s">
        <v>34</v>
      </c>
      <c r="H849" s="35">
        <v>3.1292615240820298</v>
      </c>
      <c r="I849">
        <v>88.000000000000099</v>
      </c>
      <c r="J849" t="s">
        <v>1020</v>
      </c>
      <c r="K849" s="35">
        <v>113.068181818182</v>
      </c>
      <c r="L849" s="35">
        <v>35.559790046386603</v>
      </c>
      <c r="M849">
        <v>0</v>
      </c>
      <c r="N849">
        <v>5</v>
      </c>
      <c r="O849">
        <v>1</v>
      </c>
      <c r="P849">
        <v>1</v>
      </c>
      <c r="Q849">
        <v>8007</v>
      </c>
      <c r="R849">
        <v>1</v>
      </c>
      <c r="S849" t="s">
        <v>99</v>
      </c>
      <c r="T849" t="s">
        <v>44</v>
      </c>
    </row>
    <row r="850" spans="1:20" hidden="1">
      <c r="A850">
        <v>2005</v>
      </c>
      <c r="B850" t="s">
        <v>120</v>
      </c>
      <c r="C850" t="s">
        <v>121</v>
      </c>
      <c r="D850" t="s">
        <v>56</v>
      </c>
      <c r="E850" t="s">
        <v>56</v>
      </c>
      <c r="F850" t="s">
        <v>35</v>
      </c>
      <c r="G850" t="s">
        <v>34</v>
      </c>
      <c r="H850" s="35">
        <v>74.793930078599004</v>
      </c>
      <c r="I850">
        <v>3630</v>
      </c>
      <c r="J850" t="s">
        <v>1021</v>
      </c>
      <c r="K850" s="35">
        <v>95.723691460055093</v>
      </c>
      <c r="L850" s="35">
        <v>20.604388451404699</v>
      </c>
      <c r="M850">
        <v>0</v>
      </c>
      <c r="N850">
        <v>1</v>
      </c>
      <c r="O850">
        <v>1</v>
      </c>
      <c r="P850">
        <v>1</v>
      </c>
      <c r="Q850">
        <v>8456</v>
      </c>
      <c r="R850">
        <v>1</v>
      </c>
      <c r="S850" t="s">
        <v>99</v>
      </c>
      <c r="T850" t="s">
        <v>44</v>
      </c>
    </row>
    <row r="851" spans="1:20" hidden="1">
      <c r="A851">
        <v>2005</v>
      </c>
      <c r="B851" t="s">
        <v>120</v>
      </c>
      <c r="C851" t="s">
        <v>121</v>
      </c>
      <c r="D851" t="s">
        <v>56</v>
      </c>
      <c r="E851" t="s">
        <v>56</v>
      </c>
      <c r="F851" t="s">
        <v>35</v>
      </c>
      <c r="G851" t="s">
        <v>34</v>
      </c>
      <c r="H851" s="35">
        <v>988.98633561479596</v>
      </c>
      <c r="I851">
        <v>45029</v>
      </c>
      <c r="J851" t="s">
        <v>1022</v>
      </c>
      <c r="K851" s="35">
        <v>96.724299895622806</v>
      </c>
      <c r="L851" s="35">
        <v>21.963319985227201</v>
      </c>
      <c r="M851" s="66">
        <v>1</v>
      </c>
      <c r="N851">
        <v>1</v>
      </c>
      <c r="O851">
        <v>1</v>
      </c>
      <c r="P851">
        <v>1</v>
      </c>
      <c r="Q851">
        <v>8523</v>
      </c>
      <c r="R851">
        <v>1</v>
      </c>
      <c r="S851" t="s">
        <v>99</v>
      </c>
      <c r="T851" t="s">
        <v>44</v>
      </c>
    </row>
    <row r="852" spans="1:20" hidden="1">
      <c r="A852">
        <v>2005</v>
      </c>
      <c r="B852" t="s">
        <v>120</v>
      </c>
      <c r="C852" t="s">
        <v>124</v>
      </c>
      <c r="D852" t="s">
        <v>56</v>
      </c>
      <c r="E852" t="s">
        <v>56</v>
      </c>
      <c r="F852" t="s">
        <v>35</v>
      </c>
      <c r="G852" t="s">
        <v>34</v>
      </c>
      <c r="H852" s="35">
        <v>28.726584727844799</v>
      </c>
      <c r="I852">
        <v>1532</v>
      </c>
      <c r="J852" t="s">
        <v>1023</v>
      </c>
      <c r="K852" s="35">
        <v>93.192558746736296</v>
      </c>
      <c r="L852" s="35">
        <v>18.751034417653301</v>
      </c>
      <c r="M852">
        <v>0</v>
      </c>
      <c r="N852">
        <v>1</v>
      </c>
      <c r="O852">
        <v>1</v>
      </c>
      <c r="P852">
        <v>1</v>
      </c>
      <c r="Q852">
        <v>7493</v>
      </c>
      <c r="R852">
        <v>1</v>
      </c>
      <c r="S852" t="s">
        <v>99</v>
      </c>
      <c r="T852" t="s">
        <v>44</v>
      </c>
    </row>
    <row r="853" spans="1:20" hidden="1">
      <c r="A853">
        <v>2005</v>
      </c>
      <c r="B853" t="s">
        <v>134</v>
      </c>
      <c r="C853" t="s">
        <v>135</v>
      </c>
      <c r="D853" t="s">
        <v>56</v>
      </c>
      <c r="E853" t="s">
        <v>56</v>
      </c>
      <c r="F853" t="s">
        <v>35</v>
      </c>
      <c r="G853" t="s">
        <v>34</v>
      </c>
      <c r="H853" s="35">
        <v>3.9105929263968702</v>
      </c>
      <c r="I853">
        <v>1399</v>
      </c>
      <c r="J853" t="s">
        <v>1024</v>
      </c>
      <c r="K853" s="35">
        <v>49.749463902787703</v>
      </c>
      <c r="L853" s="35">
        <v>2.79527728834658</v>
      </c>
      <c r="M853">
        <v>0</v>
      </c>
      <c r="N853">
        <v>1</v>
      </c>
      <c r="O853">
        <v>1</v>
      </c>
      <c r="P853">
        <v>1</v>
      </c>
      <c r="Q853">
        <v>8263</v>
      </c>
      <c r="R853">
        <v>1</v>
      </c>
      <c r="S853" t="s">
        <v>99</v>
      </c>
      <c r="T853" t="s">
        <v>44</v>
      </c>
    </row>
    <row r="854" spans="1:20" hidden="1">
      <c r="A854">
        <v>2005</v>
      </c>
      <c r="B854" t="s">
        <v>134</v>
      </c>
      <c r="C854" t="s">
        <v>135</v>
      </c>
      <c r="D854" t="s">
        <v>91</v>
      </c>
      <c r="E854" t="s">
        <v>91</v>
      </c>
      <c r="F854" t="s">
        <v>35</v>
      </c>
      <c r="G854" t="s">
        <v>34</v>
      </c>
      <c r="H854" s="35">
        <v>1.5223884226398099</v>
      </c>
      <c r="I854">
        <v>535</v>
      </c>
      <c r="J854" t="s">
        <v>1025</v>
      </c>
      <c r="K854" s="35">
        <v>50.086915887850502</v>
      </c>
      <c r="L854" s="35">
        <v>2.8455858367099198</v>
      </c>
      <c r="M854">
        <v>0</v>
      </c>
      <c r="N854">
        <v>1</v>
      </c>
      <c r="O854">
        <v>1</v>
      </c>
      <c r="P854">
        <v>1</v>
      </c>
      <c r="Q854">
        <v>8262</v>
      </c>
      <c r="R854">
        <v>1</v>
      </c>
      <c r="S854" t="s">
        <v>99</v>
      </c>
      <c r="T854" t="s">
        <v>44</v>
      </c>
    </row>
    <row r="855" spans="1:20" hidden="1">
      <c r="A855">
        <v>2005</v>
      </c>
      <c r="B855" t="s">
        <v>140</v>
      </c>
      <c r="C855" t="s">
        <v>141</v>
      </c>
      <c r="D855" t="s">
        <v>36</v>
      </c>
      <c r="E855" t="s">
        <v>37</v>
      </c>
      <c r="F855" t="s">
        <v>35</v>
      </c>
      <c r="G855" t="s">
        <v>34</v>
      </c>
      <c r="H855" s="35">
        <v>632.01274987280499</v>
      </c>
      <c r="I855">
        <v>10643</v>
      </c>
      <c r="J855" t="s">
        <v>925</v>
      </c>
      <c r="K855" s="35">
        <v>136.42483322371501</v>
      </c>
      <c r="L855" s="35">
        <v>59.382951223602802</v>
      </c>
      <c r="M855">
        <v>0</v>
      </c>
      <c r="N855">
        <v>1</v>
      </c>
      <c r="O855">
        <v>1</v>
      </c>
      <c r="P855">
        <v>3</v>
      </c>
      <c r="Q855">
        <v>9367</v>
      </c>
      <c r="R855">
        <v>1</v>
      </c>
      <c r="S855" t="s">
        <v>189</v>
      </c>
      <c r="T855" t="s">
        <v>100</v>
      </c>
    </row>
    <row r="856" spans="1:20" hidden="1">
      <c r="A856">
        <v>2005</v>
      </c>
      <c r="B856" t="s">
        <v>140</v>
      </c>
      <c r="C856" t="s">
        <v>141</v>
      </c>
      <c r="D856" t="s">
        <v>36</v>
      </c>
      <c r="E856" t="s">
        <v>37</v>
      </c>
      <c r="F856" t="s">
        <v>35</v>
      </c>
      <c r="G856" t="s">
        <v>34</v>
      </c>
      <c r="H856" s="35">
        <v>16053.969993509199</v>
      </c>
      <c r="I856">
        <v>312045</v>
      </c>
      <c r="J856" t="s">
        <v>336</v>
      </c>
      <c r="K856" s="35">
        <v>129.33030492396901</v>
      </c>
      <c r="L856" s="35">
        <v>51.447611701867302</v>
      </c>
      <c r="M856" s="66">
        <v>1</v>
      </c>
      <c r="N856">
        <v>2</v>
      </c>
      <c r="O856">
        <v>1</v>
      </c>
      <c r="P856">
        <v>3</v>
      </c>
      <c r="Q856">
        <v>9839</v>
      </c>
      <c r="R856">
        <v>1</v>
      </c>
      <c r="S856" t="s">
        <v>189</v>
      </c>
      <c r="T856" t="s">
        <v>100</v>
      </c>
    </row>
    <row r="857" spans="1:20" hidden="1">
      <c r="A857">
        <v>2005</v>
      </c>
      <c r="B857" t="s">
        <v>148</v>
      </c>
      <c r="C857" t="s">
        <v>149</v>
      </c>
      <c r="D857" t="s">
        <v>36</v>
      </c>
      <c r="E857" t="s">
        <v>36</v>
      </c>
      <c r="F857" t="s">
        <v>35</v>
      </c>
      <c r="G857" t="s">
        <v>34</v>
      </c>
      <c r="H857" s="35">
        <v>21.724211459344801</v>
      </c>
      <c r="I857">
        <v>1896</v>
      </c>
      <c r="J857" t="s">
        <v>337</v>
      </c>
      <c r="K857" s="35">
        <v>79.199894514767905</v>
      </c>
      <c r="L857" s="35">
        <v>11.457917436363299</v>
      </c>
      <c r="M857">
        <v>0</v>
      </c>
      <c r="N857">
        <v>1</v>
      </c>
      <c r="O857">
        <v>1</v>
      </c>
      <c r="P857">
        <v>1</v>
      </c>
      <c r="Q857">
        <v>10915</v>
      </c>
      <c r="R857">
        <v>1</v>
      </c>
      <c r="S857" t="s">
        <v>105</v>
      </c>
      <c r="T857" t="s">
        <v>44</v>
      </c>
    </row>
    <row r="858" spans="1:20" hidden="1">
      <c r="A858">
        <v>2005</v>
      </c>
      <c r="B858" t="s">
        <v>148</v>
      </c>
      <c r="C858" t="s">
        <v>149</v>
      </c>
      <c r="D858" t="s">
        <v>36</v>
      </c>
      <c r="E858" t="s">
        <v>36</v>
      </c>
      <c r="F858" t="s">
        <v>35</v>
      </c>
      <c r="G858" t="s">
        <v>34</v>
      </c>
      <c r="H858" s="35">
        <v>176.49371925237</v>
      </c>
      <c r="I858">
        <v>15967</v>
      </c>
      <c r="J858" t="s">
        <v>903</v>
      </c>
      <c r="K858" s="35">
        <v>78.764796142042897</v>
      </c>
      <c r="L858" s="35">
        <v>11.0536556179852</v>
      </c>
      <c r="M858" s="66">
        <v>1</v>
      </c>
      <c r="N858">
        <v>5</v>
      </c>
      <c r="O858">
        <v>1</v>
      </c>
      <c r="P858">
        <v>1</v>
      </c>
      <c r="Q858">
        <v>10570</v>
      </c>
      <c r="R858">
        <v>1</v>
      </c>
      <c r="S858" t="s">
        <v>105</v>
      </c>
      <c r="T858" t="s">
        <v>44</v>
      </c>
    </row>
    <row r="859" spans="1:20" hidden="1">
      <c r="A859">
        <v>2005</v>
      </c>
      <c r="B859" t="s">
        <v>156</v>
      </c>
      <c r="C859" t="s">
        <v>157</v>
      </c>
      <c r="D859" t="s">
        <v>56</v>
      </c>
      <c r="E859" t="s">
        <v>56</v>
      </c>
      <c r="F859" t="s">
        <v>35</v>
      </c>
      <c r="G859" t="s">
        <v>34</v>
      </c>
      <c r="H859" s="35">
        <v>27.466296017888201</v>
      </c>
      <c r="I859">
        <v>3885.56</v>
      </c>
      <c r="J859" t="s">
        <v>1026</v>
      </c>
      <c r="K859" s="35">
        <v>59.933203965451597</v>
      </c>
      <c r="L859" s="35">
        <v>7.0688127368740199</v>
      </c>
      <c r="M859" s="66">
        <v>1</v>
      </c>
      <c r="N859">
        <v>2</v>
      </c>
      <c r="O859">
        <v>1</v>
      </c>
      <c r="P859">
        <v>1</v>
      </c>
      <c r="Q859">
        <v>8442</v>
      </c>
      <c r="R859">
        <v>1</v>
      </c>
      <c r="S859" t="s">
        <v>99</v>
      </c>
      <c r="T859" t="s">
        <v>44</v>
      </c>
    </row>
    <row r="860" spans="1:20">
      <c r="A860">
        <v>2005</v>
      </c>
      <c r="B860" t="s">
        <v>156</v>
      </c>
      <c r="C860" t="s">
        <v>157</v>
      </c>
      <c r="D860" t="s">
        <v>91</v>
      </c>
      <c r="E860" t="s">
        <v>91</v>
      </c>
      <c r="F860" t="s">
        <v>35</v>
      </c>
      <c r="G860" t="s">
        <v>34</v>
      </c>
      <c r="H860" s="35">
        <v>4760.7093956509798</v>
      </c>
      <c r="I860">
        <v>1381903.78999997</v>
      </c>
      <c r="J860" t="s">
        <v>218</v>
      </c>
      <c r="K860" s="35">
        <v>50.327830962820599</v>
      </c>
      <c r="L860" s="35">
        <v>3.4450367891755098</v>
      </c>
      <c r="M860" s="66">
        <v>1</v>
      </c>
      <c r="N860">
        <v>2</v>
      </c>
      <c r="O860">
        <v>1</v>
      </c>
      <c r="P860">
        <v>1</v>
      </c>
      <c r="Q860">
        <v>8441</v>
      </c>
      <c r="R860">
        <v>1</v>
      </c>
      <c r="S860" t="s">
        <v>99</v>
      </c>
      <c r="T860" t="s">
        <v>44</v>
      </c>
    </row>
    <row r="861" spans="1:20" hidden="1">
      <c r="A861">
        <v>2005</v>
      </c>
      <c r="B861" t="s">
        <v>160</v>
      </c>
      <c r="C861" t="s">
        <v>161</v>
      </c>
      <c r="D861" t="s">
        <v>56</v>
      </c>
      <c r="E861" t="s">
        <v>56</v>
      </c>
      <c r="F861" t="s">
        <v>35</v>
      </c>
      <c r="G861" t="s">
        <v>34</v>
      </c>
      <c r="H861" s="35">
        <v>1.79642499756523</v>
      </c>
      <c r="I861">
        <v>42</v>
      </c>
      <c r="J861" t="s">
        <v>1027</v>
      </c>
      <c r="K861" s="35">
        <v>124.54761904761899</v>
      </c>
      <c r="L861" s="35">
        <v>42.7720237515531</v>
      </c>
      <c r="M861">
        <v>0</v>
      </c>
      <c r="N861">
        <v>1</v>
      </c>
      <c r="O861">
        <v>1</v>
      </c>
      <c r="P861">
        <v>1</v>
      </c>
      <c r="Q861">
        <v>8269</v>
      </c>
      <c r="R861">
        <v>1</v>
      </c>
      <c r="S861" t="s">
        <v>99</v>
      </c>
      <c r="T861" t="s">
        <v>44</v>
      </c>
    </row>
    <row r="862" spans="1:20" hidden="1">
      <c r="A862">
        <v>2005</v>
      </c>
      <c r="B862" t="s">
        <v>160</v>
      </c>
      <c r="C862" t="s">
        <v>161</v>
      </c>
      <c r="D862" t="s">
        <v>36</v>
      </c>
      <c r="E862" t="s">
        <v>36</v>
      </c>
      <c r="F862" t="s">
        <v>35</v>
      </c>
      <c r="G862" t="s">
        <v>34</v>
      </c>
      <c r="H862" s="35">
        <v>14.180189921631101</v>
      </c>
      <c r="I862">
        <v>234</v>
      </c>
      <c r="J862" t="s">
        <v>1028</v>
      </c>
      <c r="K862" s="35">
        <v>137.769230769231</v>
      </c>
      <c r="L862" s="35">
        <v>60.599102229192901</v>
      </c>
      <c r="M862">
        <v>0</v>
      </c>
      <c r="N862">
        <v>1</v>
      </c>
      <c r="O862">
        <v>1</v>
      </c>
      <c r="P862">
        <v>1</v>
      </c>
      <c r="Q862">
        <v>8270</v>
      </c>
      <c r="R862">
        <v>1</v>
      </c>
      <c r="S862" t="s">
        <v>99</v>
      </c>
      <c r="T862" t="s">
        <v>44</v>
      </c>
    </row>
    <row r="863" spans="1:20" hidden="1">
      <c r="A863">
        <v>2005</v>
      </c>
      <c r="B863" t="s">
        <v>177</v>
      </c>
      <c r="C863" t="s">
        <v>178</v>
      </c>
      <c r="D863" t="s">
        <v>36</v>
      </c>
      <c r="E863" t="s">
        <v>123</v>
      </c>
      <c r="F863" t="s">
        <v>35</v>
      </c>
      <c r="G863" t="s">
        <v>34</v>
      </c>
      <c r="H863" s="35">
        <v>54.608844819962201</v>
      </c>
      <c r="I863">
        <v>923</v>
      </c>
      <c r="J863" t="s">
        <v>1029</v>
      </c>
      <c r="K863" s="35">
        <v>138.71993499458301</v>
      </c>
      <c r="L863" s="35">
        <v>59.164512264314403</v>
      </c>
      <c r="M863">
        <v>0</v>
      </c>
      <c r="N863">
        <v>1</v>
      </c>
      <c r="O863">
        <v>1</v>
      </c>
      <c r="P863">
        <v>0</v>
      </c>
      <c r="Q863">
        <v>8318</v>
      </c>
      <c r="R863">
        <v>1</v>
      </c>
      <c r="S863" t="s">
        <v>99</v>
      </c>
      <c r="T863" t="s">
        <v>44</v>
      </c>
    </row>
    <row r="864" spans="1:20" hidden="1">
      <c r="A864">
        <v>2005</v>
      </c>
      <c r="B864" t="s">
        <v>177</v>
      </c>
      <c r="C864" t="s">
        <v>240</v>
      </c>
      <c r="D864" t="s">
        <v>36</v>
      </c>
      <c r="E864" t="s">
        <v>103</v>
      </c>
      <c r="F864" t="s">
        <v>35</v>
      </c>
      <c r="G864" t="s">
        <v>34</v>
      </c>
      <c r="H864" s="35">
        <v>47.989968021903898</v>
      </c>
      <c r="I864">
        <v>780</v>
      </c>
      <c r="J864" t="s">
        <v>1030</v>
      </c>
      <c r="K864" s="35">
        <v>140.30641025641</v>
      </c>
      <c r="L864" s="35">
        <v>61.525600028081897</v>
      </c>
      <c r="M864">
        <v>0</v>
      </c>
      <c r="N864">
        <v>1</v>
      </c>
      <c r="O864">
        <v>1</v>
      </c>
      <c r="P864">
        <v>0</v>
      </c>
      <c r="Q864">
        <v>8320</v>
      </c>
      <c r="R864">
        <v>1</v>
      </c>
      <c r="S864" t="s">
        <v>99</v>
      </c>
      <c r="T864" t="s">
        <v>44</v>
      </c>
    </row>
    <row r="865" spans="1:20" hidden="1">
      <c r="A865">
        <v>2005</v>
      </c>
      <c r="B865" t="s">
        <v>177</v>
      </c>
      <c r="C865" t="s">
        <v>242</v>
      </c>
      <c r="D865" t="s">
        <v>36</v>
      </c>
      <c r="E865" t="s">
        <v>103</v>
      </c>
      <c r="F865" t="s">
        <v>35</v>
      </c>
      <c r="G865" t="s">
        <v>34</v>
      </c>
      <c r="H865" s="35">
        <v>12.800127613906501</v>
      </c>
      <c r="I865">
        <v>214</v>
      </c>
      <c r="J865" t="s">
        <v>1031</v>
      </c>
      <c r="K865" s="35">
        <v>138.658878504673</v>
      </c>
      <c r="L865" s="35">
        <v>59.813680438815403</v>
      </c>
      <c r="M865">
        <v>0</v>
      </c>
      <c r="N865">
        <v>1</v>
      </c>
      <c r="O865">
        <v>1</v>
      </c>
      <c r="P865">
        <v>0</v>
      </c>
      <c r="Q865">
        <v>8319</v>
      </c>
      <c r="R865">
        <v>1</v>
      </c>
      <c r="S865" t="s">
        <v>99</v>
      </c>
      <c r="T865" t="s">
        <v>44</v>
      </c>
    </row>
    <row r="866" spans="1:20" hidden="1">
      <c r="A866">
        <v>2005</v>
      </c>
      <c r="B866" t="s">
        <v>184</v>
      </c>
      <c r="C866" t="s">
        <v>185</v>
      </c>
      <c r="D866" t="s">
        <v>32</v>
      </c>
      <c r="E866" t="s">
        <v>33</v>
      </c>
      <c r="F866" t="s">
        <v>35</v>
      </c>
      <c r="G866" t="s">
        <v>34</v>
      </c>
      <c r="H866" s="35">
        <v>6.0708521656026697</v>
      </c>
      <c r="I866">
        <v>115.07</v>
      </c>
      <c r="J866" t="s">
        <v>338</v>
      </c>
      <c r="K866" s="35">
        <v>133.00469279569</v>
      </c>
      <c r="L866" s="35">
        <v>52.757905323739202</v>
      </c>
      <c r="M866" s="66">
        <v>1</v>
      </c>
      <c r="N866">
        <v>1</v>
      </c>
      <c r="O866">
        <v>1</v>
      </c>
      <c r="P866">
        <v>2</v>
      </c>
      <c r="Q866">
        <v>9024</v>
      </c>
      <c r="R866">
        <v>1</v>
      </c>
      <c r="S866" t="s">
        <v>43</v>
      </c>
      <c r="T866" t="s">
        <v>44</v>
      </c>
    </row>
    <row r="867" spans="1:20" hidden="1">
      <c r="A867">
        <v>2005</v>
      </c>
      <c r="B867" t="s">
        <v>184</v>
      </c>
      <c r="C867" t="s">
        <v>185</v>
      </c>
      <c r="D867" t="s">
        <v>36</v>
      </c>
      <c r="E867" t="s">
        <v>36</v>
      </c>
      <c r="F867" t="s">
        <v>35</v>
      </c>
      <c r="G867" t="s">
        <v>34</v>
      </c>
      <c r="H867" s="35">
        <v>314.57491312229502</v>
      </c>
      <c r="I867">
        <v>8726.9200000000492</v>
      </c>
      <c r="J867" t="s">
        <v>339</v>
      </c>
      <c r="K867" s="35">
        <v>116.28305633602599</v>
      </c>
      <c r="L867" s="35">
        <v>36.046499007930997</v>
      </c>
      <c r="M867" s="66">
        <v>1</v>
      </c>
      <c r="N867">
        <v>1</v>
      </c>
      <c r="O867">
        <v>1</v>
      </c>
      <c r="P867">
        <v>2</v>
      </c>
      <c r="Q867">
        <v>9020</v>
      </c>
      <c r="R867">
        <v>1</v>
      </c>
      <c r="S867" t="s">
        <v>43</v>
      </c>
      <c r="T867" t="s">
        <v>44</v>
      </c>
    </row>
    <row r="868" spans="1:20" hidden="1">
      <c r="A868">
        <v>2005</v>
      </c>
      <c r="B868" t="s">
        <v>184</v>
      </c>
      <c r="C868" t="s">
        <v>185</v>
      </c>
      <c r="D868" t="s">
        <v>116</v>
      </c>
      <c r="E868" t="s">
        <v>117</v>
      </c>
      <c r="F868" t="s">
        <v>35</v>
      </c>
      <c r="G868" t="s">
        <v>34</v>
      </c>
      <c r="H868" s="35">
        <v>0.202394151732883</v>
      </c>
      <c r="I868">
        <v>2</v>
      </c>
      <c r="J868" t="s">
        <v>340</v>
      </c>
      <c r="K868" s="35">
        <v>168</v>
      </c>
      <c r="L868" s="35">
        <v>101.19707586644201</v>
      </c>
      <c r="M868" s="66">
        <v>1</v>
      </c>
      <c r="N868">
        <v>1</v>
      </c>
      <c r="O868">
        <v>1</v>
      </c>
      <c r="P868">
        <v>2</v>
      </c>
      <c r="Q868">
        <v>9022</v>
      </c>
      <c r="R868">
        <v>1</v>
      </c>
      <c r="S868" t="s">
        <v>43</v>
      </c>
      <c r="T868" t="s">
        <v>44</v>
      </c>
    </row>
    <row r="869" spans="1:20" hidden="1">
      <c r="A869">
        <v>2005</v>
      </c>
      <c r="B869" t="s">
        <v>184</v>
      </c>
      <c r="C869" t="s">
        <v>190</v>
      </c>
      <c r="D869" t="s">
        <v>87</v>
      </c>
      <c r="E869" t="s">
        <v>87</v>
      </c>
      <c r="F869" t="s">
        <v>35</v>
      </c>
      <c r="G869" t="s">
        <v>34</v>
      </c>
      <c r="H869" s="35">
        <v>1.9920679267929899</v>
      </c>
      <c r="I869">
        <v>29</v>
      </c>
      <c r="J869" t="s">
        <v>1032</v>
      </c>
      <c r="K869" s="35">
        <v>142.68965517241401</v>
      </c>
      <c r="L869" s="35">
        <v>68.691997475620397</v>
      </c>
      <c r="M869">
        <v>0</v>
      </c>
      <c r="N869">
        <v>1</v>
      </c>
      <c r="O869">
        <v>1</v>
      </c>
      <c r="P869">
        <v>2</v>
      </c>
      <c r="Q869">
        <v>8951</v>
      </c>
      <c r="R869">
        <v>1</v>
      </c>
      <c r="S869" t="s">
        <v>43</v>
      </c>
      <c r="T869" t="s">
        <v>44</v>
      </c>
    </row>
    <row r="870" spans="1:20" hidden="1">
      <c r="A870">
        <v>2005</v>
      </c>
      <c r="B870" t="s">
        <v>184</v>
      </c>
      <c r="C870" t="s">
        <v>190</v>
      </c>
      <c r="D870" t="s">
        <v>87</v>
      </c>
      <c r="E870" t="s">
        <v>87</v>
      </c>
      <c r="F870" t="s">
        <v>35</v>
      </c>
      <c r="G870" t="s">
        <v>34</v>
      </c>
      <c r="H870" s="35">
        <v>199.28582133891501</v>
      </c>
      <c r="I870">
        <v>3448.5999999999899</v>
      </c>
      <c r="J870" t="s">
        <v>341</v>
      </c>
      <c r="K870" s="35">
        <v>134.97741112335501</v>
      </c>
      <c r="L870" s="35">
        <v>57.787456167405701</v>
      </c>
      <c r="M870" s="66">
        <v>1</v>
      </c>
      <c r="N870">
        <v>1</v>
      </c>
      <c r="O870">
        <v>1</v>
      </c>
      <c r="P870">
        <v>2</v>
      </c>
      <c r="Q870">
        <v>9034</v>
      </c>
      <c r="R870">
        <v>1</v>
      </c>
      <c r="S870" t="s">
        <v>43</v>
      </c>
      <c r="T870" t="s">
        <v>44</v>
      </c>
    </row>
    <row r="871" spans="1:20" hidden="1">
      <c r="A871">
        <v>2005</v>
      </c>
      <c r="B871" t="s">
        <v>199</v>
      </c>
      <c r="C871" t="s">
        <v>319</v>
      </c>
      <c r="D871" t="s">
        <v>56</v>
      </c>
      <c r="E871" t="s">
        <v>56</v>
      </c>
      <c r="F871" t="s">
        <v>35</v>
      </c>
      <c r="G871" t="s">
        <v>34</v>
      </c>
      <c r="H871" s="35">
        <v>0.12544680964563201</v>
      </c>
      <c r="I871">
        <v>28</v>
      </c>
      <c r="J871" t="s">
        <v>1033</v>
      </c>
      <c r="K871" s="35">
        <v>55.678571428571402</v>
      </c>
      <c r="L871" s="35">
        <v>4.48024320162971</v>
      </c>
      <c r="M871">
        <v>0</v>
      </c>
      <c r="N871">
        <v>1</v>
      </c>
      <c r="O871">
        <v>1</v>
      </c>
      <c r="P871">
        <v>0</v>
      </c>
      <c r="Q871">
        <v>7796</v>
      </c>
      <c r="R871">
        <v>1</v>
      </c>
      <c r="S871" t="s">
        <v>99</v>
      </c>
      <c r="T871" t="s">
        <v>44</v>
      </c>
    </row>
    <row r="872" spans="1:20" hidden="1">
      <c r="A872">
        <v>2005</v>
      </c>
      <c r="B872" t="s">
        <v>199</v>
      </c>
      <c r="C872" t="s">
        <v>319</v>
      </c>
      <c r="D872" t="s">
        <v>91</v>
      </c>
      <c r="E872" t="s">
        <v>91</v>
      </c>
      <c r="F872" t="s">
        <v>35</v>
      </c>
      <c r="G872" t="s">
        <v>34</v>
      </c>
      <c r="H872" s="35">
        <v>0.41358064150164597</v>
      </c>
      <c r="I872">
        <v>214</v>
      </c>
      <c r="J872" t="s">
        <v>1034</v>
      </c>
      <c r="K872" s="35">
        <v>43.2897196261682</v>
      </c>
      <c r="L872" s="35">
        <v>1.93261982010115</v>
      </c>
      <c r="M872">
        <v>0</v>
      </c>
      <c r="N872">
        <v>1</v>
      </c>
      <c r="O872">
        <v>1</v>
      </c>
      <c r="P872">
        <v>0</v>
      </c>
      <c r="Q872">
        <v>7797</v>
      </c>
      <c r="R872">
        <v>1</v>
      </c>
      <c r="S872" t="s">
        <v>99</v>
      </c>
      <c r="T872" t="s">
        <v>44</v>
      </c>
    </row>
    <row r="873" spans="1:20" hidden="1">
      <c r="A873">
        <v>2006</v>
      </c>
      <c r="B873" t="s">
        <v>40</v>
      </c>
      <c r="C873" t="s">
        <v>41</v>
      </c>
      <c r="D873" t="s">
        <v>36</v>
      </c>
      <c r="E873" t="s">
        <v>36</v>
      </c>
      <c r="F873" t="s">
        <v>35</v>
      </c>
      <c r="G873" t="s">
        <v>34</v>
      </c>
      <c r="H873" s="35">
        <v>28.051317798444</v>
      </c>
      <c r="I873">
        <v>519</v>
      </c>
      <c r="J873" t="s">
        <v>42</v>
      </c>
      <c r="K873" s="35">
        <v>132.368015414258</v>
      </c>
      <c r="L873" s="35">
        <v>54.048781885248601</v>
      </c>
      <c r="M873">
        <v>0</v>
      </c>
      <c r="N873">
        <v>2</v>
      </c>
      <c r="O873">
        <v>1</v>
      </c>
      <c r="P873">
        <v>3</v>
      </c>
      <c r="Q873">
        <v>9249</v>
      </c>
      <c r="R873">
        <v>1</v>
      </c>
      <c r="S873" t="s">
        <v>43</v>
      </c>
      <c r="T873" t="s">
        <v>44</v>
      </c>
    </row>
    <row r="874" spans="1:20" hidden="1">
      <c r="A874">
        <v>2006</v>
      </c>
      <c r="B874" t="s">
        <v>40</v>
      </c>
      <c r="C874" t="s">
        <v>60</v>
      </c>
      <c r="D874" t="s">
        <v>36</v>
      </c>
      <c r="E874" t="s">
        <v>36</v>
      </c>
      <c r="F874" t="s">
        <v>35</v>
      </c>
      <c r="G874" t="s">
        <v>34</v>
      </c>
      <c r="H874" s="35">
        <v>143.174138893644</v>
      </c>
      <c r="I874">
        <v>2742</v>
      </c>
      <c r="J874" t="s">
        <v>61</v>
      </c>
      <c r="K874" s="35">
        <v>130.097738876732</v>
      </c>
      <c r="L874" s="35">
        <v>52.2152220618689</v>
      </c>
      <c r="M874">
        <v>0</v>
      </c>
      <c r="N874">
        <v>2</v>
      </c>
      <c r="O874">
        <v>1</v>
      </c>
      <c r="P874">
        <v>1</v>
      </c>
      <c r="Q874">
        <v>9236</v>
      </c>
      <c r="R874">
        <v>1</v>
      </c>
      <c r="S874" t="s">
        <v>43</v>
      </c>
      <c r="T874" t="s">
        <v>44</v>
      </c>
    </row>
    <row r="875" spans="1:20" hidden="1">
      <c r="A875">
        <v>2006</v>
      </c>
      <c r="B875" t="s">
        <v>40</v>
      </c>
      <c r="C875" t="s">
        <v>62</v>
      </c>
      <c r="D875" t="s">
        <v>36</v>
      </c>
      <c r="E875" t="s">
        <v>36</v>
      </c>
      <c r="F875" t="s">
        <v>35</v>
      </c>
      <c r="G875" t="s">
        <v>34</v>
      </c>
      <c r="H875" s="35">
        <v>100.391777709161</v>
      </c>
      <c r="I875">
        <v>1876</v>
      </c>
      <c r="J875" t="s">
        <v>63</v>
      </c>
      <c r="K875" s="35">
        <v>133.04690831556499</v>
      </c>
      <c r="L875" s="35">
        <v>53.513740783134701</v>
      </c>
      <c r="M875">
        <v>0</v>
      </c>
      <c r="N875">
        <v>2</v>
      </c>
      <c r="O875">
        <v>1</v>
      </c>
      <c r="P875">
        <v>1</v>
      </c>
      <c r="Q875">
        <v>9237</v>
      </c>
      <c r="R875">
        <v>1</v>
      </c>
      <c r="S875" t="s">
        <v>43</v>
      </c>
      <c r="T875" t="s">
        <v>44</v>
      </c>
    </row>
    <row r="876" spans="1:20" hidden="1">
      <c r="A876">
        <v>2006</v>
      </c>
      <c r="B876" t="s">
        <v>40</v>
      </c>
      <c r="C876" t="s">
        <v>64</v>
      </c>
      <c r="D876" t="s">
        <v>36</v>
      </c>
      <c r="E876" t="s">
        <v>36</v>
      </c>
      <c r="F876" t="s">
        <v>35</v>
      </c>
      <c r="G876" t="s">
        <v>34</v>
      </c>
      <c r="H876" s="35">
        <v>27.8102277588014</v>
      </c>
      <c r="I876">
        <v>503</v>
      </c>
      <c r="J876" t="s">
        <v>65</v>
      </c>
      <c r="K876" s="35">
        <v>132.666003976143</v>
      </c>
      <c r="L876" s="35">
        <v>55.288723178531697</v>
      </c>
      <c r="M876">
        <v>0</v>
      </c>
      <c r="N876">
        <v>2</v>
      </c>
      <c r="O876">
        <v>1</v>
      </c>
      <c r="P876">
        <v>1</v>
      </c>
      <c r="Q876">
        <v>9246</v>
      </c>
      <c r="R876">
        <v>1</v>
      </c>
      <c r="S876" t="s">
        <v>43</v>
      </c>
      <c r="T876" t="s">
        <v>44</v>
      </c>
    </row>
    <row r="877" spans="1:20" hidden="1">
      <c r="A877">
        <v>2006</v>
      </c>
      <c r="B877" t="s">
        <v>40</v>
      </c>
      <c r="C877" t="s">
        <v>66</v>
      </c>
      <c r="D877" t="s">
        <v>36</v>
      </c>
      <c r="E877" t="s">
        <v>36</v>
      </c>
      <c r="F877" t="s">
        <v>35</v>
      </c>
      <c r="G877" t="s">
        <v>34</v>
      </c>
      <c r="H877" s="35">
        <v>76.687656564777001</v>
      </c>
      <c r="I877">
        <v>1370</v>
      </c>
      <c r="J877" t="s">
        <v>67</v>
      </c>
      <c r="K877" s="35">
        <v>134.70510948905101</v>
      </c>
      <c r="L877" s="35">
        <v>55.976391653121901</v>
      </c>
      <c r="M877">
        <v>0</v>
      </c>
      <c r="N877">
        <v>2</v>
      </c>
      <c r="O877">
        <v>1</v>
      </c>
      <c r="P877">
        <v>1</v>
      </c>
      <c r="Q877">
        <v>9238</v>
      </c>
      <c r="R877">
        <v>1</v>
      </c>
      <c r="S877" t="s">
        <v>43</v>
      </c>
      <c r="T877" t="s">
        <v>44</v>
      </c>
    </row>
    <row r="878" spans="1:20" hidden="1">
      <c r="A878">
        <v>2006</v>
      </c>
      <c r="B878" t="s">
        <v>40</v>
      </c>
      <c r="C878" t="s">
        <v>45</v>
      </c>
      <c r="D878" t="s">
        <v>36</v>
      </c>
      <c r="E878" t="s">
        <v>36</v>
      </c>
      <c r="F878" t="s">
        <v>35</v>
      </c>
      <c r="G878" t="s">
        <v>34</v>
      </c>
      <c r="H878" s="35">
        <v>6.7983457277241301</v>
      </c>
      <c r="I878">
        <v>144</v>
      </c>
      <c r="J878" t="s">
        <v>46</v>
      </c>
      <c r="K878" s="35">
        <v>127.083333333333</v>
      </c>
      <c r="L878" s="35">
        <v>47.210734220306499</v>
      </c>
      <c r="M878">
        <v>0</v>
      </c>
      <c r="N878">
        <v>2</v>
      </c>
      <c r="O878">
        <v>1</v>
      </c>
      <c r="P878">
        <v>1</v>
      </c>
      <c r="Q878">
        <v>9247</v>
      </c>
      <c r="R878">
        <v>1</v>
      </c>
      <c r="S878" t="s">
        <v>43</v>
      </c>
      <c r="T878" t="s">
        <v>44</v>
      </c>
    </row>
    <row r="879" spans="1:20" hidden="1">
      <c r="A879">
        <v>2006</v>
      </c>
      <c r="B879" t="s">
        <v>40</v>
      </c>
      <c r="C879" t="s">
        <v>69</v>
      </c>
      <c r="D879" t="s">
        <v>36</v>
      </c>
      <c r="E879" t="s">
        <v>36</v>
      </c>
      <c r="F879" t="s">
        <v>35</v>
      </c>
      <c r="G879" t="s">
        <v>34</v>
      </c>
      <c r="H879" s="35">
        <v>12.6326431999571</v>
      </c>
      <c r="I879">
        <v>244</v>
      </c>
      <c r="J879" t="s">
        <v>70</v>
      </c>
      <c r="K879" s="35">
        <v>131.59016393442599</v>
      </c>
      <c r="L879" s="35">
        <v>51.773127868676802</v>
      </c>
      <c r="M879">
        <v>0</v>
      </c>
      <c r="N879">
        <v>2</v>
      </c>
      <c r="O879">
        <v>1</v>
      </c>
      <c r="P879">
        <v>1</v>
      </c>
      <c r="Q879">
        <v>9242</v>
      </c>
      <c r="R879">
        <v>1</v>
      </c>
      <c r="S879" t="s">
        <v>43</v>
      </c>
      <c r="T879" t="s">
        <v>44</v>
      </c>
    </row>
    <row r="880" spans="1:20" hidden="1">
      <c r="A880">
        <v>2006</v>
      </c>
      <c r="B880" t="s">
        <v>40</v>
      </c>
      <c r="C880" t="s">
        <v>1035</v>
      </c>
      <c r="D880" t="s">
        <v>36</v>
      </c>
      <c r="E880" t="s">
        <v>36</v>
      </c>
      <c r="F880" t="s">
        <v>35</v>
      </c>
      <c r="G880" t="s">
        <v>34</v>
      </c>
      <c r="H880" s="35">
        <v>10.242321091419599</v>
      </c>
      <c r="I880">
        <v>243</v>
      </c>
      <c r="J880" t="s">
        <v>479</v>
      </c>
      <c r="K880" s="35">
        <v>122.358024691358</v>
      </c>
      <c r="L880" s="35">
        <v>42.149469512014797</v>
      </c>
      <c r="M880">
        <v>0</v>
      </c>
      <c r="N880">
        <v>2</v>
      </c>
      <c r="O880">
        <v>1</v>
      </c>
      <c r="P880">
        <v>1</v>
      </c>
      <c r="Q880">
        <v>9245</v>
      </c>
      <c r="R880">
        <v>1</v>
      </c>
      <c r="S880" t="s">
        <v>43</v>
      </c>
      <c r="T880" t="s">
        <v>44</v>
      </c>
    </row>
    <row r="881" spans="1:20" hidden="1">
      <c r="A881">
        <v>2006</v>
      </c>
      <c r="B881" t="s">
        <v>40</v>
      </c>
      <c r="C881" t="s">
        <v>71</v>
      </c>
      <c r="D881" t="s">
        <v>36</v>
      </c>
      <c r="E881" t="s">
        <v>36</v>
      </c>
      <c r="F881" t="s">
        <v>35</v>
      </c>
      <c r="G881" t="s">
        <v>34</v>
      </c>
      <c r="H881" s="35">
        <v>159.51278346379499</v>
      </c>
      <c r="I881">
        <v>3261</v>
      </c>
      <c r="J881" t="s">
        <v>72</v>
      </c>
      <c r="K881" s="35">
        <v>129.52069917203301</v>
      </c>
      <c r="L881" s="35">
        <v>48.915296983684499</v>
      </c>
      <c r="M881">
        <v>0</v>
      </c>
      <c r="N881">
        <v>2</v>
      </c>
      <c r="O881">
        <v>1</v>
      </c>
      <c r="P881">
        <v>1</v>
      </c>
      <c r="Q881">
        <v>9239</v>
      </c>
      <c r="R881">
        <v>1</v>
      </c>
      <c r="S881" t="s">
        <v>43</v>
      </c>
      <c r="T881" t="s">
        <v>44</v>
      </c>
    </row>
    <row r="882" spans="1:20" hidden="1">
      <c r="A882">
        <v>2006</v>
      </c>
      <c r="B882" t="s">
        <v>40</v>
      </c>
      <c r="C882" t="s">
        <v>47</v>
      </c>
      <c r="D882" t="s">
        <v>36</v>
      </c>
      <c r="E882" t="s">
        <v>36</v>
      </c>
      <c r="F882" t="s">
        <v>35</v>
      </c>
      <c r="G882" t="s">
        <v>34</v>
      </c>
      <c r="H882" s="35">
        <v>13.6441334781302</v>
      </c>
      <c r="I882">
        <v>287</v>
      </c>
      <c r="J882" t="s">
        <v>48</v>
      </c>
      <c r="K882" s="35">
        <v>127.989547038328</v>
      </c>
      <c r="L882" s="35">
        <v>47.540534767004097</v>
      </c>
      <c r="M882">
        <v>0</v>
      </c>
      <c r="N882">
        <v>2</v>
      </c>
      <c r="O882">
        <v>1</v>
      </c>
      <c r="P882">
        <v>1</v>
      </c>
      <c r="Q882">
        <v>9244</v>
      </c>
      <c r="R882">
        <v>1</v>
      </c>
      <c r="S882" t="s">
        <v>43</v>
      </c>
      <c r="T882" t="s">
        <v>44</v>
      </c>
    </row>
    <row r="883" spans="1:20" hidden="1">
      <c r="A883">
        <v>2006</v>
      </c>
      <c r="B883" t="s">
        <v>40</v>
      </c>
      <c r="C883" t="s">
        <v>49</v>
      </c>
      <c r="D883" t="s">
        <v>36</v>
      </c>
      <c r="E883" t="s">
        <v>36</v>
      </c>
      <c r="F883" t="s">
        <v>35</v>
      </c>
      <c r="G883" t="s">
        <v>34</v>
      </c>
      <c r="H883" s="35">
        <v>76.659848033269398</v>
      </c>
      <c r="I883">
        <v>1542</v>
      </c>
      <c r="J883" t="s">
        <v>50</v>
      </c>
      <c r="K883" s="35">
        <v>129.643320363165</v>
      </c>
      <c r="L883" s="35">
        <v>49.714557738825803</v>
      </c>
      <c r="M883">
        <v>0</v>
      </c>
      <c r="N883">
        <v>2</v>
      </c>
      <c r="O883">
        <v>1</v>
      </c>
      <c r="P883">
        <v>1</v>
      </c>
      <c r="Q883">
        <v>9243</v>
      </c>
      <c r="R883">
        <v>1</v>
      </c>
      <c r="S883" t="s">
        <v>43</v>
      </c>
      <c r="T883" t="s">
        <v>44</v>
      </c>
    </row>
    <row r="884" spans="1:20" hidden="1">
      <c r="A884">
        <v>2006</v>
      </c>
      <c r="B884" t="s">
        <v>40</v>
      </c>
      <c r="C884" t="s">
        <v>73</v>
      </c>
      <c r="D884" t="s">
        <v>36</v>
      </c>
      <c r="E884" t="s">
        <v>36</v>
      </c>
      <c r="F884" t="s">
        <v>35</v>
      </c>
      <c r="G884" t="s">
        <v>34</v>
      </c>
      <c r="H884" s="35">
        <v>72.7087174346251</v>
      </c>
      <c r="I884">
        <v>1156</v>
      </c>
      <c r="J884" t="s">
        <v>74</v>
      </c>
      <c r="K884" s="35">
        <v>138.90830449827001</v>
      </c>
      <c r="L884" s="35">
        <v>62.896814389814097</v>
      </c>
      <c r="M884">
        <v>0</v>
      </c>
      <c r="N884">
        <v>2</v>
      </c>
      <c r="O884">
        <v>1</v>
      </c>
      <c r="P884">
        <v>1</v>
      </c>
      <c r="Q884">
        <v>9240</v>
      </c>
      <c r="R884">
        <v>1</v>
      </c>
      <c r="S884" t="s">
        <v>43</v>
      </c>
      <c r="T884" t="s">
        <v>44</v>
      </c>
    </row>
    <row r="885" spans="1:20" hidden="1">
      <c r="A885">
        <v>2006</v>
      </c>
      <c r="B885" t="s">
        <v>40</v>
      </c>
      <c r="C885" t="s">
        <v>73</v>
      </c>
      <c r="D885" t="s">
        <v>36</v>
      </c>
      <c r="E885" t="s">
        <v>36</v>
      </c>
      <c r="F885" t="s">
        <v>35</v>
      </c>
      <c r="G885" t="s">
        <v>34</v>
      </c>
      <c r="H885" s="35">
        <v>22.374070567944099</v>
      </c>
      <c r="I885">
        <v>350</v>
      </c>
      <c r="J885" t="s">
        <v>75</v>
      </c>
      <c r="K885" s="35">
        <v>140.47999999999999</v>
      </c>
      <c r="L885" s="35">
        <v>63.925915908411604</v>
      </c>
      <c r="M885">
        <v>0</v>
      </c>
      <c r="N885">
        <v>2</v>
      </c>
      <c r="O885">
        <v>1</v>
      </c>
      <c r="P885">
        <v>3</v>
      </c>
      <c r="Q885">
        <v>9248</v>
      </c>
      <c r="R885">
        <v>1</v>
      </c>
      <c r="S885" t="s">
        <v>43</v>
      </c>
      <c r="T885" t="s">
        <v>44</v>
      </c>
    </row>
    <row r="886" spans="1:20" hidden="1">
      <c r="A886">
        <v>2006</v>
      </c>
      <c r="B886" t="s">
        <v>40</v>
      </c>
      <c r="C886" t="s">
        <v>76</v>
      </c>
      <c r="D886" t="s">
        <v>36</v>
      </c>
      <c r="E886" t="s">
        <v>36</v>
      </c>
      <c r="F886" t="s">
        <v>35</v>
      </c>
      <c r="G886" t="s">
        <v>34</v>
      </c>
      <c r="H886" s="35">
        <v>25.7005529921922</v>
      </c>
      <c r="I886">
        <v>407</v>
      </c>
      <c r="J886" t="s">
        <v>77</v>
      </c>
      <c r="K886" s="35">
        <v>138.336609336609</v>
      </c>
      <c r="L886" s="35">
        <v>63.146321848138001</v>
      </c>
      <c r="M886">
        <v>0</v>
      </c>
      <c r="N886">
        <v>2</v>
      </c>
      <c r="O886">
        <v>1</v>
      </c>
      <c r="P886">
        <v>1</v>
      </c>
      <c r="Q886">
        <v>9241</v>
      </c>
      <c r="R886">
        <v>1</v>
      </c>
      <c r="S886" t="s">
        <v>43</v>
      </c>
      <c r="T886" t="s">
        <v>44</v>
      </c>
    </row>
    <row r="887" spans="1:20" hidden="1">
      <c r="A887">
        <v>2006</v>
      </c>
      <c r="B887" t="s">
        <v>78</v>
      </c>
      <c r="C887" t="s">
        <v>79</v>
      </c>
      <c r="D887" t="s">
        <v>84</v>
      </c>
      <c r="E887" t="s">
        <v>85</v>
      </c>
      <c r="F887" t="s">
        <v>35</v>
      </c>
      <c r="G887" t="s">
        <v>34</v>
      </c>
      <c r="H887" s="35">
        <v>0.63123833641120197</v>
      </c>
      <c r="I887">
        <v>8</v>
      </c>
      <c r="J887" t="s">
        <v>86</v>
      </c>
      <c r="K887" s="35">
        <v>153.75</v>
      </c>
      <c r="L887" s="35">
        <v>78.904792051400193</v>
      </c>
      <c r="M887">
        <v>0</v>
      </c>
      <c r="N887">
        <v>1</v>
      </c>
      <c r="O887">
        <v>1</v>
      </c>
      <c r="P887">
        <v>1</v>
      </c>
      <c r="Q887">
        <v>8841</v>
      </c>
      <c r="R887">
        <v>1</v>
      </c>
      <c r="S887" t="s">
        <v>43</v>
      </c>
      <c r="T887" t="s">
        <v>44</v>
      </c>
    </row>
    <row r="888" spans="1:20" hidden="1">
      <c r="A888">
        <v>2006</v>
      </c>
      <c r="B888" t="s">
        <v>78</v>
      </c>
      <c r="C888" t="s">
        <v>79</v>
      </c>
      <c r="D888" t="s">
        <v>36</v>
      </c>
      <c r="E888" t="s">
        <v>37</v>
      </c>
      <c r="F888" t="s">
        <v>35</v>
      </c>
      <c r="G888" t="s">
        <v>34</v>
      </c>
      <c r="H888" s="35">
        <v>177.46800111772001</v>
      </c>
      <c r="I888">
        <v>4830</v>
      </c>
      <c r="J888" t="s">
        <v>80</v>
      </c>
      <c r="K888" s="35">
        <v>117.779296066253</v>
      </c>
      <c r="L888" s="35">
        <v>36.7428573742692</v>
      </c>
      <c r="M888">
        <v>0</v>
      </c>
      <c r="N888">
        <v>1</v>
      </c>
      <c r="O888">
        <v>1</v>
      </c>
      <c r="P888">
        <v>1</v>
      </c>
      <c r="Q888">
        <v>8840</v>
      </c>
      <c r="R888">
        <v>1</v>
      </c>
      <c r="S888" t="s">
        <v>43</v>
      </c>
      <c r="T888" t="s">
        <v>44</v>
      </c>
    </row>
    <row r="889" spans="1:20" hidden="1">
      <c r="A889">
        <v>2006</v>
      </c>
      <c r="B889" t="s">
        <v>78</v>
      </c>
      <c r="C889" t="s">
        <v>79</v>
      </c>
      <c r="D889" t="s">
        <v>88</v>
      </c>
      <c r="E889" t="s">
        <v>88</v>
      </c>
      <c r="F889" t="s">
        <v>35</v>
      </c>
      <c r="G889" t="s">
        <v>34</v>
      </c>
      <c r="H889" s="35">
        <v>1.96097765887985</v>
      </c>
      <c r="I889">
        <v>28</v>
      </c>
      <c r="J889" t="s">
        <v>83</v>
      </c>
      <c r="K889" s="35">
        <v>147.5</v>
      </c>
      <c r="L889" s="35">
        <v>70.034916388566003</v>
      </c>
      <c r="M889">
        <v>0</v>
      </c>
      <c r="N889">
        <v>1</v>
      </c>
      <c r="O889">
        <v>8</v>
      </c>
      <c r="P889">
        <v>1</v>
      </c>
      <c r="Q889">
        <v>8842</v>
      </c>
      <c r="R889">
        <v>1</v>
      </c>
      <c r="S889" t="s">
        <v>43</v>
      </c>
      <c r="T889" t="s">
        <v>44</v>
      </c>
    </row>
    <row r="890" spans="1:20" hidden="1">
      <c r="A890">
        <v>2006</v>
      </c>
      <c r="B890" t="s">
        <v>89</v>
      </c>
      <c r="C890" t="s">
        <v>90</v>
      </c>
      <c r="D890" t="s">
        <v>91</v>
      </c>
      <c r="E890" t="s">
        <v>91</v>
      </c>
      <c r="F890" t="s">
        <v>35</v>
      </c>
      <c r="G890" t="s">
        <v>34</v>
      </c>
      <c r="H890" s="35">
        <v>0.39164154974338999</v>
      </c>
      <c r="I890">
        <v>53</v>
      </c>
      <c r="J890" t="s">
        <v>92</v>
      </c>
      <c r="K890" s="35">
        <v>65.896226415094304</v>
      </c>
      <c r="L890" s="35">
        <v>7.3894632027054596</v>
      </c>
      <c r="M890">
        <v>0</v>
      </c>
      <c r="N890">
        <v>1</v>
      </c>
      <c r="O890">
        <v>1</v>
      </c>
      <c r="P890">
        <v>1</v>
      </c>
      <c r="Q890">
        <v>9210</v>
      </c>
      <c r="R890">
        <v>1</v>
      </c>
      <c r="S890" t="s">
        <v>43</v>
      </c>
      <c r="T890" t="s">
        <v>44</v>
      </c>
    </row>
    <row r="891" spans="1:20" hidden="1">
      <c r="A891">
        <v>2006</v>
      </c>
      <c r="B891" t="s">
        <v>96</v>
      </c>
      <c r="C891" t="s">
        <v>97</v>
      </c>
      <c r="D891" t="s">
        <v>36</v>
      </c>
      <c r="E891" t="s">
        <v>36</v>
      </c>
      <c r="F891" t="s">
        <v>35</v>
      </c>
      <c r="G891" t="s">
        <v>34</v>
      </c>
      <c r="H891" s="35">
        <v>106.941054945744</v>
      </c>
      <c r="I891">
        <v>2948</v>
      </c>
      <c r="J891" t="s">
        <v>98</v>
      </c>
      <c r="K891" s="35">
        <v>116.272727272727</v>
      </c>
      <c r="L891" s="35">
        <v>36.275798828271299</v>
      </c>
      <c r="M891">
        <v>0</v>
      </c>
      <c r="N891">
        <v>2</v>
      </c>
      <c r="O891">
        <v>1</v>
      </c>
      <c r="P891">
        <v>1</v>
      </c>
      <c r="Q891">
        <v>8525</v>
      </c>
      <c r="R891">
        <v>1</v>
      </c>
      <c r="S891" t="s">
        <v>99</v>
      </c>
      <c r="T891" t="s">
        <v>100</v>
      </c>
    </row>
    <row r="892" spans="1:20" hidden="1">
      <c r="A892">
        <v>2006</v>
      </c>
      <c r="B892" t="s">
        <v>101</v>
      </c>
      <c r="C892" t="s">
        <v>102</v>
      </c>
      <c r="D892" t="s">
        <v>36</v>
      </c>
      <c r="E892" t="s">
        <v>103</v>
      </c>
      <c r="F892" t="s">
        <v>35</v>
      </c>
      <c r="G892" t="s">
        <v>34</v>
      </c>
      <c r="H892" s="35">
        <v>2685.4278816936098</v>
      </c>
      <c r="I892">
        <v>42476</v>
      </c>
      <c r="J892" t="s">
        <v>104</v>
      </c>
      <c r="K892" s="35">
        <v>139.94952443732899</v>
      </c>
      <c r="L892" s="35">
        <v>63.2222403638199</v>
      </c>
      <c r="M892">
        <v>0</v>
      </c>
      <c r="N892">
        <v>2</v>
      </c>
      <c r="O892">
        <v>1</v>
      </c>
      <c r="P892">
        <v>1</v>
      </c>
      <c r="Q892">
        <v>10122</v>
      </c>
      <c r="R892">
        <v>1</v>
      </c>
      <c r="S892" t="s">
        <v>105</v>
      </c>
      <c r="T892" t="s">
        <v>44</v>
      </c>
    </row>
    <row r="893" spans="1:20" hidden="1">
      <c r="A893">
        <v>2006</v>
      </c>
      <c r="B893" t="s">
        <v>106</v>
      </c>
      <c r="C893" t="s">
        <v>107</v>
      </c>
      <c r="D893" t="s">
        <v>56</v>
      </c>
      <c r="E893" t="s">
        <v>56</v>
      </c>
      <c r="F893" t="s">
        <v>35</v>
      </c>
      <c r="G893" t="s">
        <v>34</v>
      </c>
      <c r="H893" s="35">
        <v>2720.64</v>
      </c>
      <c r="I893">
        <v>142233.82412184001</v>
      </c>
      <c r="J893" t="s">
        <v>108</v>
      </c>
      <c r="K893" s="35">
        <v>91.837206006956293</v>
      </c>
      <c r="L893" s="35">
        <v>19.127939621938701</v>
      </c>
      <c r="M893" s="66">
        <v>1</v>
      </c>
      <c r="N893">
        <v>1</v>
      </c>
      <c r="O893">
        <v>1</v>
      </c>
      <c r="P893">
        <v>1</v>
      </c>
      <c r="Q893">
        <v>9118</v>
      </c>
      <c r="R893">
        <v>1</v>
      </c>
      <c r="S893" t="s">
        <v>43</v>
      </c>
      <c r="T893" t="s">
        <v>44</v>
      </c>
    </row>
    <row r="894" spans="1:20" hidden="1">
      <c r="A894">
        <v>2006</v>
      </c>
      <c r="B894" t="s">
        <v>106</v>
      </c>
      <c r="C894" t="s">
        <v>110</v>
      </c>
      <c r="D894" t="s">
        <v>56</v>
      </c>
      <c r="E894" t="s">
        <v>56</v>
      </c>
      <c r="F894" t="s">
        <v>35</v>
      </c>
      <c r="G894" t="s">
        <v>34</v>
      </c>
      <c r="H894" s="35">
        <v>1034.14900073132</v>
      </c>
      <c r="I894">
        <v>96855.12</v>
      </c>
      <c r="J894" t="s">
        <v>111</v>
      </c>
      <c r="K894" s="35">
        <v>71.560580380262806</v>
      </c>
      <c r="L894" s="35">
        <v>10.677277574291599</v>
      </c>
      <c r="M894" s="66">
        <v>1</v>
      </c>
      <c r="N894">
        <v>2</v>
      </c>
      <c r="O894">
        <v>1</v>
      </c>
      <c r="P894">
        <v>1</v>
      </c>
      <c r="Q894">
        <v>8623</v>
      </c>
      <c r="R894">
        <v>1</v>
      </c>
      <c r="S894" t="s">
        <v>43</v>
      </c>
      <c r="T894" t="s">
        <v>44</v>
      </c>
    </row>
    <row r="895" spans="1:20" hidden="1">
      <c r="A895">
        <v>2006</v>
      </c>
      <c r="B895" t="s">
        <v>106</v>
      </c>
      <c r="C895" t="s">
        <v>110</v>
      </c>
      <c r="D895" t="s">
        <v>91</v>
      </c>
      <c r="E895" t="s">
        <v>91</v>
      </c>
      <c r="F895" t="s">
        <v>35</v>
      </c>
      <c r="G895" t="s">
        <v>34</v>
      </c>
      <c r="H895" s="35">
        <v>3328.8396040994298</v>
      </c>
      <c r="I895">
        <v>692831.62000001397</v>
      </c>
      <c r="J895" t="s">
        <v>112</v>
      </c>
      <c r="K895" s="35">
        <v>53.484966000829203</v>
      </c>
      <c r="L895" s="35">
        <v>4.8046877596310704</v>
      </c>
      <c r="M895" s="66">
        <v>1</v>
      </c>
      <c r="N895">
        <v>2</v>
      </c>
      <c r="O895">
        <v>1</v>
      </c>
      <c r="P895">
        <v>1</v>
      </c>
      <c r="Q895">
        <v>8622</v>
      </c>
      <c r="R895">
        <v>1</v>
      </c>
      <c r="S895" t="s">
        <v>43</v>
      </c>
      <c r="T895" t="s">
        <v>44</v>
      </c>
    </row>
    <row r="896" spans="1:20" hidden="1">
      <c r="A896">
        <v>2006</v>
      </c>
      <c r="B896" t="s">
        <v>114</v>
      </c>
      <c r="C896" t="s">
        <v>118</v>
      </c>
      <c r="D896" t="s">
        <v>56</v>
      </c>
      <c r="E896" t="s">
        <v>56</v>
      </c>
      <c r="F896" t="s">
        <v>35</v>
      </c>
      <c r="G896" t="s">
        <v>34</v>
      </c>
      <c r="H896" s="35">
        <v>571.02074287639698</v>
      </c>
      <c r="I896">
        <v>63837.179999999898</v>
      </c>
      <c r="J896" t="s">
        <v>119</v>
      </c>
      <c r="K896" s="35">
        <v>66.954591039266006</v>
      </c>
      <c r="L896" s="35">
        <v>8.9449556336354092</v>
      </c>
      <c r="M896" s="66">
        <v>1</v>
      </c>
      <c r="N896">
        <v>2</v>
      </c>
      <c r="O896">
        <v>1</v>
      </c>
      <c r="P896">
        <v>1</v>
      </c>
      <c r="Q896">
        <v>9662</v>
      </c>
      <c r="R896">
        <v>1</v>
      </c>
      <c r="S896" t="s">
        <v>43</v>
      </c>
      <c r="T896" t="s">
        <v>44</v>
      </c>
    </row>
    <row r="897" spans="1:20" hidden="1">
      <c r="A897">
        <v>2006</v>
      </c>
      <c r="B897" t="s">
        <v>114</v>
      </c>
      <c r="C897" t="s">
        <v>118</v>
      </c>
      <c r="D897" t="s">
        <v>91</v>
      </c>
      <c r="E897" t="s">
        <v>91</v>
      </c>
      <c r="F897" t="s">
        <v>35</v>
      </c>
      <c r="G897" t="s">
        <v>34</v>
      </c>
      <c r="H897" s="35">
        <v>2402.1881385866</v>
      </c>
      <c r="I897">
        <v>226861.87000000299</v>
      </c>
      <c r="J897" t="s">
        <v>112</v>
      </c>
      <c r="K897" s="35">
        <v>61.755722854615399</v>
      </c>
      <c r="L897" s="35">
        <v>10.5887698915052</v>
      </c>
      <c r="M897" s="66">
        <v>1</v>
      </c>
      <c r="N897">
        <v>2</v>
      </c>
      <c r="O897">
        <v>1</v>
      </c>
      <c r="P897">
        <v>1</v>
      </c>
      <c r="Q897">
        <v>9661</v>
      </c>
      <c r="R897">
        <v>1</v>
      </c>
      <c r="S897" t="s">
        <v>43</v>
      </c>
      <c r="T897" t="s">
        <v>44</v>
      </c>
    </row>
    <row r="898" spans="1:20" hidden="1">
      <c r="A898">
        <v>2006</v>
      </c>
      <c r="B898" t="s">
        <v>120</v>
      </c>
      <c r="C898" t="s">
        <v>121</v>
      </c>
      <c r="D898" t="s">
        <v>56</v>
      </c>
      <c r="E898" t="s">
        <v>56</v>
      </c>
      <c r="F898" t="s">
        <v>35</v>
      </c>
      <c r="G898" t="s">
        <v>34</v>
      </c>
      <c r="H898" s="35">
        <v>162.73953149609599</v>
      </c>
      <c r="I898">
        <v>5908</v>
      </c>
      <c r="J898" t="s">
        <v>122</v>
      </c>
      <c r="K898" s="35">
        <v>107.49119837508501</v>
      </c>
      <c r="L898" s="35">
        <v>27.5456214448369</v>
      </c>
      <c r="M898">
        <v>0</v>
      </c>
      <c r="N898">
        <v>1</v>
      </c>
      <c r="O898">
        <v>1</v>
      </c>
      <c r="P898">
        <v>1</v>
      </c>
      <c r="Q898">
        <v>10280</v>
      </c>
      <c r="R898">
        <v>1</v>
      </c>
      <c r="S898" t="s">
        <v>105</v>
      </c>
      <c r="T898" t="s">
        <v>44</v>
      </c>
    </row>
    <row r="899" spans="1:20" hidden="1">
      <c r="A899">
        <v>2006</v>
      </c>
      <c r="B899" t="s">
        <v>120</v>
      </c>
      <c r="C899" t="s">
        <v>121</v>
      </c>
      <c r="D899" t="s">
        <v>56</v>
      </c>
      <c r="E899" t="s">
        <v>56</v>
      </c>
      <c r="F899" t="s">
        <v>35</v>
      </c>
      <c r="G899" t="s">
        <v>34</v>
      </c>
      <c r="H899" s="35">
        <v>351.69343322416501</v>
      </c>
      <c r="I899">
        <v>13125</v>
      </c>
      <c r="J899" t="s">
        <v>122</v>
      </c>
      <c r="K899" s="35">
        <v>106.44773333333301</v>
      </c>
      <c r="L899" s="35">
        <v>26.7956901504126</v>
      </c>
      <c r="M899" s="66">
        <v>1</v>
      </c>
      <c r="N899">
        <v>1</v>
      </c>
      <c r="O899">
        <v>1</v>
      </c>
      <c r="P899">
        <v>1</v>
      </c>
      <c r="Q899">
        <v>10291</v>
      </c>
      <c r="R899">
        <v>1</v>
      </c>
      <c r="S899" t="s">
        <v>105</v>
      </c>
      <c r="T899" t="s">
        <v>44</v>
      </c>
    </row>
    <row r="900" spans="1:20" hidden="1">
      <c r="A900">
        <v>2006</v>
      </c>
      <c r="B900" t="s">
        <v>120</v>
      </c>
      <c r="C900" t="s">
        <v>124</v>
      </c>
      <c r="D900" t="s">
        <v>56</v>
      </c>
      <c r="E900" t="s">
        <v>56</v>
      </c>
      <c r="F900" t="s">
        <v>35</v>
      </c>
      <c r="G900" t="s">
        <v>34</v>
      </c>
      <c r="H900" s="35">
        <v>44.216953178716203</v>
      </c>
      <c r="I900">
        <v>1834</v>
      </c>
      <c r="J900" t="s">
        <v>1036</v>
      </c>
      <c r="K900" s="35">
        <v>97.923118865866996</v>
      </c>
      <c r="L900" s="35">
        <v>24.109570980761301</v>
      </c>
      <c r="M900">
        <v>0</v>
      </c>
      <c r="N900">
        <v>1</v>
      </c>
      <c r="O900">
        <v>1</v>
      </c>
      <c r="P900">
        <v>1</v>
      </c>
      <c r="Q900">
        <v>8573</v>
      </c>
      <c r="R900">
        <v>1</v>
      </c>
      <c r="S900" t="s">
        <v>43</v>
      </c>
      <c r="T900" t="s">
        <v>44</v>
      </c>
    </row>
    <row r="901" spans="1:20" hidden="1">
      <c r="A901">
        <v>2006</v>
      </c>
      <c r="B901" t="s">
        <v>120</v>
      </c>
      <c r="C901" t="s">
        <v>124</v>
      </c>
      <c r="D901" t="s">
        <v>56</v>
      </c>
      <c r="E901" t="s">
        <v>56</v>
      </c>
      <c r="F901" t="s">
        <v>35</v>
      </c>
      <c r="G901" t="s">
        <v>34</v>
      </c>
      <c r="H901" s="35">
        <v>2112.8848583029098</v>
      </c>
      <c r="I901">
        <v>97318</v>
      </c>
      <c r="J901" t="s">
        <v>125</v>
      </c>
      <c r="K901" s="35">
        <v>94.531073388273498</v>
      </c>
      <c r="L901" s="35">
        <v>21.711141395249701</v>
      </c>
      <c r="M901" s="66">
        <v>1</v>
      </c>
      <c r="N901">
        <v>1</v>
      </c>
      <c r="O901">
        <v>1</v>
      </c>
      <c r="P901">
        <v>1</v>
      </c>
      <c r="Q901">
        <v>8575</v>
      </c>
      <c r="R901">
        <v>1</v>
      </c>
      <c r="S901" t="s">
        <v>43</v>
      </c>
      <c r="T901" t="s">
        <v>44</v>
      </c>
    </row>
    <row r="902" spans="1:20" hidden="1">
      <c r="A902">
        <v>2006</v>
      </c>
      <c r="B902" t="s">
        <v>120</v>
      </c>
      <c r="C902" t="s">
        <v>127</v>
      </c>
      <c r="D902" t="s">
        <v>36</v>
      </c>
      <c r="E902" t="s">
        <v>37</v>
      </c>
      <c r="F902" t="s">
        <v>35</v>
      </c>
      <c r="G902" t="s">
        <v>34</v>
      </c>
      <c r="H902" s="35">
        <v>22.312173745608199</v>
      </c>
      <c r="I902">
        <v>482.99999999999898</v>
      </c>
      <c r="J902" t="s">
        <v>129</v>
      </c>
      <c r="K902" s="35">
        <v>124.63250517598399</v>
      </c>
      <c r="L902" s="35">
        <v>46.194976698981797</v>
      </c>
      <c r="M902">
        <v>0</v>
      </c>
      <c r="N902">
        <v>5</v>
      </c>
      <c r="O902">
        <v>1</v>
      </c>
      <c r="P902">
        <v>1</v>
      </c>
      <c r="Q902">
        <v>8892</v>
      </c>
      <c r="R902">
        <v>1</v>
      </c>
      <c r="S902" t="s">
        <v>43</v>
      </c>
      <c r="T902" t="s">
        <v>44</v>
      </c>
    </row>
    <row r="903" spans="1:20" hidden="1">
      <c r="A903">
        <v>2006</v>
      </c>
      <c r="B903" t="s">
        <v>134</v>
      </c>
      <c r="C903" t="s">
        <v>135</v>
      </c>
      <c r="D903" t="s">
        <v>56</v>
      </c>
      <c r="E903" t="s">
        <v>56</v>
      </c>
      <c r="F903" t="s">
        <v>35</v>
      </c>
      <c r="G903" t="s">
        <v>34</v>
      </c>
      <c r="H903" s="35">
        <v>1.7032281528839299</v>
      </c>
      <c r="I903">
        <v>329</v>
      </c>
      <c r="J903" t="s">
        <v>136</v>
      </c>
      <c r="K903" s="35">
        <v>57.357142857142897</v>
      </c>
      <c r="L903" s="35">
        <v>5.1769852671243903</v>
      </c>
      <c r="M903">
        <v>0</v>
      </c>
      <c r="N903">
        <v>1</v>
      </c>
      <c r="O903">
        <v>1</v>
      </c>
      <c r="P903">
        <v>1</v>
      </c>
      <c r="Q903">
        <v>8528</v>
      </c>
      <c r="R903">
        <v>1</v>
      </c>
      <c r="S903" t="s">
        <v>99</v>
      </c>
      <c r="T903" t="s">
        <v>44</v>
      </c>
    </row>
    <row r="904" spans="1:20" hidden="1">
      <c r="A904">
        <v>2006</v>
      </c>
      <c r="B904" t="s">
        <v>134</v>
      </c>
      <c r="C904" t="s">
        <v>135</v>
      </c>
      <c r="D904" t="s">
        <v>91</v>
      </c>
      <c r="E904" t="s">
        <v>91</v>
      </c>
      <c r="F904" t="s">
        <v>35</v>
      </c>
      <c r="G904" t="s">
        <v>34</v>
      </c>
      <c r="H904" s="35">
        <v>0.60860012592701196</v>
      </c>
      <c r="I904">
        <v>191</v>
      </c>
      <c r="J904" t="s">
        <v>137</v>
      </c>
      <c r="K904" s="35">
        <v>51.6989528795811</v>
      </c>
      <c r="L904" s="35">
        <v>3.1863880938586999</v>
      </c>
      <c r="M904">
        <v>0</v>
      </c>
      <c r="N904">
        <v>1</v>
      </c>
      <c r="O904">
        <v>1</v>
      </c>
      <c r="P904">
        <v>1</v>
      </c>
      <c r="Q904">
        <v>8529</v>
      </c>
      <c r="R904">
        <v>1</v>
      </c>
      <c r="S904" t="s">
        <v>99</v>
      </c>
      <c r="T904" t="s">
        <v>44</v>
      </c>
    </row>
    <row r="905" spans="1:20" hidden="1">
      <c r="A905">
        <v>2006</v>
      </c>
      <c r="B905" t="s">
        <v>140</v>
      </c>
      <c r="C905" t="s">
        <v>141</v>
      </c>
      <c r="D905" t="s">
        <v>36</v>
      </c>
      <c r="E905" t="s">
        <v>37</v>
      </c>
      <c r="F905" t="s">
        <v>35</v>
      </c>
      <c r="G905" t="s">
        <v>34</v>
      </c>
      <c r="H905" s="35">
        <v>530.23259650877003</v>
      </c>
      <c r="I905">
        <v>10966</v>
      </c>
      <c r="J905" t="s">
        <v>142</v>
      </c>
      <c r="K905" s="35">
        <v>127.079153747948</v>
      </c>
      <c r="L905" s="35">
        <v>48.352416241908699</v>
      </c>
      <c r="M905">
        <v>0</v>
      </c>
      <c r="N905">
        <v>1</v>
      </c>
      <c r="O905">
        <v>1</v>
      </c>
      <c r="P905">
        <v>3</v>
      </c>
      <c r="Q905">
        <v>10470</v>
      </c>
      <c r="R905">
        <v>1</v>
      </c>
      <c r="S905" t="s">
        <v>105</v>
      </c>
      <c r="T905" t="s">
        <v>100</v>
      </c>
    </row>
    <row r="906" spans="1:20" hidden="1">
      <c r="A906">
        <v>2006</v>
      </c>
      <c r="B906" t="s">
        <v>140</v>
      </c>
      <c r="C906" t="s">
        <v>141</v>
      </c>
      <c r="D906" t="s">
        <v>36</v>
      </c>
      <c r="E906" t="s">
        <v>37</v>
      </c>
      <c r="F906" t="s">
        <v>35</v>
      </c>
      <c r="G906" t="s">
        <v>34</v>
      </c>
      <c r="H906" s="35">
        <v>17232.8502404838</v>
      </c>
      <c r="I906">
        <v>354526</v>
      </c>
      <c r="J906" t="s">
        <v>143</v>
      </c>
      <c r="K906" s="35">
        <v>127.325550171215</v>
      </c>
      <c r="L906" s="35">
        <v>48.608142253272902</v>
      </c>
      <c r="M906" s="66">
        <v>1</v>
      </c>
      <c r="N906">
        <v>2</v>
      </c>
      <c r="O906">
        <v>1</v>
      </c>
      <c r="P906">
        <v>3</v>
      </c>
      <c r="Q906">
        <v>10462</v>
      </c>
      <c r="R906">
        <v>1</v>
      </c>
      <c r="S906" t="s">
        <v>105</v>
      </c>
      <c r="T906" t="s">
        <v>100</v>
      </c>
    </row>
    <row r="907" spans="1:20" hidden="1">
      <c r="A907">
        <v>2006</v>
      </c>
      <c r="B907" t="s">
        <v>148</v>
      </c>
      <c r="C907" t="s">
        <v>149</v>
      </c>
      <c r="D907" t="s">
        <v>36</v>
      </c>
      <c r="E907" t="s">
        <v>36</v>
      </c>
      <c r="F907" t="s">
        <v>35</v>
      </c>
      <c r="G907" t="s">
        <v>34</v>
      </c>
      <c r="H907" s="35">
        <v>124.079755764735</v>
      </c>
      <c r="I907">
        <v>4614</v>
      </c>
      <c r="J907" t="s">
        <v>150</v>
      </c>
      <c r="K907" s="35">
        <v>104.90052015604699</v>
      </c>
      <c r="L907" s="35">
        <v>26.892014686765201</v>
      </c>
      <c r="M907">
        <v>0</v>
      </c>
      <c r="N907">
        <v>1</v>
      </c>
      <c r="O907">
        <v>1</v>
      </c>
      <c r="P907">
        <v>1</v>
      </c>
      <c r="Q907">
        <v>10916</v>
      </c>
      <c r="R907">
        <v>1</v>
      </c>
      <c r="S907" t="s">
        <v>105</v>
      </c>
      <c r="T907" t="s">
        <v>44</v>
      </c>
    </row>
    <row r="908" spans="1:20" hidden="1">
      <c r="A908">
        <v>2006</v>
      </c>
      <c r="B908" t="s">
        <v>148</v>
      </c>
      <c r="C908" t="s">
        <v>149</v>
      </c>
      <c r="D908" t="s">
        <v>36</v>
      </c>
      <c r="E908" t="s">
        <v>36</v>
      </c>
      <c r="F908" t="s">
        <v>35</v>
      </c>
      <c r="G908" t="s">
        <v>34</v>
      </c>
      <c r="H908" s="35">
        <v>865.43750178779305</v>
      </c>
      <c r="I908">
        <v>36536</v>
      </c>
      <c r="J908" t="s">
        <v>1037</v>
      </c>
      <c r="K908" s="35">
        <v>100.443261440771</v>
      </c>
      <c r="L908" s="35">
        <v>23.6872537165479</v>
      </c>
      <c r="M908" s="66">
        <v>1</v>
      </c>
      <c r="N908">
        <v>5</v>
      </c>
      <c r="O908">
        <v>1</v>
      </c>
      <c r="P908">
        <v>1</v>
      </c>
      <c r="Q908">
        <v>10560</v>
      </c>
      <c r="R908">
        <v>1</v>
      </c>
      <c r="S908" t="s">
        <v>105</v>
      </c>
      <c r="T908" t="s">
        <v>44</v>
      </c>
    </row>
    <row r="909" spans="1:20">
      <c r="A909">
        <v>2006</v>
      </c>
      <c r="B909" t="s">
        <v>156</v>
      </c>
      <c r="C909" t="s">
        <v>157</v>
      </c>
      <c r="D909" t="s">
        <v>91</v>
      </c>
      <c r="E909" t="s">
        <v>91</v>
      </c>
      <c r="F909" t="s">
        <v>35</v>
      </c>
      <c r="G909" t="s">
        <v>34</v>
      </c>
      <c r="H909" s="35">
        <v>5216.1932380397502</v>
      </c>
      <c r="I909">
        <v>1255604.0999999801</v>
      </c>
      <c r="J909" t="s">
        <v>112</v>
      </c>
      <c r="K909" s="35">
        <v>51.821859039805197</v>
      </c>
      <c r="L909" s="35">
        <v>4.1543295677672996</v>
      </c>
      <c r="M909" s="66">
        <v>1</v>
      </c>
      <c r="N909">
        <v>2</v>
      </c>
      <c r="O909">
        <v>1</v>
      </c>
      <c r="P909">
        <v>1</v>
      </c>
      <c r="Q909">
        <v>8630</v>
      </c>
      <c r="R909">
        <v>1</v>
      </c>
      <c r="S909" t="s">
        <v>43</v>
      </c>
      <c r="T909" t="s">
        <v>44</v>
      </c>
    </row>
    <row r="910" spans="1:20" hidden="1">
      <c r="A910">
        <v>2006</v>
      </c>
      <c r="B910" t="s">
        <v>160</v>
      </c>
      <c r="C910" t="s">
        <v>161</v>
      </c>
      <c r="D910" t="s">
        <v>56</v>
      </c>
      <c r="E910" t="s">
        <v>56</v>
      </c>
      <c r="F910" t="s">
        <v>35</v>
      </c>
      <c r="G910" t="s">
        <v>34</v>
      </c>
      <c r="H910" s="35">
        <v>54.8226816553981</v>
      </c>
      <c r="I910">
        <v>3876</v>
      </c>
      <c r="J910" t="s">
        <v>162</v>
      </c>
      <c r="K910" s="35">
        <v>85.266253869969006</v>
      </c>
      <c r="L910" s="35">
        <v>14.144138713983001</v>
      </c>
      <c r="M910">
        <v>0</v>
      </c>
      <c r="N910">
        <v>1</v>
      </c>
      <c r="O910">
        <v>1</v>
      </c>
      <c r="P910">
        <v>1</v>
      </c>
      <c r="Q910">
        <v>9072</v>
      </c>
      <c r="R910">
        <v>1</v>
      </c>
      <c r="S910" t="s">
        <v>43</v>
      </c>
      <c r="T910" t="s">
        <v>44</v>
      </c>
    </row>
    <row r="911" spans="1:20" hidden="1">
      <c r="A911">
        <v>2006</v>
      </c>
      <c r="B911" t="s">
        <v>160</v>
      </c>
      <c r="C911" t="s">
        <v>161</v>
      </c>
      <c r="D911" t="s">
        <v>36</v>
      </c>
      <c r="E911" t="s">
        <v>36</v>
      </c>
      <c r="F911" t="s">
        <v>35</v>
      </c>
      <c r="G911" t="s">
        <v>34</v>
      </c>
      <c r="H911" s="35">
        <v>1.3079047075097201</v>
      </c>
      <c r="I911">
        <v>24</v>
      </c>
      <c r="J911" t="s">
        <v>163</v>
      </c>
      <c r="K911" s="35">
        <v>131.333333333333</v>
      </c>
      <c r="L911" s="35">
        <v>54.496029479571803</v>
      </c>
      <c r="M911">
        <v>0</v>
      </c>
      <c r="N911">
        <v>1</v>
      </c>
      <c r="O911">
        <v>1</v>
      </c>
      <c r="P911">
        <v>1</v>
      </c>
      <c r="Q911">
        <v>9073</v>
      </c>
      <c r="R911">
        <v>1</v>
      </c>
      <c r="S911" t="s">
        <v>43</v>
      </c>
      <c r="T911" t="s">
        <v>44</v>
      </c>
    </row>
    <row r="912" spans="1:20" hidden="1">
      <c r="A912">
        <v>2006</v>
      </c>
      <c r="B912" t="s">
        <v>177</v>
      </c>
      <c r="C912" t="s">
        <v>178</v>
      </c>
      <c r="D912" t="s">
        <v>36</v>
      </c>
      <c r="E912" t="s">
        <v>123</v>
      </c>
      <c r="F912" t="s">
        <v>35</v>
      </c>
      <c r="G912" t="s">
        <v>34</v>
      </c>
      <c r="H912" s="35">
        <v>8.8155648456542899</v>
      </c>
      <c r="I912">
        <v>116</v>
      </c>
      <c r="J912" t="s">
        <v>179</v>
      </c>
      <c r="K912" s="35">
        <v>150.80172413793099</v>
      </c>
      <c r="L912" s="35">
        <v>75.996248669433598</v>
      </c>
      <c r="M912">
        <v>0</v>
      </c>
      <c r="N912">
        <v>1</v>
      </c>
      <c r="O912">
        <v>1</v>
      </c>
      <c r="P912">
        <v>1</v>
      </c>
      <c r="Q912">
        <v>9223</v>
      </c>
      <c r="R912">
        <v>1</v>
      </c>
      <c r="S912" t="s">
        <v>43</v>
      </c>
      <c r="T912" t="s">
        <v>44</v>
      </c>
    </row>
    <row r="913" spans="1:20" hidden="1">
      <c r="A913">
        <v>2006</v>
      </c>
      <c r="B913" t="s">
        <v>184</v>
      </c>
      <c r="C913" t="s">
        <v>185</v>
      </c>
      <c r="D913" t="s">
        <v>32</v>
      </c>
      <c r="E913" t="s">
        <v>33</v>
      </c>
      <c r="F913" t="s">
        <v>35</v>
      </c>
      <c r="G913" t="s">
        <v>34</v>
      </c>
      <c r="H913" s="35">
        <v>0.43687966269652601</v>
      </c>
      <c r="I913">
        <v>5.08</v>
      </c>
      <c r="J913" t="s">
        <v>188</v>
      </c>
      <c r="K913" s="35">
        <v>158.5</v>
      </c>
      <c r="L913" s="35">
        <v>85.999933601678293</v>
      </c>
      <c r="M913" s="66">
        <v>1</v>
      </c>
      <c r="N913">
        <v>1</v>
      </c>
      <c r="O913">
        <v>1</v>
      </c>
      <c r="P913">
        <v>2</v>
      </c>
      <c r="Q913">
        <v>9984</v>
      </c>
      <c r="R913">
        <v>1</v>
      </c>
      <c r="S913" t="s">
        <v>189</v>
      </c>
      <c r="T913" t="s">
        <v>44</v>
      </c>
    </row>
    <row r="914" spans="1:20" hidden="1">
      <c r="A914">
        <v>2006</v>
      </c>
      <c r="B914" t="s">
        <v>184</v>
      </c>
      <c r="C914" t="s">
        <v>185</v>
      </c>
      <c r="D914" t="s">
        <v>36</v>
      </c>
      <c r="E914" t="s">
        <v>36</v>
      </c>
      <c r="F914" t="s">
        <v>35</v>
      </c>
      <c r="G914" t="s">
        <v>34</v>
      </c>
      <c r="H914" s="35">
        <v>529.77432799416897</v>
      </c>
      <c r="I914">
        <v>13113.470000000099</v>
      </c>
      <c r="J914" t="s">
        <v>70</v>
      </c>
      <c r="K914" s="35">
        <v>121.402629509961</v>
      </c>
      <c r="L914" s="35">
        <v>40.399248100934699</v>
      </c>
      <c r="M914" s="66">
        <v>1</v>
      </c>
      <c r="N914">
        <v>1</v>
      </c>
      <c r="O914">
        <v>1</v>
      </c>
      <c r="P914">
        <v>2</v>
      </c>
      <c r="Q914">
        <v>9985</v>
      </c>
      <c r="R914">
        <v>1</v>
      </c>
      <c r="S914" t="s">
        <v>189</v>
      </c>
      <c r="T914" t="s">
        <v>44</v>
      </c>
    </row>
    <row r="915" spans="1:20" hidden="1">
      <c r="A915">
        <v>2006</v>
      </c>
      <c r="B915" t="s">
        <v>184</v>
      </c>
      <c r="C915" t="s">
        <v>190</v>
      </c>
      <c r="D915" t="s">
        <v>87</v>
      </c>
      <c r="E915" t="s">
        <v>87</v>
      </c>
      <c r="F915" t="s">
        <v>35</v>
      </c>
      <c r="G915" t="s">
        <v>34</v>
      </c>
      <c r="H915" s="35">
        <v>3.4140063269023999</v>
      </c>
      <c r="I915">
        <v>65</v>
      </c>
      <c r="J915" t="s">
        <v>191</v>
      </c>
      <c r="K915" s="35">
        <v>132.723076923077</v>
      </c>
      <c r="L915" s="35">
        <v>52.523174260037003</v>
      </c>
      <c r="M915">
        <v>0</v>
      </c>
      <c r="N915">
        <v>1</v>
      </c>
      <c r="O915">
        <v>1</v>
      </c>
      <c r="P915">
        <v>2</v>
      </c>
      <c r="Q915">
        <v>9748</v>
      </c>
      <c r="R915">
        <v>1</v>
      </c>
      <c r="S915" t="s">
        <v>189</v>
      </c>
      <c r="T915" t="s">
        <v>44</v>
      </c>
    </row>
    <row r="916" spans="1:20" hidden="1">
      <c r="A916">
        <v>2006</v>
      </c>
      <c r="B916" t="s">
        <v>184</v>
      </c>
      <c r="C916" t="s">
        <v>190</v>
      </c>
      <c r="D916" t="s">
        <v>87</v>
      </c>
      <c r="E916" t="s">
        <v>87</v>
      </c>
      <c r="F916" t="s">
        <v>35</v>
      </c>
      <c r="G916" t="s">
        <v>34</v>
      </c>
      <c r="H916" s="35">
        <v>496.46070631653799</v>
      </c>
      <c r="I916">
        <v>9468.7000000000098</v>
      </c>
      <c r="J916" t="s">
        <v>191</v>
      </c>
      <c r="K916" s="35">
        <v>132.44320762089799</v>
      </c>
      <c r="L916" s="35">
        <v>52.431770603835503</v>
      </c>
      <c r="M916" s="66">
        <v>1</v>
      </c>
      <c r="N916">
        <v>1</v>
      </c>
      <c r="O916">
        <v>1</v>
      </c>
      <c r="P916">
        <v>2</v>
      </c>
      <c r="Q916">
        <v>9986</v>
      </c>
      <c r="R916">
        <v>1</v>
      </c>
      <c r="S916" t="s">
        <v>189</v>
      </c>
      <c r="T916" t="s">
        <v>44</v>
      </c>
    </row>
    <row r="917" spans="1:20" hidden="1">
      <c r="A917">
        <v>2006</v>
      </c>
      <c r="B917" t="s">
        <v>194</v>
      </c>
      <c r="C917" t="s">
        <v>195</v>
      </c>
      <c r="D917" t="s">
        <v>36</v>
      </c>
      <c r="E917" t="s">
        <v>37</v>
      </c>
      <c r="F917" t="s">
        <v>35</v>
      </c>
      <c r="G917" t="s">
        <v>34</v>
      </c>
      <c r="H917" s="35">
        <v>3.4539759440185702</v>
      </c>
      <c r="I917">
        <v>69.000000000000199</v>
      </c>
      <c r="J917" t="s">
        <v>196</v>
      </c>
      <c r="K917" s="35">
        <v>125.326086956521</v>
      </c>
      <c r="L917" s="35">
        <v>50.057622377080499</v>
      </c>
      <c r="M917">
        <v>0</v>
      </c>
      <c r="N917">
        <v>5</v>
      </c>
      <c r="O917">
        <v>1</v>
      </c>
      <c r="P917">
        <v>1</v>
      </c>
      <c r="Q917">
        <v>9080</v>
      </c>
      <c r="R917">
        <v>1</v>
      </c>
      <c r="S917" t="s">
        <v>43</v>
      </c>
      <c r="T917" t="s">
        <v>100</v>
      </c>
    </row>
    <row r="918" spans="1:20" hidden="1">
      <c r="A918">
        <v>2006</v>
      </c>
      <c r="B918" t="s">
        <v>199</v>
      </c>
      <c r="C918" t="s">
        <v>200</v>
      </c>
      <c r="D918" t="s">
        <v>56</v>
      </c>
      <c r="E918" t="s">
        <v>56</v>
      </c>
      <c r="F918" t="s">
        <v>35</v>
      </c>
      <c r="G918" t="s">
        <v>34</v>
      </c>
      <c r="H918" s="35">
        <v>9.4993685693876506E-2</v>
      </c>
      <c r="I918">
        <v>15</v>
      </c>
      <c r="J918" t="s">
        <v>201</v>
      </c>
      <c r="K918" s="35">
        <v>60.766666666666701</v>
      </c>
      <c r="L918" s="35">
        <v>6.3329123795917699</v>
      </c>
      <c r="M918">
        <v>0</v>
      </c>
      <c r="N918">
        <v>1</v>
      </c>
      <c r="O918">
        <v>1</v>
      </c>
      <c r="P918">
        <v>1</v>
      </c>
      <c r="Q918">
        <v>9330</v>
      </c>
      <c r="R918">
        <v>1</v>
      </c>
      <c r="S918" t="s">
        <v>43</v>
      </c>
      <c r="T918" t="s">
        <v>44</v>
      </c>
    </row>
    <row r="919" spans="1:20" hidden="1">
      <c r="A919">
        <v>2006</v>
      </c>
      <c r="B919" t="s">
        <v>199</v>
      </c>
      <c r="C919" t="s">
        <v>200</v>
      </c>
      <c r="D919" t="s">
        <v>91</v>
      </c>
      <c r="E919" t="s">
        <v>91</v>
      </c>
      <c r="F919" t="s">
        <v>35</v>
      </c>
      <c r="G919" t="s">
        <v>34</v>
      </c>
      <c r="H919" s="35">
        <v>0.84893241556645604</v>
      </c>
      <c r="I919">
        <v>402</v>
      </c>
      <c r="J919" t="s">
        <v>202</v>
      </c>
      <c r="K919" s="35">
        <v>44.8507462686567</v>
      </c>
      <c r="L919" s="35">
        <v>2.1117721780260101</v>
      </c>
      <c r="M919">
        <v>0</v>
      </c>
      <c r="N919">
        <v>1</v>
      </c>
      <c r="O919">
        <v>1</v>
      </c>
      <c r="P919">
        <v>1</v>
      </c>
      <c r="Q919">
        <v>9331</v>
      </c>
      <c r="R919">
        <v>1</v>
      </c>
      <c r="S919" t="s">
        <v>43</v>
      </c>
      <c r="T919" t="s">
        <v>44</v>
      </c>
    </row>
    <row r="920" spans="1:20" hidden="1">
      <c r="A920">
        <v>2007</v>
      </c>
      <c r="B920" t="s">
        <v>40</v>
      </c>
      <c r="C920" t="s">
        <v>59</v>
      </c>
      <c r="D920" t="s">
        <v>36</v>
      </c>
      <c r="E920" t="s">
        <v>36</v>
      </c>
      <c r="F920" t="s">
        <v>35</v>
      </c>
      <c r="G920" t="s">
        <v>34</v>
      </c>
      <c r="H920" s="35">
        <v>7.6114072289139996</v>
      </c>
      <c r="I920">
        <v>229</v>
      </c>
      <c r="J920" t="s">
        <v>206</v>
      </c>
      <c r="K920" s="35">
        <v>111.165938864629</v>
      </c>
      <c r="L920" s="35">
        <v>33.237586152462903</v>
      </c>
      <c r="M920">
        <v>0</v>
      </c>
      <c r="N920">
        <v>2</v>
      </c>
      <c r="O920">
        <v>1</v>
      </c>
      <c r="P920">
        <v>1</v>
      </c>
      <c r="Q920">
        <v>9878</v>
      </c>
      <c r="R920">
        <v>1</v>
      </c>
      <c r="S920" t="s">
        <v>189</v>
      </c>
      <c r="T920" t="s">
        <v>44</v>
      </c>
    </row>
    <row r="921" spans="1:20" hidden="1">
      <c r="A921">
        <v>2007</v>
      </c>
      <c r="B921" t="s">
        <v>40</v>
      </c>
      <c r="C921" t="s">
        <v>60</v>
      </c>
      <c r="D921" t="s">
        <v>36</v>
      </c>
      <c r="E921" t="s">
        <v>36</v>
      </c>
      <c r="F921" t="s">
        <v>35</v>
      </c>
      <c r="G921" t="s">
        <v>34</v>
      </c>
      <c r="H921" s="35">
        <v>40.402817239946202</v>
      </c>
      <c r="I921">
        <v>672</v>
      </c>
      <c r="J921" t="s">
        <v>207</v>
      </c>
      <c r="K921" s="35">
        <v>137.83630952381</v>
      </c>
      <c r="L921" s="35">
        <v>60.123239940396097</v>
      </c>
      <c r="M921">
        <v>0</v>
      </c>
      <c r="N921">
        <v>2</v>
      </c>
      <c r="O921">
        <v>1</v>
      </c>
      <c r="P921">
        <v>1</v>
      </c>
      <c r="Q921">
        <v>9872</v>
      </c>
      <c r="R921">
        <v>1</v>
      </c>
      <c r="S921" t="s">
        <v>189</v>
      </c>
      <c r="T921" t="s">
        <v>44</v>
      </c>
    </row>
    <row r="922" spans="1:20" hidden="1">
      <c r="A922">
        <v>2007</v>
      </c>
      <c r="B922" t="s">
        <v>40</v>
      </c>
      <c r="C922" t="s">
        <v>60</v>
      </c>
      <c r="D922" t="s">
        <v>36</v>
      </c>
      <c r="E922" t="s">
        <v>36</v>
      </c>
      <c r="F922" t="s">
        <v>35</v>
      </c>
      <c r="G922" t="s">
        <v>34</v>
      </c>
      <c r="H922" s="35">
        <v>0.67218498465172105</v>
      </c>
      <c r="I922">
        <v>12</v>
      </c>
      <c r="J922" t="s">
        <v>1038</v>
      </c>
      <c r="K922" s="35">
        <v>135.666666666667</v>
      </c>
      <c r="L922" s="35">
        <v>56.015415387643401</v>
      </c>
      <c r="M922">
        <v>0</v>
      </c>
      <c r="N922">
        <v>2</v>
      </c>
      <c r="O922">
        <v>1</v>
      </c>
      <c r="P922">
        <v>1</v>
      </c>
      <c r="Q922">
        <v>9877</v>
      </c>
      <c r="R922">
        <v>1</v>
      </c>
      <c r="S922" t="s">
        <v>189</v>
      </c>
      <c r="T922" t="s">
        <v>44</v>
      </c>
    </row>
    <row r="923" spans="1:20" hidden="1">
      <c r="A923">
        <v>2007</v>
      </c>
      <c r="B923" t="s">
        <v>40</v>
      </c>
      <c r="C923" t="s">
        <v>62</v>
      </c>
      <c r="D923" t="s">
        <v>36</v>
      </c>
      <c r="E923" t="s">
        <v>36</v>
      </c>
      <c r="F923" t="s">
        <v>35</v>
      </c>
      <c r="G923" t="s">
        <v>34</v>
      </c>
      <c r="H923" s="35">
        <v>100.11454765801599</v>
      </c>
      <c r="I923">
        <v>1806</v>
      </c>
      <c r="J923" t="s">
        <v>208</v>
      </c>
      <c r="K923" s="35">
        <v>134.462901439646</v>
      </c>
      <c r="L923" s="35">
        <v>55.434411770772797</v>
      </c>
      <c r="M923">
        <v>0</v>
      </c>
      <c r="N923">
        <v>2</v>
      </c>
      <c r="O923">
        <v>1</v>
      </c>
      <c r="P923">
        <v>1</v>
      </c>
      <c r="Q923">
        <v>9873</v>
      </c>
      <c r="R923">
        <v>1</v>
      </c>
      <c r="S923" t="s">
        <v>189</v>
      </c>
      <c r="T923" t="s">
        <v>44</v>
      </c>
    </row>
    <row r="924" spans="1:20" hidden="1">
      <c r="A924">
        <v>2007</v>
      </c>
      <c r="B924" t="s">
        <v>40</v>
      </c>
      <c r="C924" t="s">
        <v>203</v>
      </c>
      <c r="D924" t="s">
        <v>36</v>
      </c>
      <c r="E924" t="s">
        <v>36</v>
      </c>
      <c r="F924" t="s">
        <v>35</v>
      </c>
      <c r="G924" t="s">
        <v>34</v>
      </c>
      <c r="H924" s="35">
        <v>80.668760173669398</v>
      </c>
      <c r="I924">
        <v>1465</v>
      </c>
      <c r="J924" t="s">
        <v>204</v>
      </c>
      <c r="K924" s="35">
        <v>134.54129692832799</v>
      </c>
      <c r="L924" s="35">
        <v>55.0640001185457</v>
      </c>
      <c r="M924">
        <v>0</v>
      </c>
      <c r="N924">
        <v>2</v>
      </c>
      <c r="O924">
        <v>1</v>
      </c>
      <c r="P924">
        <v>1</v>
      </c>
      <c r="Q924">
        <v>9876</v>
      </c>
      <c r="R924">
        <v>1</v>
      </c>
      <c r="S924" t="s">
        <v>189</v>
      </c>
      <c r="T924" t="s">
        <v>44</v>
      </c>
    </row>
    <row r="925" spans="1:20" hidden="1">
      <c r="A925">
        <v>2007</v>
      </c>
      <c r="B925" t="s">
        <v>40</v>
      </c>
      <c r="C925" t="s">
        <v>71</v>
      </c>
      <c r="D925" t="s">
        <v>36</v>
      </c>
      <c r="E925" t="s">
        <v>36</v>
      </c>
      <c r="F925" t="s">
        <v>35</v>
      </c>
      <c r="G925" t="s">
        <v>34</v>
      </c>
      <c r="H925" s="35">
        <v>189.50988481218801</v>
      </c>
      <c r="I925">
        <v>3493</v>
      </c>
      <c r="J925" t="s">
        <v>209</v>
      </c>
      <c r="K925" s="35">
        <v>133.81534497566599</v>
      </c>
      <c r="L925" s="35">
        <v>54.254189754419798</v>
      </c>
      <c r="M925">
        <v>0</v>
      </c>
      <c r="N925">
        <v>2</v>
      </c>
      <c r="O925">
        <v>1</v>
      </c>
      <c r="P925">
        <v>1</v>
      </c>
      <c r="Q925">
        <v>9874</v>
      </c>
      <c r="R925">
        <v>1</v>
      </c>
      <c r="S925" t="s">
        <v>189</v>
      </c>
      <c r="T925" t="s">
        <v>44</v>
      </c>
    </row>
    <row r="926" spans="1:20" hidden="1">
      <c r="A926">
        <v>2007</v>
      </c>
      <c r="B926" t="s">
        <v>40</v>
      </c>
      <c r="C926" t="s">
        <v>49</v>
      </c>
      <c r="D926" t="s">
        <v>36</v>
      </c>
      <c r="E926" t="s">
        <v>36</v>
      </c>
      <c r="F926" t="s">
        <v>35</v>
      </c>
      <c r="G926" t="s">
        <v>34</v>
      </c>
      <c r="H926" s="35">
        <v>31.474727969890701</v>
      </c>
      <c r="I926">
        <v>600</v>
      </c>
      <c r="J926" t="s">
        <v>46</v>
      </c>
      <c r="K926" s="35">
        <v>132.95666666666699</v>
      </c>
      <c r="L926" s="35">
        <v>52.457879949817801</v>
      </c>
      <c r="M926">
        <v>0</v>
      </c>
      <c r="N926">
        <v>2</v>
      </c>
      <c r="O926">
        <v>1</v>
      </c>
      <c r="P926">
        <v>1</v>
      </c>
      <c r="Q926">
        <v>9875</v>
      </c>
      <c r="R926">
        <v>1</v>
      </c>
      <c r="S926" t="s">
        <v>189</v>
      </c>
      <c r="T926" t="s">
        <v>44</v>
      </c>
    </row>
    <row r="927" spans="1:20" hidden="1">
      <c r="A927">
        <v>2007</v>
      </c>
      <c r="B927" t="s">
        <v>78</v>
      </c>
      <c r="C927" t="s">
        <v>79</v>
      </c>
      <c r="D927" t="s">
        <v>84</v>
      </c>
      <c r="E927" t="s">
        <v>85</v>
      </c>
      <c r="F927" t="s">
        <v>35</v>
      </c>
      <c r="G927" t="s">
        <v>34</v>
      </c>
      <c r="H927" s="35">
        <v>3.229276070444</v>
      </c>
      <c r="I927">
        <v>40</v>
      </c>
      <c r="J927" t="s">
        <v>212</v>
      </c>
      <c r="K927" s="35">
        <v>153.67500000000001</v>
      </c>
      <c r="L927" s="35">
        <v>80.731901761099905</v>
      </c>
      <c r="M927">
        <v>0</v>
      </c>
      <c r="N927">
        <v>1</v>
      </c>
      <c r="O927">
        <v>8</v>
      </c>
      <c r="P927">
        <v>1</v>
      </c>
      <c r="Q927">
        <v>9496</v>
      </c>
      <c r="R927">
        <v>1</v>
      </c>
      <c r="S927" t="s">
        <v>189</v>
      </c>
      <c r="T927" t="s">
        <v>44</v>
      </c>
    </row>
    <row r="928" spans="1:20" hidden="1">
      <c r="A928">
        <v>2007</v>
      </c>
      <c r="B928" t="s">
        <v>78</v>
      </c>
      <c r="C928" t="s">
        <v>79</v>
      </c>
      <c r="D928" t="s">
        <v>36</v>
      </c>
      <c r="E928" t="s">
        <v>37</v>
      </c>
      <c r="F928" t="s">
        <v>35</v>
      </c>
      <c r="G928" t="s">
        <v>34</v>
      </c>
      <c r="H928" s="35">
        <v>170.54495486430699</v>
      </c>
      <c r="I928">
        <v>3030</v>
      </c>
      <c r="J928" t="s">
        <v>210</v>
      </c>
      <c r="K928" s="35">
        <v>136.55313531353099</v>
      </c>
      <c r="L928" s="35">
        <v>56.285463651586603</v>
      </c>
      <c r="M928">
        <v>0</v>
      </c>
      <c r="N928">
        <v>1</v>
      </c>
      <c r="O928">
        <v>8</v>
      </c>
      <c r="P928">
        <v>1</v>
      </c>
      <c r="Q928">
        <v>9497</v>
      </c>
      <c r="R928">
        <v>1</v>
      </c>
      <c r="S928" t="s">
        <v>189</v>
      </c>
      <c r="T928" t="s">
        <v>44</v>
      </c>
    </row>
    <row r="929" spans="1:20" hidden="1">
      <c r="A929">
        <v>2007</v>
      </c>
      <c r="B929" t="s">
        <v>78</v>
      </c>
      <c r="C929" t="s">
        <v>79</v>
      </c>
      <c r="D929" t="s">
        <v>88</v>
      </c>
      <c r="E929" t="s">
        <v>88</v>
      </c>
      <c r="F929" t="s">
        <v>35</v>
      </c>
      <c r="G929" t="s">
        <v>34</v>
      </c>
      <c r="H929" s="35">
        <v>4.6629844181934903</v>
      </c>
      <c r="I929">
        <v>47</v>
      </c>
      <c r="J929" t="s">
        <v>211</v>
      </c>
      <c r="K929" s="35">
        <v>166.308510638298</v>
      </c>
      <c r="L929" s="35">
        <v>99.212434429648596</v>
      </c>
      <c r="M929">
        <v>0</v>
      </c>
      <c r="N929">
        <v>1</v>
      </c>
      <c r="O929">
        <v>8</v>
      </c>
      <c r="P929">
        <v>1</v>
      </c>
      <c r="Q929">
        <v>9498</v>
      </c>
      <c r="R929">
        <v>1</v>
      </c>
      <c r="S929" t="s">
        <v>189</v>
      </c>
      <c r="T929" t="s">
        <v>44</v>
      </c>
    </row>
    <row r="930" spans="1:20" hidden="1">
      <c r="A930">
        <v>2007</v>
      </c>
      <c r="B930" t="s">
        <v>89</v>
      </c>
      <c r="C930" t="s">
        <v>90</v>
      </c>
      <c r="D930" t="s">
        <v>91</v>
      </c>
      <c r="E930" t="s">
        <v>91</v>
      </c>
      <c r="F930" t="s">
        <v>35</v>
      </c>
      <c r="G930" t="s">
        <v>34</v>
      </c>
      <c r="H930" s="35">
        <v>0.388647757509477</v>
      </c>
      <c r="I930">
        <v>52</v>
      </c>
      <c r="J930" t="s">
        <v>92</v>
      </c>
      <c r="K930" s="35">
        <v>66.173076923076906</v>
      </c>
      <c r="L930" s="35">
        <v>7.4739953367207201</v>
      </c>
      <c r="M930">
        <v>0</v>
      </c>
      <c r="N930">
        <v>1</v>
      </c>
      <c r="O930">
        <v>1</v>
      </c>
      <c r="P930">
        <v>1</v>
      </c>
      <c r="Q930">
        <v>9671</v>
      </c>
      <c r="R930">
        <v>1</v>
      </c>
      <c r="S930" t="s">
        <v>189</v>
      </c>
      <c r="T930" t="s">
        <v>44</v>
      </c>
    </row>
    <row r="931" spans="1:20" hidden="1">
      <c r="A931">
        <v>2007</v>
      </c>
      <c r="B931" t="s">
        <v>101</v>
      </c>
      <c r="C931" t="s">
        <v>102</v>
      </c>
      <c r="D931" t="s">
        <v>36</v>
      </c>
      <c r="E931" t="s">
        <v>103</v>
      </c>
      <c r="F931" t="s">
        <v>35</v>
      </c>
      <c r="G931" t="s">
        <v>34</v>
      </c>
      <c r="H931" s="35">
        <v>12813.6005465208</v>
      </c>
      <c r="I931">
        <v>173644</v>
      </c>
      <c r="J931" t="s">
        <v>213</v>
      </c>
      <c r="K931" s="35">
        <v>147.94057957660499</v>
      </c>
      <c r="L931" s="35">
        <v>73.792359923295905</v>
      </c>
      <c r="M931">
        <v>0</v>
      </c>
      <c r="N931">
        <v>2</v>
      </c>
      <c r="O931">
        <v>1</v>
      </c>
      <c r="P931">
        <v>1</v>
      </c>
      <c r="Q931">
        <v>10750</v>
      </c>
      <c r="R931">
        <v>1</v>
      </c>
      <c r="S931" t="s">
        <v>105</v>
      </c>
      <c r="T931" t="s">
        <v>44</v>
      </c>
    </row>
    <row r="932" spans="1:20" hidden="1">
      <c r="A932">
        <v>2007</v>
      </c>
      <c r="B932" t="s">
        <v>106</v>
      </c>
      <c r="C932" t="s">
        <v>107</v>
      </c>
      <c r="D932" t="s">
        <v>56</v>
      </c>
      <c r="E932" t="s">
        <v>56</v>
      </c>
      <c r="F932" t="s">
        <v>35</v>
      </c>
      <c r="G932" t="s">
        <v>34</v>
      </c>
      <c r="H932" s="35">
        <v>1983.3209999999999</v>
      </c>
      <c r="I932">
        <v>91714.589340114995</v>
      </c>
      <c r="J932" t="s">
        <v>214</v>
      </c>
      <c r="K932" s="35">
        <v>95.979276758428995</v>
      </c>
      <c r="L932" s="35">
        <v>21.624923736452001</v>
      </c>
      <c r="M932" s="66">
        <v>1</v>
      </c>
      <c r="N932">
        <v>1</v>
      </c>
      <c r="O932">
        <v>1</v>
      </c>
      <c r="P932">
        <v>1</v>
      </c>
      <c r="Q932">
        <v>9530</v>
      </c>
      <c r="R932">
        <v>1</v>
      </c>
      <c r="S932" t="s">
        <v>99</v>
      </c>
      <c r="T932" t="s">
        <v>44</v>
      </c>
    </row>
    <row r="933" spans="1:20" hidden="1">
      <c r="A933">
        <v>2007</v>
      </c>
      <c r="B933" t="s">
        <v>106</v>
      </c>
      <c r="C933" t="s">
        <v>109</v>
      </c>
      <c r="D933" t="s">
        <v>56</v>
      </c>
      <c r="E933" t="s">
        <v>56</v>
      </c>
      <c r="F933" t="s">
        <v>35</v>
      </c>
      <c r="G933" t="s">
        <v>34</v>
      </c>
      <c r="H933" s="35">
        <v>4.0024948379853296</v>
      </c>
      <c r="I933">
        <v>95</v>
      </c>
      <c r="J933" t="s">
        <v>215</v>
      </c>
      <c r="K933" s="35">
        <v>121.563157894737</v>
      </c>
      <c r="L933" s="35">
        <v>42.131524610371898</v>
      </c>
      <c r="M933">
        <v>0</v>
      </c>
      <c r="N933">
        <v>1</v>
      </c>
      <c r="O933">
        <v>1</v>
      </c>
      <c r="P933">
        <v>1</v>
      </c>
      <c r="Q933">
        <v>10737</v>
      </c>
      <c r="R933">
        <v>1</v>
      </c>
      <c r="S933" t="s">
        <v>105</v>
      </c>
      <c r="T933" t="s">
        <v>44</v>
      </c>
    </row>
    <row r="934" spans="1:20" hidden="1">
      <c r="A934">
        <v>2007</v>
      </c>
      <c r="B934" t="s">
        <v>106</v>
      </c>
      <c r="C934" t="s">
        <v>109</v>
      </c>
      <c r="D934" t="s">
        <v>56</v>
      </c>
      <c r="E934" t="s">
        <v>56</v>
      </c>
      <c r="F934" t="s">
        <v>35</v>
      </c>
      <c r="G934" t="s">
        <v>34</v>
      </c>
      <c r="H934" s="35">
        <v>54.355201837025298</v>
      </c>
      <c r="I934">
        <v>1240</v>
      </c>
      <c r="J934" t="s">
        <v>215</v>
      </c>
      <c r="K934" s="35">
        <v>123.421774193548</v>
      </c>
      <c r="L934" s="35">
        <v>43.834840191149397</v>
      </c>
      <c r="M934" s="66">
        <v>1</v>
      </c>
      <c r="N934">
        <v>1</v>
      </c>
      <c r="O934">
        <v>1</v>
      </c>
      <c r="P934">
        <v>1</v>
      </c>
      <c r="Q934">
        <v>10744</v>
      </c>
      <c r="R934">
        <v>1</v>
      </c>
      <c r="S934" t="s">
        <v>105</v>
      </c>
      <c r="T934" t="s">
        <v>44</v>
      </c>
    </row>
    <row r="935" spans="1:20" hidden="1">
      <c r="A935">
        <v>2007</v>
      </c>
      <c r="B935" t="s">
        <v>106</v>
      </c>
      <c r="C935" t="s">
        <v>109</v>
      </c>
      <c r="D935" t="s">
        <v>81</v>
      </c>
      <c r="E935" t="s">
        <v>82</v>
      </c>
      <c r="F935" t="s">
        <v>35</v>
      </c>
      <c r="G935" t="s">
        <v>34</v>
      </c>
      <c r="H935" s="35">
        <v>4.8302116309410996</v>
      </c>
      <c r="I935">
        <v>142</v>
      </c>
      <c r="J935" t="s">
        <v>216</v>
      </c>
      <c r="K935" s="35">
        <v>113.985915492958</v>
      </c>
      <c r="L935" s="35">
        <v>34.015574865782398</v>
      </c>
      <c r="M935">
        <v>0</v>
      </c>
      <c r="N935">
        <v>1</v>
      </c>
      <c r="O935">
        <v>1</v>
      </c>
      <c r="P935">
        <v>1</v>
      </c>
      <c r="Q935">
        <v>10738</v>
      </c>
      <c r="R935">
        <v>1</v>
      </c>
      <c r="S935" t="s">
        <v>105</v>
      </c>
      <c r="T935" t="s">
        <v>44</v>
      </c>
    </row>
    <row r="936" spans="1:20" hidden="1">
      <c r="A936">
        <v>2007</v>
      </c>
      <c r="B936" t="s">
        <v>106</v>
      </c>
      <c r="C936" t="s">
        <v>109</v>
      </c>
      <c r="D936" t="s">
        <v>81</v>
      </c>
      <c r="E936" t="s">
        <v>82</v>
      </c>
      <c r="F936" t="s">
        <v>35</v>
      </c>
      <c r="G936" t="s">
        <v>34</v>
      </c>
      <c r="H936" s="35">
        <v>11.91471566171</v>
      </c>
      <c r="I936">
        <v>352.594741587778</v>
      </c>
      <c r="J936" t="s">
        <v>216</v>
      </c>
      <c r="K936" s="35">
        <v>113.700631119037</v>
      </c>
      <c r="L936" s="35">
        <v>33.7915296412434</v>
      </c>
      <c r="M936" s="66">
        <v>1</v>
      </c>
      <c r="N936">
        <v>1</v>
      </c>
      <c r="O936">
        <v>1</v>
      </c>
      <c r="P936">
        <v>1</v>
      </c>
      <c r="Q936">
        <v>10745</v>
      </c>
      <c r="R936">
        <v>1</v>
      </c>
      <c r="S936" t="s">
        <v>105</v>
      </c>
      <c r="T936" t="s">
        <v>44</v>
      </c>
    </row>
    <row r="937" spans="1:20" hidden="1">
      <c r="A937">
        <v>2007</v>
      </c>
      <c r="B937" t="s">
        <v>106</v>
      </c>
      <c r="C937" t="s">
        <v>110</v>
      </c>
      <c r="D937" t="s">
        <v>56</v>
      </c>
      <c r="E937" t="s">
        <v>56</v>
      </c>
      <c r="F937" t="s">
        <v>35</v>
      </c>
      <c r="G937" t="s">
        <v>34</v>
      </c>
      <c r="H937" s="35">
        <v>969.34158502175399</v>
      </c>
      <c r="I937">
        <v>92581.760000000097</v>
      </c>
      <c r="J937" t="s">
        <v>217</v>
      </c>
      <c r="K937" s="35">
        <v>72.251928457613801</v>
      </c>
      <c r="L937" s="35">
        <v>10.470114037816399</v>
      </c>
      <c r="M937" s="66">
        <v>1</v>
      </c>
      <c r="N937">
        <v>2</v>
      </c>
      <c r="O937">
        <v>1</v>
      </c>
      <c r="P937">
        <v>1</v>
      </c>
      <c r="Q937">
        <v>9626</v>
      </c>
      <c r="R937">
        <v>1</v>
      </c>
      <c r="S937" t="s">
        <v>189</v>
      </c>
      <c r="T937" t="s">
        <v>44</v>
      </c>
    </row>
    <row r="938" spans="1:20" hidden="1">
      <c r="A938">
        <v>2007</v>
      </c>
      <c r="B938" t="s">
        <v>106</v>
      </c>
      <c r="C938" t="s">
        <v>110</v>
      </c>
      <c r="D938" t="s">
        <v>91</v>
      </c>
      <c r="E938" t="s">
        <v>91</v>
      </c>
      <c r="F938" t="s">
        <v>35</v>
      </c>
      <c r="G938" t="s">
        <v>34</v>
      </c>
      <c r="H938" s="35">
        <v>3287.37778080411</v>
      </c>
      <c r="I938">
        <v>711613.87000001897</v>
      </c>
      <c r="J938" t="s">
        <v>218</v>
      </c>
      <c r="K938" s="35">
        <v>51.672844445821397</v>
      </c>
      <c r="L938" s="35">
        <v>4.6196089190954401</v>
      </c>
      <c r="M938" s="66">
        <v>1</v>
      </c>
      <c r="N938">
        <v>2</v>
      </c>
      <c r="O938">
        <v>1</v>
      </c>
      <c r="P938">
        <v>1</v>
      </c>
      <c r="Q938">
        <v>9625</v>
      </c>
      <c r="R938">
        <v>1</v>
      </c>
      <c r="S938" t="s">
        <v>189</v>
      </c>
      <c r="T938" t="s">
        <v>44</v>
      </c>
    </row>
    <row r="939" spans="1:20" hidden="1">
      <c r="A939">
        <v>2007</v>
      </c>
      <c r="B939" t="s">
        <v>114</v>
      </c>
      <c r="C939" t="s">
        <v>118</v>
      </c>
      <c r="D939" t="s">
        <v>56</v>
      </c>
      <c r="E939" t="s">
        <v>56</v>
      </c>
      <c r="F939" t="s">
        <v>35</v>
      </c>
      <c r="G939" t="s">
        <v>34</v>
      </c>
      <c r="H939" s="35">
        <v>507.10991833247903</v>
      </c>
      <c r="I939">
        <v>52201.820000000102</v>
      </c>
      <c r="J939" t="s">
        <v>217</v>
      </c>
      <c r="K939" s="35">
        <v>70.138531185311095</v>
      </c>
      <c r="L939" s="35">
        <v>9.7144106916670392</v>
      </c>
      <c r="M939" s="66">
        <v>1</v>
      </c>
      <c r="N939">
        <v>2</v>
      </c>
      <c r="O939">
        <v>1</v>
      </c>
      <c r="P939">
        <v>1</v>
      </c>
      <c r="Q939">
        <v>9635</v>
      </c>
      <c r="R939">
        <v>1</v>
      </c>
      <c r="S939" t="s">
        <v>189</v>
      </c>
      <c r="T939" t="s">
        <v>44</v>
      </c>
    </row>
    <row r="940" spans="1:20" hidden="1">
      <c r="A940">
        <v>2007</v>
      </c>
      <c r="B940" t="s">
        <v>114</v>
      </c>
      <c r="C940" t="s">
        <v>118</v>
      </c>
      <c r="D940" t="s">
        <v>91</v>
      </c>
      <c r="E940" t="s">
        <v>91</v>
      </c>
      <c r="F940" t="s">
        <v>35</v>
      </c>
      <c r="G940" t="s">
        <v>34</v>
      </c>
      <c r="H940" s="35">
        <v>1484.43557301485</v>
      </c>
      <c r="I940">
        <v>185360.780000003</v>
      </c>
      <c r="J940" t="s">
        <v>219</v>
      </c>
      <c r="K940" s="35">
        <v>57.243456895249302</v>
      </c>
      <c r="L940" s="35">
        <v>8.00835847267596</v>
      </c>
      <c r="M940" s="66">
        <v>1</v>
      </c>
      <c r="N940">
        <v>2</v>
      </c>
      <c r="O940">
        <v>1</v>
      </c>
      <c r="P940">
        <v>1</v>
      </c>
      <c r="Q940">
        <v>9634</v>
      </c>
      <c r="R940">
        <v>1</v>
      </c>
      <c r="S940" t="s">
        <v>189</v>
      </c>
      <c r="T940" t="s">
        <v>44</v>
      </c>
    </row>
    <row r="941" spans="1:20" hidden="1">
      <c r="A941">
        <v>2007</v>
      </c>
      <c r="B941" t="s">
        <v>120</v>
      </c>
      <c r="C941" t="s">
        <v>121</v>
      </c>
      <c r="D941" t="s">
        <v>56</v>
      </c>
      <c r="E941" t="s">
        <v>56</v>
      </c>
      <c r="F941" t="s">
        <v>35</v>
      </c>
      <c r="G941" t="s">
        <v>34</v>
      </c>
      <c r="H941" s="35">
        <v>266.79574009546002</v>
      </c>
      <c r="I941">
        <v>9698</v>
      </c>
      <c r="J941" t="s">
        <v>1039</v>
      </c>
      <c r="K941" s="35">
        <v>106.898226438441</v>
      </c>
      <c r="L941" s="35">
        <v>27.510387718649199</v>
      </c>
      <c r="M941">
        <v>0</v>
      </c>
      <c r="N941">
        <v>1</v>
      </c>
      <c r="O941">
        <v>1</v>
      </c>
      <c r="P941">
        <v>1</v>
      </c>
      <c r="Q941">
        <v>10283</v>
      </c>
      <c r="R941">
        <v>1</v>
      </c>
      <c r="S941" t="s">
        <v>105</v>
      </c>
      <c r="T941" t="s">
        <v>44</v>
      </c>
    </row>
    <row r="942" spans="1:20" hidden="1">
      <c r="A942">
        <v>2007</v>
      </c>
      <c r="B942" t="s">
        <v>120</v>
      </c>
      <c r="C942" t="s">
        <v>121</v>
      </c>
      <c r="D942" t="s">
        <v>56</v>
      </c>
      <c r="E942" t="s">
        <v>56</v>
      </c>
      <c r="F942" t="s">
        <v>35</v>
      </c>
      <c r="G942" t="s">
        <v>34</v>
      </c>
      <c r="H942" s="35">
        <v>1202.00040081983</v>
      </c>
      <c r="I942">
        <v>49690</v>
      </c>
      <c r="J942" t="s">
        <v>220</v>
      </c>
      <c r="K942" s="35">
        <v>100.331756892735</v>
      </c>
      <c r="L942" s="35">
        <v>24.189985929157402</v>
      </c>
      <c r="M942" s="66">
        <v>1</v>
      </c>
      <c r="N942">
        <v>1</v>
      </c>
      <c r="O942">
        <v>1</v>
      </c>
      <c r="P942">
        <v>1</v>
      </c>
      <c r="Q942">
        <v>10296</v>
      </c>
      <c r="R942">
        <v>1</v>
      </c>
      <c r="S942" t="s">
        <v>105</v>
      </c>
      <c r="T942" t="s">
        <v>44</v>
      </c>
    </row>
    <row r="943" spans="1:20" hidden="1">
      <c r="A943">
        <v>2007</v>
      </c>
      <c r="B943" t="s">
        <v>120</v>
      </c>
      <c r="C943" t="s">
        <v>124</v>
      </c>
      <c r="D943" t="s">
        <v>56</v>
      </c>
      <c r="E943" t="s">
        <v>56</v>
      </c>
      <c r="F943" t="s">
        <v>35</v>
      </c>
      <c r="G943" t="s">
        <v>34</v>
      </c>
      <c r="H943" s="35">
        <v>59.432982289476399</v>
      </c>
      <c r="I943">
        <v>2459</v>
      </c>
      <c r="J943" t="s">
        <v>221</v>
      </c>
      <c r="K943" s="35">
        <v>98.817608784058606</v>
      </c>
      <c r="L943" s="35">
        <v>24.1695739282133</v>
      </c>
      <c r="M943">
        <v>0</v>
      </c>
      <c r="N943">
        <v>1</v>
      </c>
      <c r="O943">
        <v>1</v>
      </c>
      <c r="P943">
        <v>1</v>
      </c>
      <c r="Q943">
        <v>10082</v>
      </c>
      <c r="R943">
        <v>1</v>
      </c>
      <c r="S943" t="s">
        <v>105</v>
      </c>
      <c r="T943" t="s">
        <v>44</v>
      </c>
    </row>
    <row r="944" spans="1:20" hidden="1">
      <c r="A944">
        <v>2007</v>
      </c>
      <c r="B944" t="s">
        <v>120</v>
      </c>
      <c r="C944" t="s">
        <v>124</v>
      </c>
      <c r="D944" t="s">
        <v>56</v>
      </c>
      <c r="E944" t="s">
        <v>56</v>
      </c>
      <c r="F944" t="s">
        <v>35</v>
      </c>
      <c r="G944" t="s">
        <v>34</v>
      </c>
      <c r="H944" s="35">
        <v>2322.37297224446</v>
      </c>
      <c r="I944">
        <v>101660.33588332401</v>
      </c>
      <c r="J944" t="s">
        <v>221</v>
      </c>
      <c r="K944" s="35">
        <v>97.1386924440977</v>
      </c>
      <c r="L944" s="35">
        <v>22.844435364740999</v>
      </c>
      <c r="M944" s="66">
        <v>1</v>
      </c>
      <c r="N944">
        <v>1</v>
      </c>
      <c r="O944">
        <v>1</v>
      </c>
      <c r="P944">
        <v>1</v>
      </c>
      <c r="Q944">
        <v>10084</v>
      </c>
      <c r="R944">
        <v>1</v>
      </c>
      <c r="S944" t="s">
        <v>105</v>
      </c>
      <c r="T944" t="s">
        <v>44</v>
      </c>
    </row>
    <row r="945" spans="1:20" hidden="1">
      <c r="A945">
        <v>2007</v>
      </c>
      <c r="B945" t="s">
        <v>120</v>
      </c>
      <c r="C945" t="s">
        <v>127</v>
      </c>
      <c r="D945" t="s">
        <v>36</v>
      </c>
      <c r="E945" t="s">
        <v>37</v>
      </c>
      <c r="F945" t="s">
        <v>35</v>
      </c>
      <c r="G945" t="s">
        <v>34</v>
      </c>
      <c r="H945" s="35">
        <v>65.9164479925564</v>
      </c>
      <c r="I945">
        <v>1310.00000000002</v>
      </c>
      <c r="J945" t="s">
        <v>222</v>
      </c>
      <c r="K945" s="35">
        <v>129.400763358777</v>
      </c>
      <c r="L945" s="35">
        <v>50.317899230958503</v>
      </c>
      <c r="M945">
        <v>0</v>
      </c>
      <c r="N945">
        <v>5</v>
      </c>
      <c r="O945">
        <v>1</v>
      </c>
      <c r="P945">
        <v>1</v>
      </c>
      <c r="Q945">
        <v>9640</v>
      </c>
      <c r="R945">
        <v>1</v>
      </c>
      <c r="S945" t="s">
        <v>189</v>
      </c>
      <c r="T945" t="s">
        <v>44</v>
      </c>
    </row>
    <row r="946" spans="1:20" hidden="1">
      <c r="A946">
        <v>2007</v>
      </c>
      <c r="B946" t="s">
        <v>134</v>
      </c>
      <c r="C946" t="s">
        <v>135</v>
      </c>
      <c r="D946" t="s">
        <v>56</v>
      </c>
      <c r="E946" t="s">
        <v>56</v>
      </c>
      <c r="F946" t="s">
        <v>35</v>
      </c>
      <c r="G946" t="s">
        <v>34</v>
      </c>
      <c r="H946" s="35">
        <v>5.5216527730518097</v>
      </c>
      <c r="I946">
        <v>1827</v>
      </c>
      <c r="J946" t="s">
        <v>225</v>
      </c>
      <c r="K946" s="35">
        <v>50.5678708264915</v>
      </c>
      <c r="L946" s="35">
        <v>3.0222511073080498</v>
      </c>
      <c r="M946">
        <v>0</v>
      </c>
      <c r="N946">
        <v>1</v>
      </c>
      <c r="O946">
        <v>1</v>
      </c>
      <c r="P946">
        <v>1</v>
      </c>
      <c r="Q946">
        <v>9672</v>
      </c>
      <c r="R946">
        <v>1</v>
      </c>
      <c r="S946" t="s">
        <v>189</v>
      </c>
      <c r="T946" t="s">
        <v>44</v>
      </c>
    </row>
    <row r="947" spans="1:20" hidden="1">
      <c r="A947">
        <v>2007</v>
      </c>
      <c r="B947" t="s">
        <v>134</v>
      </c>
      <c r="C947" t="s">
        <v>135</v>
      </c>
      <c r="D947" t="s">
        <v>91</v>
      </c>
      <c r="E947" t="s">
        <v>91</v>
      </c>
      <c r="F947" t="s">
        <v>35</v>
      </c>
      <c r="G947" t="s">
        <v>34</v>
      </c>
      <c r="H947" s="35">
        <v>5.4123504746284201</v>
      </c>
      <c r="I947">
        <v>2126</v>
      </c>
      <c r="J947" t="s">
        <v>226</v>
      </c>
      <c r="K947" s="35">
        <v>47.4567262464723</v>
      </c>
      <c r="L947" s="35">
        <v>2.5457904396182598</v>
      </c>
      <c r="M947">
        <v>0</v>
      </c>
      <c r="N947">
        <v>1</v>
      </c>
      <c r="O947">
        <v>1</v>
      </c>
      <c r="P947">
        <v>1</v>
      </c>
      <c r="Q947">
        <v>9673</v>
      </c>
      <c r="R947">
        <v>1</v>
      </c>
      <c r="S947" t="s">
        <v>189</v>
      </c>
      <c r="T947" t="s">
        <v>44</v>
      </c>
    </row>
    <row r="948" spans="1:20" hidden="1">
      <c r="A948">
        <v>2007</v>
      </c>
      <c r="B948" t="s">
        <v>140</v>
      </c>
      <c r="C948" t="s">
        <v>141</v>
      </c>
      <c r="D948" t="s">
        <v>36</v>
      </c>
      <c r="E948" t="s">
        <v>37</v>
      </c>
      <c r="F948" t="s">
        <v>35</v>
      </c>
      <c r="G948" t="s">
        <v>34</v>
      </c>
      <c r="H948" s="35">
        <v>1473.3153967508299</v>
      </c>
      <c r="I948">
        <v>26175</v>
      </c>
      <c r="J948" t="s">
        <v>1040</v>
      </c>
      <c r="K948" s="35">
        <v>134.59581661891099</v>
      </c>
      <c r="L948" s="35">
        <v>56.287121174816697</v>
      </c>
      <c r="M948">
        <v>0</v>
      </c>
      <c r="N948">
        <v>1</v>
      </c>
      <c r="O948">
        <v>1</v>
      </c>
      <c r="P948">
        <v>3</v>
      </c>
      <c r="Q948">
        <v>10814</v>
      </c>
      <c r="R948">
        <v>1</v>
      </c>
      <c r="S948" t="s">
        <v>105</v>
      </c>
      <c r="T948" t="s">
        <v>100</v>
      </c>
    </row>
    <row r="949" spans="1:20" hidden="1">
      <c r="A949">
        <v>2007</v>
      </c>
      <c r="B949" t="s">
        <v>140</v>
      </c>
      <c r="C949" t="s">
        <v>141</v>
      </c>
      <c r="D949" t="s">
        <v>36</v>
      </c>
      <c r="E949" t="s">
        <v>37</v>
      </c>
      <c r="F949" t="s">
        <v>35</v>
      </c>
      <c r="G949" t="s">
        <v>34</v>
      </c>
      <c r="H949" s="35">
        <v>18928.483737152201</v>
      </c>
      <c r="I949">
        <v>344232</v>
      </c>
      <c r="J949" t="s">
        <v>229</v>
      </c>
      <c r="K949" s="35">
        <v>133.487020381603</v>
      </c>
      <c r="L949" s="35">
        <v>54.987577381394601</v>
      </c>
      <c r="M949" s="66">
        <v>1</v>
      </c>
      <c r="N949">
        <v>2</v>
      </c>
      <c r="O949">
        <v>1</v>
      </c>
      <c r="P949">
        <v>3</v>
      </c>
      <c r="Q949">
        <v>10831</v>
      </c>
      <c r="R949">
        <v>1</v>
      </c>
      <c r="S949" t="s">
        <v>105</v>
      </c>
      <c r="T949" t="s">
        <v>100</v>
      </c>
    </row>
    <row r="950" spans="1:20" hidden="1">
      <c r="A950">
        <v>2007</v>
      </c>
      <c r="B950" t="s">
        <v>148</v>
      </c>
      <c r="C950" t="s">
        <v>149</v>
      </c>
      <c r="D950" t="s">
        <v>36</v>
      </c>
      <c r="E950" t="s">
        <v>36</v>
      </c>
      <c r="F950" t="s">
        <v>35</v>
      </c>
      <c r="G950" t="s">
        <v>34</v>
      </c>
      <c r="H950" s="35">
        <v>4.7922922075508101</v>
      </c>
      <c r="I950">
        <v>198</v>
      </c>
      <c r="J950" t="s">
        <v>230</v>
      </c>
      <c r="K950" s="35">
        <v>101.929292929293</v>
      </c>
      <c r="L950" s="35">
        <v>24.203495997731299</v>
      </c>
      <c r="M950">
        <v>0</v>
      </c>
      <c r="N950">
        <v>1</v>
      </c>
      <c r="O950">
        <v>1</v>
      </c>
      <c r="P950">
        <v>1</v>
      </c>
      <c r="Q950">
        <v>10917</v>
      </c>
      <c r="R950">
        <v>1</v>
      </c>
      <c r="S950" t="s">
        <v>105</v>
      </c>
      <c r="T950" t="s">
        <v>44</v>
      </c>
    </row>
    <row r="951" spans="1:20" hidden="1">
      <c r="A951">
        <v>2007</v>
      </c>
      <c r="B951" t="s">
        <v>148</v>
      </c>
      <c r="C951" t="s">
        <v>149</v>
      </c>
      <c r="D951" t="s">
        <v>36</v>
      </c>
      <c r="E951" t="s">
        <v>36</v>
      </c>
      <c r="F951" t="s">
        <v>35</v>
      </c>
      <c r="G951" t="s">
        <v>34</v>
      </c>
      <c r="H951" s="35">
        <v>558.563916990743</v>
      </c>
      <c r="I951">
        <v>22021.955092364398</v>
      </c>
      <c r="J951" t="s">
        <v>230</v>
      </c>
      <c r="K951" s="35">
        <v>103.682753975187</v>
      </c>
      <c r="L951" s="35">
        <v>25.363956771686102</v>
      </c>
      <c r="M951" s="66">
        <v>1</v>
      </c>
      <c r="N951">
        <v>5</v>
      </c>
      <c r="O951">
        <v>1</v>
      </c>
      <c r="P951">
        <v>1</v>
      </c>
      <c r="Q951">
        <v>10561</v>
      </c>
      <c r="R951">
        <v>1</v>
      </c>
      <c r="S951" t="s">
        <v>105</v>
      </c>
      <c r="T951" t="s">
        <v>44</v>
      </c>
    </row>
    <row r="952" spans="1:20" hidden="1">
      <c r="A952">
        <v>2007</v>
      </c>
      <c r="B952" t="s">
        <v>151</v>
      </c>
      <c r="C952" t="s">
        <v>152</v>
      </c>
      <c r="D952" t="s">
        <v>36</v>
      </c>
      <c r="E952" t="s">
        <v>36</v>
      </c>
      <c r="F952" t="s">
        <v>35</v>
      </c>
      <c r="G952" t="s">
        <v>34</v>
      </c>
      <c r="H952" s="35">
        <v>5.11036690107181</v>
      </c>
      <c r="I952">
        <v>68.000000000000199</v>
      </c>
      <c r="J952" t="s">
        <v>231</v>
      </c>
      <c r="K952" s="35">
        <v>150.367647058823</v>
      </c>
      <c r="L952" s="35">
        <v>75.152454427526393</v>
      </c>
      <c r="M952" s="66">
        <v>1</v>
      </c>
      <c r="N952">
        <v>5</v>
      </c>
      <c r="O952">
        <v>1</v>
      </c>
      <c r="P952">
        <v>1</v>
      </c>
      <c r="Q952">
        <v>9613</v>
      </c>
      <c r="R952">
        <v>1</v>
      </c>
      <c r="S952" t="s">
        <v>189</v>
      </c>
      <c r="T952" t="s">
        <v>44</v>
      </c>
    </row>
    <row r="953" spans="1:20" hidden="1">
      <c r="A953">
        <v>2007</v>
      </c>
      <c r="B953" t="s">
        <v>1041</v>
      </c>
      <c r="C953" t="s">
        <v>1042</v>
      </c>
      <c r="D953" t="s">
        <v>56</v>
      </c>
      <c r="E953" t="s">
        <v>56</v>
      </c>
      <c r="F953" t="s">
        <v>35</v>
      </c>
      <c r="G953" t="s">
        <v>34</v>
      </c>
      <c r="H953" s="35">
        <v>2932.8003429078599</v>
      </c>
      <c r="I953">
        <v>270621.71999999997</v>
      </c>
      <c r="J953" t="s">
        <v>217</v>
      </c>
      <c r="K953" s="35">
        <v>72.965117655744805</v>
      </c>
      <c r="L953" s="35">
        <v>10.837268874456401</v>
      </c>
      <c r="M953">
        <v>0</v>
      </c>
      <c r="N953">
        <v>2</v>
      </c>
      <c r="O953">
        <v>1</v>
      </c>
      <c r="P953">
        <v>1</v>
      </c>
      <c r="Q953">
        <v>10600</v>
      </c>
      <c r="R953">
        <v>1</v>
      </c>
      <c r="S953" t="s">
        <v>105</v>
      </c>
      <c r="T953" t="s">
        <v>44</v>
      </c>
    </row>
    <row r="954" spans="1:20" hidden="1">
      <c r="A954">
        <v>2007</v>
      </c>
      <c r="B954" t="s">
        <v>1041</v>
      </c>
      <c r="C954" t="s">
        <v>1042</v>
      </c>
      <c r="D954" t="s">
        <v>91</v>
      </c>
      <c r="E954" t="s">
        <v>91</v>
      </c>
      <c r="F954" t="s">
        <v>35</v>
      </c>
      <c r="G954" t="s">
        <v>34</v>
      </c>
      <c r="H954" s="35">
        <v>5010.0692987964003</v>
      </c>
      <c r="I954">
        <v>1457996.74</v>
      </c>
      <c r="J954" t="s">
        <v>218</v>
      </c>
      <c r="K954" s="35">
        <v>49.233486557727197</v>
      </c>
      <c r="L954" s="35">
        <v>3.43626920509878</v>
      </c>
      <c r="M954">
        <v>0</v>
      </c>
      <c r="N954">
        <v>2</v>
      </c>
      <c r="O954">
        <v>1</v>
      </c>
      <c r="P954">
        <v>1</v>
      </c>
      <c r="Q954">
        <v>10599</v>
      </c>
      <c r="R954">
        <v>1</v>
      </c>
      <c r="S954" t="s">
        <v>105</v>
      </c>
      <c r="T954" t="s">
        <v>44</v>
      </c>
    </row>
    <row r="955" spans="1:20" hidden="1">
      <c r="A955">
        <v>2007</v>
      </c>
      <c r="B955" t="s">
        <v>156</v>
      </c>
      <c r="C955" t="s">
        <v>157</v>
      </c>
      <c r="D955" t="s">
        <v>56</v>
      </c>
      <c r="E955" t="s">
        <v>56</v>
      </c>
      <c r="F955" t="s">
        <v>35</v>
      </c>
      <c r="G955" t="s">
        <v>34</v>
      </c>
      <c r="H955" s="35">
        <v>749.08082280144697</v>
      </c>
      <c r="I955">
        <v>75447.709999999905</v>
      </c>
      <c r="J955" t="s">
        <v>217</v>
      </c>
      <c r="K955" s="35">
        <v>70.364544795329195</v>
      </c>
      <c r="L955" s="35">
        <v>9.9284765939409905</v>
      </c>
      <c r="M955" s="66">
        <v>1</v>
      </c>
      <c r="N955">
        <v>2</v>
      </c>
      <c r="O955">
        <v>1</v>
      </c>
      <c r="P955">
        <v>1</v>
      </c>
      <c r="Q955">
        <v>9646</v>
      </c>
      <c r="R955">
        <v>1</v>
      </c>
      <c r="S955" t="s">
        <v>189</v>
      </c>
      <c r="T955" t="s">
        <v>44</v>
      </c>
    </row>
    <row r="956" spans="1:20">
      <c r="A956">
        <v>2007</v>
      </c>
      <c r="B956" t="s">
        <v>156</v>
      </c>
      <c r="C956" t="s">
        <v>157</v>
      </c>
      <c r="D956" t="s">
        <v>91</v>
      </c>
      <c r="E956" t="s">
        <v>91</v>
      </c>
      <c r="F956" t="s">
        <v>35</v>
      </c>
      <c r="G956" t="s">
        <v>34</v>
      </c>
      <c r="H956" s="35">
        <v>6001.9130534825599</v>
      </c>
      <c r="I956">
        <v>1744041.0199999199</v>
      </c>
      <c r="J956" t="s">
        <v>218</v>
      </c>
      <c r="K956" s="35">
        <v>49.528697037185502</v>
      </c>
      <c r="L956" s="35">
        <v>3.4413829632762001</v>
      </c>
      <c r="M956" s="66">
        <v>1</v>
      </c>
      <c r="N956">
        <v>2</v>
      </c>
      <c r="O956">
        <v>1</v>
      </c>
      <c r="P956">
        <v>1</v>
      </c>
      <c r="Q956">
        <v>9645</v>
      </c>
      <c r="R956">
        <v>1</v>
      </c>
      <c r="S956" t="s">
        <v>189</v>
      </c>
      <c r="T956" t="s">
        <v>44</v>
      </c>
    </row>
    <row r="957" spans="1:20">
      <c r="A957">
        <v>2007</v>
      </c>
      <c r="B957" t="s">
        <v>156</v>
      </c>
      <c r="C957" t="s">
        <v>251</v>
      </c>
      <c r="D957" t="s">
        <v>91</v>
      </c>
      <c r="E957" t="s">
        <v>91</v>
      </c>
      <c r="F957" t="s">
        <v>35</v>
      </c>
      <c r="G957" t="s">
        <v>34</v>
      </c>
      <c r="H957" s="35">
        <v>251.311253225732</v>
      </c>
      <c r="I957">
        <v>71642.609999999797</v>
      </c>
      <c r="J957" t="s">
        <v>252</v>
      </c>
      <c r="K957" s="35">
        <v>50.732424321224798</v>
      </c>
      <c r="L957" s="35">
        <v>3.5078461438762898</v>
      </c>
      <c r="M957" s="66">
        <v>1</v>
      </c>
      <c r="N957">
        <v>2</v>
      </c>
      <c r="O957">
        <v>1</v>
      </c>
      <c r="P957">
        <v>1</v>
      </c>
      <c r="Q957">
        <v>9383</v>
      </c>
      <c r="R957">
        <v>1</v>
      </c>
      <c r="S957" t="s">
        <v>189</v>
      </c>
      <c r="T957" t="s">
        <v>44</v>
      </c>
    </row>
    <row r="958" spans="1:20">
      <c r="A958">
        <v>2007</v>
      </c>
      <c r="B958" t="s">
        <v>156</v>
      </c>
      <c r="C958" t="s">
        <v>253</v>
      </c>
      <c r="D958" t="s">
        <v>91</v>
      </c>
      <c r="E958" t="s">
        <v>91</v>
      </c>
      <c r="F958" t="s">
        <v>35</v>
      </c>
      <c r="G958" t="s">
        <v>34</v>
      </c>
      <c r="H958" s="35">
        <v>1145.79361600419</v>
      </c>
      <c r="I958">
        <v>333031.54000000301</v>
      </c>
      <c r="J958" t="s">
        <v>218</v>
      </c>
      <c r="K958" s="35">
        <v>49.707284541277403</v>
      </c>
      <c r="L958" s="35">
        <v>3.44049580410366</v>
      </c>
      <c r="M958" s="66">
        <v>1</v>
      </c>
      <c r="N958">
        <v>2</v>
      </c>
      <c r="O958">
        <v>1</v>
      </c>
      <c r="P958">
        <v>1</v>
      </c>
      <c r="Q958">
        <v>9620</v>
      </c>
      <c r="R958">
        <v>1</v>
      </c>
      <c r="S958" t="s">
        <v>189</v>
      </c>
      <c r="T958" t="s">
        <v>44</v>
      </c>
    </row>
    <row r="959" spans="1:20">
      <c r="A959">
        <v>2007</v>
      </c>
      <c r="B959" t="s">
        <v>156</v>
      </c>
      <c r="C959" t="s">
        <v>254</v>
      </c>
      <c r="D959" t="s">
        <v>91</v>
      </c>
      <c r="E959" t="s">
        <v>91</v>
      </c>
      <c r="F959" t="s">
        <v>35</v>
      </c>
      <c r="G959" t="s">
        <v>34</v>
      </c>
      <c r="H959" s="35">
        <v>836.63767950970998</v>
      </c>
      <c r="I959">
        <v>263194.62000000098</v>
      </c>
      <c r="J959" t="s">
        <v>255</v>
      </c>
      <c r="K959" s="35">
        <v>49.372985587623198</v>
      </c>
      <c r="L959" s="35">
        <v>3.1787795643760002</v>
      </c>
      <c r="M959" s="66">
        <v>1</v>
      </c>
      <c r="N959">
        <v>2</v>
      </c>
      <c r="O959">
        <v>1</v>
      </c>
      <c r="P959">
        <v>1</v>
      </c>
      <c r="Q959">
        <v>9615</v>
      </c>
      <c r="R959">
        <v>1</v>
      </c>
      <c r="S959" t="s">
        <v>189</v>
      </c>
      <c r="T959" t="s">
        <v>44</v>
      </c>
    </row>
    <row r="960" spans="1:20">
      <c r="A960">
        <v>2007</v>
      </c>
      <c r="B960" t="s">
        <v>156</v>
      </c>
      <c r="C960" t="s">
        <v>256</v>
      </c>
      <c r="D960" t="s">
        <v>91</v>
      </c>
      <c r="E960" t="s">
        <v>91</v>
      </c>
      <c r="F960" t="s">
        <v>35</v>
      </c>
      <c r="G960" t="s">
        <v>34</v>
      </c>
      <c r="H960" s="35">
        <v>2922.3976283909701</v>
      </c>
      <c r="I960">
        <v>899675.94000001496</v>
      </c>
      <c r="J960" t="s">
        <v>218</v>
      </c>
      <c r="K960" s="35">
        <v>49.100383744839597</v>
      </c>
      <c r="L960" s="35">
        <v>3.2482780726479299</v>
      </c>
      <c r="M960" s="66">
        <v>1</v>
      </c>
      <c r="N960">
        <v>2</v>
      </c>
      <c r="O960">
        <v>1</v>
      </c>
      <c r="P960">
        <v>1</v>
      </c>
      <c r="Q960">
        <v>9405</v>
      </c>
      <c r="R960">
        <v>1</v>
      </c>
      <c r="S960" t="s">
        <v>189</v>
      </c>
      <c r="T960" t="s">
        <v>44</v>
      </c>
    </row>
    <row r="961" spans="1:20" hidden="1">
      <c r="A961">
        <v>2007</v>
      </c>
      <c r="B961" t="s">
        <v>160</v>
      </c>
      <c r="C961" t="s">
        <v>161</v>
      </c>
      <c r="D961" t="s">
        <v>36</v>
      </c>
      <c r="E961" t="s">
        <v>36</v>
      </c>
      <c r="F961" t="s">
        <v>35</v>
      </c>
      <c r="G961" t="s">
        <v>34</v>
      </c>
      <c r="H961" s="35">
        <v>3.3878064365837699</v>
      </c>
      <c r="I961">
        <v>56</v>
      </c>
      <c r="J961" t="s">
        <v>232</v>
      </c>
      <c r="K961" s="35">
        <v>137.41071428571399</v>
      </c>
      <c r="L961" s="35">
        <v>60.496543510424402</v>
      </c>
      <c r="M961">
        <v>0</v>
      </c>
      <c r="N961">
        <v>1</v>
      </c>
      <c r="O961">
        <v>1</v>
      </c>
      <c r="P961">
        <v>1</v>
      </c>
      <c r="Q961">
        <v>9730</v>
      </c>
      <c r="R961">
        <v>1</v>
      </c>
      <c r="S961" t="s">
        <v>189</v>
      </c>
      <c r="T961" t="s">
        <v>44</v>
      </c>
    </row>
    <row r="962" spans="1:20" hidden="1">
      <c r="A962">
        <v>2007</v>
      </c>
      <c r="B962" t="s">
        <v>170</v>
      </c>
      <c r="C962" t="s">
        <v>171</v>
      </c>
      <c r="D962" t="s">
        <v>91</v>
      </c>
      <c r="E962" t="s">
        <v>91</v>
      </c>
      <c r="F962" t="s">
        <v>35</v>
      </c>
      <c r="G962" t="s">
        <v>34</v>
      </c>
      <c r="H962" s="35">
        <v>1.58793615595835</v>
      </c>
      <c r="I962">
        <v>199</v>
      </c>
      <c r="J962" t="s">
        <v>233</v>
      </c>
      <c r="K962" s="35">
        <v>66.690954773869393</v>
      </c>
      <c r="L962" s="35">
        <v>7.97957867315756</v>
      </c>
      <c r="M962">
        <v>0</v>
      </c>
      <c r="N962">
        <v>1</v>
      </c>
      <c r="O962">
        <v>1</v>
      </c>
      <c r="P962">
        <v>1</v>
      </c>
      <c r="Q962">
        <v>10040</v>
      </c>
      <c r="R962">
        <v>1</v>
      </c>
      <c r="S962" t="s">
        <v>105</v>
      </c>
      <c r="T962" t="s">
        <v>44</v>
      </c>
    </row>
    <row r="963" spans="1:20" hidden="1">
      <c r="A963">
        <v>2007</v>
      </c>
      <c r="B963" t="s">
        <v>170</v>
      </c>
      <c r="C963" t="s">
        <v>171</v>
      </c>
      <c r="D963" t="s">
        <v>91</v>
      </c>
      <c r="E963" t="s">
        <v>91</v>
      </c>
      <c r="F963" t="s">
        <v>35</v>
      </c>
      <c r="G963" t="s">
        <v>34</v>
      </c>
      <c r="H963" s="35">
        <v>26.567653219608999</v>
      </c>
      <c r="I963">
        <v>4931.0862971546103</v>
      </c>
      <c r="J963" t="s">
        <v>233</v>
      </c>
      <c r="K963" s="35">
        <v>57.163260652133701</v>
      </c>
      <c r="L963" s="35">
        <v>5.3877891439335199</v>
      </c>
      <c r="M963" s="66">
        <v>1</v>
      </c>
      <c r="N963">
        <v>1</v>
      </c>
      <c r="O963">
        <v>1</v>
      </c>
      <c r="P963">
        <v>1</v>
      </c>
      <c r="Q963">
        <v>10043</v>
      </c>
      <c r="R963">
        <v>1</v>
      </c>
      <c r="S963" t="s">
        <v>105</v>
      </c>
      <c r="T963" t="s">
        <v>44</v>
      </c>
    </row>
    <row r="964" spans="1:20" hidden="1">
      <c r="A964">
        <v>2007</v>
      </c>
      <c r="B964" t="s">
        <v>177</v>
      </c>
      <c r="C964" t="s">
        <v>178</v>
      </c>
      <c r="D964" t="s">
        <v>36</v>
      </c>
      <c r="E964" t="s">
        <v>123</v>
      </c>
      <c r="F964" t="s">
        <v>35</v>
      </c>
      <c r="G964" t="s">
        <v>34</v>
      </c>
      <c r="H964" s="35">
        <v>4.66185565356965E-2</v>
      </c>
      <c r="I964">
        <v>1</v>
      </c>
      <c r="J964" t="s">
        <v>236</v>
      </c>
      <c r="K964" s="35">
        <v>129.5</v>
      </c>
      <c r="L964" s="35">
        <v>46.618556535696499</v>
      </c>
      <c r="M964">
        <v>0</v>
      </c>
      <c r="N964">
        <v>1</v>
      </c>
      <c r="O964">
        <v>1</v>
      </c>
      <c r="P964">
        <v>1</v>
      </c>
      <c r="Q964">
        <v>9849</v>
      </c>
      <c r="R964">
        <v>1</v>
      </c>
      <c r="S964" t="s">
        <v>189</v>
      </c>
      <c r="T964" t="s">
        <v>44</v>
      </c>
    </row>
    <row r="965" spans="1:20" hidden="1">
      <c r="A965">
        <v>2007</v>
      </c>
      <c r="B965" t="s">
        <v>177</v>
      </c>
      <c r="C965" t="s">
        <v>237</v>
      </c>
      <c r="D965" t="s">
        <v>36</v>
      </c>
      <c r="E965" t="s">
        <v>238</v>
      </c>
      <c r="F965" t="s">
        <v>35</v>
      </c>
      <c r="G965" t="s">
        <v>34</v>
      </c>
      <c r="H965" s="35">
        <v>44.969807406899797</v>
      </c>
      <c r="I965">
        <v>844</v>
      </c>
      <c r="J965" t="s">
        <v>239</v>
      </c>
      <c r="K965" s="35">
        <v>130.15876777251199</v>
      </c>
      <c r="L965" s="35">
        <v>53.281762330449901</v>
      </c>
      <c r="M965">
        <v>0</v>
      </c>
      <c r="N965">
        <v>1</v>
      </c>
      <c r="O965">
        <v>1</v>
      </c>
      <c r="P965">
        <v>1</v>
      </c>
      <c r="Q965">
        <v>9850</v>
      </c>
      <c r="R965">
        <v>1</v>
      </c>
      <c r="S965" t="s">
        <v>189</v>
      </c>
      <c r="T965" t="s">
        <v>44</v>
      </c>
    </row>
    <row r="966" spans="1:20" hidden="1">
      <c r="A966">
        <v>2007</v>
      </c>
      <c r="B966" t="s">
        <v>177</v>
      </c>
      <c r="C966" t="s">
        <v>240</v>
      </c>
      <c r="D966" t="s">
        <v>36</v>
      </c>
      <c r="E966" t="s">
        <v>238</v>
      </c>
      <c r="F966" t="s">
        <v>35</v>
      </c>
      <c r="G966" t="s">
        <v>34</v>
      </c>
      <c r="H966" s="35">
        <v>3.0271780666367798</v>
      </c>
      <c r="I966">
        <v>45</v>
      </c>
      <c r="J966" t="s">
        <v>241</v>
      </c>
      <c r="K966" s="35">
        <v>144.74444444444401</v>
      </c>
      <c r="L966" s="35">
        <v>67.270623703039604</v>
      </c>
      <c r="M966">
        <v>0</v>
      </c>
      <c r="N966">
        <v>1</v>
      </c>
      <c r="O966">
        <v>1</v>
      </c>
      <c r="P966">
        <v>1</v>
      </c>
      <c r="Q966">
        <v>9851</v>
      </c>
      <c r="R966">
        <v>1</v>
      </c>
      <c r="S966" t="s">
        <v>189</v>
      </c>
      <c r="T966" t="s">
        <v>44</v>
      </c>
    </row>
    <row r="967" spans="1:20" hidden="1">
      <c r="A967">
        <v>2007</v>
      </c>
      <c r="B967" t="s">
        <v>184</v>
      </c>
      <c r="C967" t="s">
        <v>185</v>
      </c>
      <c r="D967" t="s">
        <v>32</v>
      </c>
      <c r="E967" t="s">
        <v>33</v>
      </c>
      <c r="F967" t="s">
        <v>35</v>
      </c>
      <c r="G967" t="s">
        <v>34</v>
      </c>
      <c r="H967" s="35">
        <v>2.2159436740187601</v>
      </c>
      <c r="I967">
        <v>110.37</v>
      </c>
      <c r="J967" t="s">
        <v>243</v>
      </c>
      <c r="K967" s="35">
        <v>93.541632690042604</v>
      </c>
      <c r="L967" s="35">
        <v>20.077409386778701</v>
      </c>
      <c r="M967" s="66">
        <v>1</v>
      </c>
      <c r="N967">
        <v>1</v>
      </c>
      <c r="O967">
        <v>1</v>
      </c>
      <c r="P967">
        <v>2</v>
      </c>
      <c r="Q967">
        <v>10211</v>
      </c>
      <c r="R967">
        <v>1</v>
      </c>
      <c r="S967" t="s">
        <v>105</v>
      </c>
      <c r="T967" t="s">
        <v>44</v>
      </c>
    </row>
    <row r="968" spans="1:20" hidden="1">
      <c r="A968">
        <v>2007</v>
      </c>
      <c r="B968" t="s">
        <v>184</v>
      </c>
      <c r="C968" t="s">
        <v>185</v>
      </c>
      <c r="D968" t="s">
        <v>36</v>
      </c>
      <c r="E968" t="s">
        <v>36</v>
      </c>
      <c r="F968" t="s">
        <v>35</v>
      </c>
      <c r="G968" t="s">
        <v>34</v>
      </c>
      <c r="H968" s="35">
        <v>399.14976683447401</v>
      </c>
      <c r="I968">
        <v>9868.8600000000697</v>
      </c>
      <c r="J968" t="s">
        <v>244</v>
      </c>
      <c r="K968" s="35">
        <v>120.342337412831</v>
      </c>
      <c r="L968" s="35">
        <v>40.445377362174703</v>
      </c>
      <c r="M968" s="66">
        <v>1</v>
      </c>
      <c r="N968">
        <v>1</v>
      </c>
      <c r="O968">
        <v>1</v>
      </c>
      <c r="P968">
        <v>2</v>
      </c>
      <c r="Q968">
        <v>10207</v>
      </c>
      <c r="R968">
        <v>1</v>
      </c>
      <c r="S968" t="s">
        <v>105</v>
      </c>
      <c r="T968" t="s">
        <v>44</v>
      </c>
    </row>
    <row r="969" spans="1:20" hidden="1">
      <c r="A969">
        <v>2007</v>
      </c>
      <c r="B969" t="s">
        <v>184</v>
      </c>
      <c r="C969" t="s">
        <v>185</v>
      </c>
      <c r="D969" t="s">
        <v>52</v>
      </c>
      <c r="E969" t="s">
        <v>53</v>
      </c>
      <c r="F969" t="s">
        <v>35</v>
      </c>
      <c r="G969" t="s">
        <v>34</v>
      </c>
      <c r="H969" s="35">
        <v>0.90497024108284696</v>
      </c>
      <c r="I969">
        <v>15</v>
      </c>
      <c r="J969" t="s">
        <v>245</v>
      </c>
      <c r="K969" s="35">
        <v>140</v>
      </c>
      <c r="L969" s="35">
        <v>60.331349405523198</v>
      </c>
      <c r="M969" s="66">
        <v>1</v>
      </c>
      <c r="N969">
        <v>1</v>
      </c>
      <c r="O969">
        <v>1</v>
      </c>
      <c r="P969">
        <v>2</v>
      </c>
      <c r="Q969">
        <v>10209</v>
      </c>
      <c r="R969">
        <v>1</v>
      </c>
      <c r="S969" t="s">
        <v>105</v>
      </c>
      <c r="T969" t="s">
        <v>44</v>
      </c>
    </row>
    <row r="970" spans="1:20" hidden="1">
      <c r="A970">
        <v>2007</v>
      </c>
      <c r="B970" t="s">
        <v>184</v>
      </c>
      <c r="C970" t="s">
        <v>190</v>
      </c>
      <c r="D970" t="s">
        <v>87</v>
      </c>
      <c r="E970" t="s">
        <v>87</v>
      </c>
      <c r="F970" t="s">
        <v>35</v>
      </c>
      <c r="G970" t="s">
        <v>34</v>
      </c>
      <c r="H970" s="35">
        <v>1.9481379700435499</v>
      </c>
      <c r="I970">
        <v>34</v>
      </c>
      <c r="J970" t="s">
        <v>246</v>
      </c>
      <c r="K970" s="35">
        <v>136.29411764705901</v>
      </c>
      <c r="L970" s="35">
        <v>57.298175589516298</v>
      </c>
      <c r="M970">
        <v>0</v>
      </c>
      <c r="N970">
        <v>1</v>
      </c>
      <c r="O970">
        <v>1</v>
      </c>
      <c r="P970">
        <v>2</v>
      </c>
      <c r="Q970">
        <v>9785</v>
      </c>
      <c r="R970">
        <v>1</v>
      </c>
      <c r="S970" t="s">
        <v>189</v>
      </c>
      <c r="T970" t="s">
        <v>44</v>
      </c>
    </row>
    <row r="971" spans="1:20" hidden="1">
      <c r="A971">
        <v>2007</v>
      </c>
      <c r="B971" t="s">
        <v>184</v>
      </c>
      <c r="C971" t="s">
        <v>190</v>
      </c>
      <c r="D971" t="s">
        <v>87</v>
      </c>
      <c r="E971" t="s">
        <v>87</v>
      </c>
      <c r="F971" t="s">
        <v>35</v>
      </c>
      <c r="G971" t="s">
        <v>34</v>
      </c>
      <c r="H971" s="35">
        <v>143.77859166322699</v>
      </c>
      <c r="I971">
        <v>2509.4</v>
      </c>
      <c r="J971" t="s">
        <v>246</v>
      </c>
      <c r="K971" s="35">
        <v>136.29166334582001</v>
      </c>
      <c r="L971" s="35">
        <v>57.296003691411201</v>
      </c>
      <c r="M971" s="66">
        <v>1</v>
      </c>
      <c r="N971">
        <v>1</v>
      </c>
      <c r="O971">
        <v>1</v>
      </c>
      <c r="P971">
        <v>2</v>
      </c>
      <c r="Q971">
        <v>10213</v>
      </c>
      <c r="R971">
        <v>1</v>
      </c>
      <c r="S971" t="s">
        <v>105</v>
      </c>
      <c r="T971" t="s">
        <v>44</v>
      </c>
    </row>
    <row r="972" spans="1:20" hidden="1">
      <c r="A972">
        <v>2007</v>
      </c>
      <c r="B972" t="s">
        <v>194</v>
      </c>
      <c r="C972" t="s">
        <v>195</v>
      </c>
      <c r="D972" t="s">
        <v>36</v>
      </c>
      <c r="E972" t="s">
        <v>37</v>
      </c>
      <c r="F972" t="s">
        <v>35</v>
      </c>
      <c r="G972" t="s">
        <v>34</v>
      </c>
      <c r="H972" s="35">
        <v>3.4550411251578002</v>
      </c>
      <c r="I972">
        <v>69.000000000000099</v>
      </c>
      <c r="J972" t="s">
        <v>249</v>
      </c>
      <c r="K972" s="35">
        <v>126.702898550724</v>
      </c>
      <c r="L972" s="35">
        <v>50.073059784895499</v>
      </c>
      <c r="M972">
        <v>0</v>
      </c>
      <c r="N972">
        <v>5</v>
      </c>
      <c r="O972">
        <v>1</v>
      </c>
      <c r="P972">
        <v>1</v>
      </c>
      <c r="Q972">
        <v>9843</v>
      </c>
      <c r="R972">
        <v>1</v>
      </c>
      <c r="S972" t="s">
        <v>189</v>
      </c>
      <c r="T972" t="s">
        <v>100</v>
      </c>
    </row>
    <row r="973" spans="1:20" hidden="1">
      <c r="A973">
        <v>2007</v>
      </c>
      <c r="B973" t="s">
        <v>199</v>
      </c>
      <c r="C973" t="s">
        <v>200</v>
      </c>
      <c r="D973" t="s">
        <v>56</v>
      </c>
      <c r="E973" t="s">
        <v>56</v>
      </c>
      <c r="F973" t="s">
        <v>35</v>
      </c>
      <c r="G973" t="s">
        <v>34</v>
      </c>
      <c r="H973" s="35">
        <v>1.25514701071351E-2</v>
      </c>
      <c r="I973">
        <v>4</v>
      </c>
      <c r="J973" t="s">
        <v>250</v>
      </c>
      <c r="K973" s="35">
        <v>52.25</v>
      </c>
      <c r="L973" s="35">
        <v>3.1378675267837601</v>
      </c>
      <c r="M973">
        <v>0</v>
      </c>
      <c r="N973">
        <v>1</v>
      </c>
      <c r="O973">
        <v>1</v>
      </c>
      <c r="P973">
        <v>1</v>
      </c>
      <c r="Q973">
        <v>9935</v>
      </c>
      <c r="R973">
        <v>1</v>
      </c>
      <c r="S973" t="s">
        <v>189</v>
      </c>
      <c r="T973" t="s">
        <v>44</v>
      </c>
    </row>
    <row r="974" spans="1:20" hidden="1">
      <c r="A974">
        <v>2007</v>
      </c>
      <c r="B974" t="s">
        <v>199</v>
      </c>
      <c r="C974" t="s">
        <v>200</v>
      </c>
      <c r="D974" t="s">
        <v>91</v>
      </c>
      <c r="E974" t="s">
        <v>91</v>
      </c>
      <c r="F974" t="s">
        <v>35</v>
      </c>
      <c r="G974" t="s">
        <v>34</v>
      </c>
      <c r="H974" s="35">
        <v>1.0424165511324099</v>
      </c>
      <c r="I974">
        <v>377</v>
      </c>
      <c r="J974" t="s">
        <v>202</v>
      </c>
      <c r="K974" s="35">
        <v>49.7042440318302</v>
      </c>
      <c r="L974" s="35">
        <v>2.76503063960851</v>
      </c>
      <c r="M974">
        <v>0</v>
      </c>
      <c r="N974">
        <v>1</v>
      </c>
      <c r="O974">
        <v>1</v>
      </c>
      <c r="P974">
        <v>1</v>
      </c>
      <c r="Q974">
        <v>9936</v>
      </c>
      <c r="R974">
        <v>1</v>
      </c>
      <c r="S974" t="s">
        <v>189</v>
      </c>
      <c r="T974" t="s">
        <v>44</v>
      </c>
    </row>
    <row r="975" spans="1:20" hidden="1">
      <c r="A975">
        <v>2008</v>
      </c>
      <c r="B975" t="s">
        <v>40</v>
      </c>
      <c r="C975" t="s">
        <v>59</v>
      </c>
      <c r="D975" t="s">
        <v>36</v>
      </c>
      <c r="E975" t="s">
        <v>36</v>
      </c>
      <c r="F975" t="s">
        <v>35</v>
      </c>
      <c r="G975" t="s">
        <v>34</v>
      </c>
      <c r="H975" s="35">
        <v>11.2284736401592</v>
      </c>
      <c r="I975">
        <v>287</v>
      </c>
      <c r="J975" t="s">
        <v>258</v>
      </c>
      <c r="K975" s="35">
        <v>118.99303135888501</v>
      </c>
      <c r="L975" s="35">
        <v>39.123601533655702</v>
      </c>
      <c r="M975">
        <v>0</v>
      </c>
      <c r="N975">
        <v>2</v>
      </c>
      <c r="O975">
        <v>1</v>
      </c>
      <c r="P975">
        <v>1</v>
      </c>
      <c r="Q975">
        <v>10424</v>
      </c>
      <c r="R975">
        <v>1</v>
      </c>
      <c r="S975" t="s">
        <v>105</v>
      </c>
      <c r="T975" t="s">
        <v>44</v>
      </c>
    </row>
    <row r="976" spans="1:20" hidden="1">
      <c r="A976">
        <v>2008</v>
      </c>
      <c r="B976" t="s">
        <v>78</v>
      </c>
      <c r="C976" t="s">
        <v>79</v>
      </c>
      <c r="D976" t="s">
        <v>84</v>
      </c>
      <c r="E976" t="s">
        <v>85</v>
      </c>
      <c r="F976" t="s">
        <v>35</v>
      </c>
      <c r="G976" t="s">
        <v>34</v>
      </c>
      <c r="H976" s="35">
        <v>1.26582922092572</v>
      </c>
      <c r="I976">
        <v>19</v>
      </c>
      <c r="J976" t="s">
        <v>261</v>
      </c>
      <c r="K976" s="35">
        <v>144.02631578947401</v>
      </c>
      <c r="L976" s="35">
        <v>66.622590575037705</v>
      </c>
      <c r="M976">
        <v>0</v>
      </c>
      <c r="N976">
        <v>1</v>
      </c>
      <c r="O976">
        <v>1</v>
      </c>
      <c r="P976">
        <v>1</v>
      </c>
      <c r="Q976">
        <v>10705</v>
      </c>
      <c r="R976">
        <v>1</v>
      </c>
      <c r="S976" t="s">
        <v>105</v>
      </c>
      <c r="T976" t="s">
        <v>44</v>
      </c>
    </row>
    <row r="977" spans="1:20" hidden="1">
      <c r="A977">
        <v>2008</v>
      </c>
      <c r="B977" t="s">
        <v>78</v>
      </c>
      <c r="C977" t="s">
        <v>79</v>
      </c>
      <c r="D977" t="s">
        <v>36</v>
      </c>
      <c r="E977" t="s">
        <v>37</v>
      </c>
      <c r="F977" t="s">
        <v>35</v>
      </c>
      <c r="G977" t="s">
        <v>34</v>
      </c>
      <c r="H977" s="35">
        <v>94.863156606579295</v>
      </c>
      <c r="I977">
        <v>2324</v>
      </c>
      <c r="J977" t="s">
        <v>259</v>
      </c>
      <c r="K977" s="35">
        <v>121.29259896729801</v>
      </c>
      <c r="L977" s="35">
        <v>40.818914202486802</v>
      </c>
      <c r="M977">
        <v>0</v>
      </c>
      <c r="N977">
        <v>1</v>
      </c>
      <c r="O977">
        <v>1</v>
      </c>
      <c r="P977">
        <v>1</v>
      </c>
      <c r="Q977">
        <v>10703</v>
      </c>
      <c r="R977">
        <v>1</v>
      </c>
      <c r="S977" t="s">
        <v>105</v>
      </c>
      <c r="T977" t="s">
        <v>44</v>
      </c>
    </row>
    <row r="978" spans="1:20" hidden="1">
      <c r="A978">
        <v>2008</v>
      </c>
      <c r="B978" t="s">
        <v>78</v>
      </c>
      <c r="C978" t="s">
        <v>79</v>
      </c>
      <c r="D978" t="s">
        <v>88</v>
      </c>
      <c r="E978" t="s">
        <v>88</v>
      </c>
      <c r="F978" t="s">
        <v>35</v>
      </c>
      <c r="G978" t="s">
        <v>34</v>
      </c>
      <c r="H978" s="35">
        <v>6.03573860584049</v>
      </c>
      <c r="I978">
        <v>89</v>
      </c>
      <c r="J978" t="s">
        <v>260</v>
      </c>
      <c r="K978" s="35">
        <v>146.06179775280901</v>
      </c>
      <c r="L978" s="35">
        <v>67.817287706072904</v>
      </c>
      <c r="M978">
        <v>0</v>
      </c>
      <c r="N978">
        <v>1</v>
      </c>
      <c r="O978">
        <v>1</v>
      </c>
      <c r="P978">
        <v>1</v>
      </c>
      <c r="Q978">
        <v>10704</v>
      </c>
      <c r="R978">
        <v>1</v>
      </c>
      <c r="S978" t="s">
        <v>105</v>
      </c>
      <c r="T978" t="s">
        <v>44</v>
      </c>
    </row>
    <row r="979" spans="1:20" hidden="1">
      <c r="A979">
        <v>2008</v>
      </c>
      <c r="B979" t="s">
        <v>89</v>
      </c>
      <c r="C979" t="s">
        <v>90</v>
      </c>
      <c r="D979" t="s">
        <v>91</v>
      </c>
      <c r="E979" t="s">
        <v>91</v>
      </c>
      <c r="F979" t="s">
        <v>35</v>
      </c>
      <c r="G979" t="s">
        <v>34</v>
      </c>
      <c r="H979" s="35">
        <v>1.3884238585271</v>
      </c>
      <c r="I979">
        <v>198</v>
      </c>
      <c r="J979" t="s">
        <v>262</v>
      </c>
      <c r="K979" s="35">
        <v>67.040404040403999</v>
      </c>
      <c r="L979" s="35">
        <v>7.0122417097328498</v>
      </c>
      <c r="M979">
        <v>0</v>
      </c>
      <c r="N979">
        <v>1</v>
      </c>
      <c r="O979">
        <v>1</v>
      </c>
      <c r="P979">
        <v>1</v>
      </c>
      <c r="Q979">
        <v>10639</v>
      </c>
      <c r="R979">
        <v>1</v>
      </c>
      <c r="S979" t="s">
        <v>105</v>
      </c>
      <c r="T979" t="s">
        <v>44</v>
      </c>
    </row>
    <row r="980" spans="1:20" hidden="1">
      <c r="A980">
        <v>2008</v>
      </c>
      <c r="B980" t="s">
        <v>96</v>
      </c>
      <c r="C980" t="s">
        <v>97</v>
      </c>
      <c r="D980" t="s">
        <v>36</v>
      </c>
      <c r="E980" t="s">
        <v>36</v>
      </c>
      <c r="F980" t="s">
        <v>35</v>
      </c>
      <c r="G980" t="s">
        <v>34</v>
      </c>
      <c r="H980" s="35">
        <v>1278.4982231418301</v>
      </c>
      <c r="I980">
        <v>26929</v>
      </c>
      <c r="J980" t="s">
        <v>263</v>
      </c>
      <c r="K980" s="35">
        <v>127.801663634001</v>
      </c>
      <c r="L980" s="35">
        <v>47.476632000513597</v>
      </c>
      <c r="M980">
        <v>0</v>
      </c>
      <c r="N980">
        <v>2</v>
      </c>
      <c r="O980">
        <v>1</v>
      </c>
      <c r="P980">
        <v>1</v>
      </c>
      <c r="Q980">
        <v>10664</v>
      </c>
      <c r="R980">
        <v>1</v>
      </c>
      <c r="S980" t="s">
        <v>105</v>
      </c>
      <c r="T980" t="s">
        <v>44</v>
      </c>
    </row>
    <row r="981" spans="1:20" hidden="1">
      <c r="A981">
        <v>2008</v>
      </c>
      <c r="B981" t="s">
        <v>101</v>
      </c>
      <c r="C981" t="s">
        <v>102</v>
      </c>
      <c r="D981" t="s">
        <v>36</v>
      </c>
      <c r="E981" t="s">
        <v>103</v>
      </c>
      <c r="F981" t="s">
        <v>35</v>
      </c>
      <c r="G981" t="s">
        <v>34</v>
      </c>
      <c r="H981" s="35">
        <v>10443.1828103568</v>
      </c>
      <c r="I981">
        <v>144530</v>
      </c>
      <c r="J981" t="s">
        <v>142</v>
      </c>
      <c r="K981" s="35">
        <v>146.92765515809899</v>
      </c>
      <c r="L981" s="35">
        <v>72.256160038447504</v>
      </c>
      <c r="M981">
        <v>0</v>
      </c>
      <c r="N981">
        <v>2</v>
      </c>
      <c r="O981">
        <v>1</v>
      </c>
      <c r="P981">
        <v>1</v>
      </c>
      <c r="Q981">
        <v>10751</v>
      </c>
      <c r="R981">
        <v>1</v>
      </c>
      <c r="S981" t="s">
        <v>105</v>
      </c>
      <c r="T981" t="s">
        <v>44</v>
      </c>
    </row>
    <row r="982" spans="1:20" hidden="1">
      <c r="A982">
        <v>2008</v>
      </c>
      <c r="B982" t="s">
        <v>106</v>
      </c>
      <c r="C982" t="s">
        <v>107</v>
      </c>
      <c r="D982" t="s">
        <v>56</v>
      </c>
      <c r="E982" t="s">
        <v>56</v>
      </c>
      <c r="F982" t="s">
        <v>35</v>
      </c>
      <c r="G982" t="s">
        <v>34</v>
      </c>
      <c r="H982" s="35">
        <v>1767.47659316814</v>
      </c>
      <c r="I982">
        <v>100344</v>
      </c>
      <c r="J982" t="s">
        <v>264</v>
      </c>
      <c r="K982" s="35">
        <v>87.8759467432034</v>
      </c>
      <c r="L982" s="35">
        <v>17.6141731759561</v>
      </c>
      <c r="M982">
        <v>0</v>
      </c>
      <c r="N982">
        <v>1</v>
      </c>
      <c r="O982">
        <v>1</v>
      </c>
      <c r="P982">
        <v>1</v>
      </c>
      <c r="Q982">
        <v>10652</v>
      </c>
      <c r="R982">
        <v>1</v>
      </c>
      <c r="S982" t="s">
        <v>105</v>
      </c>
      <c r="T982" t="s">
        <v>44</v>
      </c>
    </row>
    <row r="983" spans="1:20" hidden="1">
      <c r="A983">
        <v>2008</v>
      </c>
      <c r="B983" t="s">
        <v>106</v>
      </c>
      <c r="C983" t="s">
        <v>110</v>
      </c>
      <c r="D983" t="s">
        <v>56</v>
      </c>
      <c r="E983" t="s">
        <v>56</v>
      </c>
      <c r="F983" t="s">
        <v>35</v>
      </c>
      <c r="G983" t="s">
        <v>34</v>
      </c>
      <c r="H983" s="35">
        <v>2934.6602378635898</v>
      </c>
      <c r="I983">
        <v>187499.98</v>
      </c>
      <c r="J983" t="s">
        <v>1043</v>
      </c>
      <c r="K983" s="35">
        <v>80.298994805226101</v>
      </c>
      <c r="L983" s="35">
        <v>15.6515229381016</v>
      </c>
      <c r="M983">
        <v>0</v>
      </c>
      <c r="N983">
        <v>2</v>
      </c>
      <c r="O983">
        <v>1</v>
      </c>
      <c r="P983">
        <v>1</v>
      </c>
      <c r="Q983">
        <v>10630</v>
      </c>
      <c r="R983">
        <v>1</v>
      </c>
      <c r="S983" t="s">
        <v>105</v>
      </c>
      <c r="T983" t="s">
        <v>44</v>
      </c>
    </row>
    <row r="984" spans="1:20" hidden="1">
      <c r="A984">
        <v>2008</v>
      </c>
      <c r="B984" t="s">
        <v>106</v>
      </c>
      <c r="C984" t="s">
        <v>110</v>
      </c>
      <c r="D984" t="s">
        <v>56</v>
      </c>
      <c r="E984" t="s">
        <v>56</v>
      </c>
      <c r="F984" t="s">
        <v>35</v>
      </c>
      <c r="G984" t="s">
        <v>34</v>
      </c>
      <c r="H984" s="35">
        <v>187.52680205375</v>
      </c>
      <c r="I984">
        <v>30621.86</v>
      </c>
      <c r="J984" t="s">
        <v>265</v>
      </c>
      <c r="K984" s="35">
        <v>60.051878625269701</v>
      </c>
      <c r="L984" s="35">
        <v>6.1239520412460404</v>
      </c>
      <c r="M984" s="66">
        <v>1</v>
      </c>
      <c r="N984">
        <v>2</v>
      </c>
      <c r="O984">
        <v>1</v>
      </c>
      <c r="P984">
        <v>1</v>
      </c>
      <c r="Q984">
        <v>10620</v>
      </c>
      <c r="R984">
        <v>1</v>
      </c>
      <c r="S984" t="s">
        <v>105</v>
      </c>
      <c r="T984" t="s">
        <v>44</v>
      </c>
    </row>
    <row r="985" spans="1:20" hidden="1">
      <c r="A985">
        <v>2008</v>
      </c>
      <c r="B985" t="s">
        <v>106</v>
      </c>
      <c r="C985" t="s">
        <v>110</v>
      </c>
      <c r="D985" t="s">
        <v>91</v>
      </c>
      <c r="E985" t="s">
        <v>91</v>
      </c>
      <c r="F985" t="s">
        <v>35</v>
      </c>
      <c r="G985" t="s">
        <v>34</v>
      </c>
      <c r="H985" s="35">
        <v>69995.561240717507</v>
      </c>
      <c r="I985">
        <v>5265970.8399999598</v>
      </c>
      <c r="J985" t="s">
        <v>266</v>
      </c>
      <c r="K985" s="35">
        <v>68.062085189974695</v>
      </c>
      <c r="L985" s="35">
        <v>13.292052570636301</v>
      </c>
      <c r="M985">
        <v>0</v>
      </c>
      <c r="N985">
        <v>2</v>
      </c>
      <c r="O985">
        <v>1</v>
      </c>
      <c r="P985">
        <v>1</v>
      </c>
      <c r="Q985">
        <v>10629</v>
      </c>
      <c r="R985">
        <v>1</v>
      </c>
      <c r="S985" t="s">
        <v>105</v>
      </c>
      <c r="T985" t="s">
        <v>44</v>
      </c>
    </row>
    <row r="986" spans="1:20" hidden="1">
      <c r="A986">
        <v>2008</v>
      </c>
      <c r="B986" t="s">
        <v>106</v>
      </c>
      <c r="C986" t="s">
        <v>110</v>
      </c>
      <c r="D986" t="s">
        <v>91</v>
      </c>
      <c r="E986" t="s">
        <v>91</v>
      </c>
      <c r="F986" t="s">
        <v>35</v>
      </c>
      <c r="G986" t="s">
        <v>34</v>
      </c>
      <c r="H986" s="35">
        <v>5267.2758118515203</v>
      </c>
      <c r="I986">
        <v>1686667.4199999201</v>
      </c>
      <c r="J986" t="s">
        <v>266</v>
      </c>
      <c r="K986" s="35">
        <v>48.284321114119301</v>
      </c>
      <c r="L986" s="35">
        <v>3.1228894027322598</v>
      </c>
      <c r="M986" s="66">
        <v>1</v>
      </c>
      <c r="N986">
        <v>2</v>
      </c>
      <c r="O986">
        <v>1</v>
      </c>
      <c r="P986">
        <v>1</v>
      </c>
      <c r="Q986">
        <v>10619</v>
      </c>
      <c r="R986">
        <v>1</v>
      </c>
      <c r="S986" t="s">
        <v>105</v>
      </c>
      <c r="T986" t="s">
        <v>44</v>
      </c>
    </row>
    <row r="987" spans="1:20" hidden="1">
      <c r="A987">
        <v>2008</v>
      </c>
      <c r="B987" t="s">
        <v>114</v>
      </c>
      <c r="C987" t="s">
        <v>118</v>
      </c>
      <c r="D987" t="s">
        <v>56</v>
      </c>
      <c r="E987" t="s">
        <v>56</v>
      </c>
      <c r="F987" t="s">
        <v>35</v>
      </c>
      <c r="G987" t="s">
        <v>34</v>
      </c>
      <c r="H987" s="35">
        <v>140.89990222473401</v>
      </c>
      <c r="I987">
        <v>24079.23</v>
      </c>
      <c r="J987" t="s">
        <v>267</v>
      </c>
      <c r="K987" s="35">
        <v>57.386534785373001</v>
      </c>
      <c r="L987" s="35">
        <v>5.8515119555207402</v>
      </c>
      <c r="M987" s="66">
        <v>1</v>
      </c>
      <c r="N987">
        <v>2</v>
      </c>
      <c r="O987">
        <v>1</v>
      </c>
      <c r="P987">
        <v>1</v>
      </c>
      <c r="Q987">
        <v>10579</v>
      </c>
      <c r="R987">
        <v>1</v>
      </c>
      <c r="S987" t="s">
        <v>105</v>
      </c>
      <c r="T987" t="s">
        <v>44</v>
      </c>
    </row>
    <row r="988" spans="1:20" hidden="1">
      <c r="A988">
        <v>2008</v>
      </c>
      <c r="B988" t="s">
        <v>114</v>
      </c>
      <c r="C988" t="s">
        <v>118</v>
      </c>
      <c r="D988" t="s">
        <v>91</v>
      </c>
      <c r="E988" t="s">
        <v>91</v>
      </c>
      <c r="F988" t="s">
        <v>35</v>
      </c>
      <c r="G988" t="s">
        <v>34</v>
      </c>
      <c r="H988" s="35">
        <v>989.097152357612</v>
      </c>
      <c r="I988">
        <v>185262.66000000201</v>
      </c>
      <c r="J988" t="s">
        <v>266</v>
      </c>
      <c r="K988" s="35">
        <v>52.521159201751097</v>
      </c>
      <c r="L988" s="35">
        <v>5.3388910229271298</v>
      </c>
      <c r="M988" s="66">
        <v>1</v>
      </c>
      <c r="N988">
        <v>2</v>
      </c>
      <c r="O988">
        <v>1</v>
      </c>
      <c r="P988">
        <v>1</v>
      </c>
      <c r="Q988">
        <v>10578</v>
      </c>
      <c r="R988">
        <v>1</v>
      </c>
      <c r="S988" t="s">
        <v>105</v>
      </c>
      <c r="T988" t="s">
        <v>44</v>
      </c>
    </row>
    <row r="989" spans="1:20" hidden="1">
      <c r="A989">
        <v>2008</v>
      </c>
      <c r="B989" t="s">
        <v>120</v>
      </c>
      <c r="C989" t="s">
        <v>121</v>
      </c>
      <c r="D989" t="s">
        <v>56</v>
      </c>
      <c r="E989" t="s">
        <v>56</v>
      </c>
      <c r="F989" t="s">
        <v>35</v>
      </c>
      <c r="G989" t="s">
        <v>34</v>
      </c>
      <c r="H989" s="35">
        <v>188.88717350654301</v>
      </c>
      <c r="I989">
        <v>7894</v>
      </c>
      <c r="J989" t="s">
        <v>268</v>
      </c>
      <c r="K989" s="35">
        <v>100.533696478338</v>
      </c>
      <c r="L989" s="35">
        <v>23.927941918741201</v>
      </c>
      <c r="M989">
        <v>0</v>
      </c>
      <c r="N989">
        <v>1</v>
      </c>
      <c r="O989">
        <v>1</v>
      </c>
      <c r="P989">
        <v>1</v>
      </c>
      <c r="Q989">
        <v>10269</v>
      </c>
      <c r="R989">
        <v>1</v>
      </c>
      <c r="S989" t="s">
        <v>105</v>
      </c>
      <c r="T989" t="s">
        <v>44</v>
      </c>
    </row>
    <row r="990" spans="1:20" hidden="1">
      <c r="A990">
        <v>2008</v>
      </c>
      <c r="B990" t="s">
        <v>120</v>
      </c>
      <c r="C990" t="s">
        <v>121</v>
      </c>
      <c r="D990" t="s">
        <v>56</v>
      </c>
      <c r="E990" t="s">
        <v>56</v>
      </c>
      <c r="F990" t="s">
        <v>35</v>
      </c>
      <c r="G990" t="s">
        <v>34</v>
      </c>
      <c r="H990" s="35">
        <v>659.59660718775001</v>
      </c>
      <c r="I990">
        <v>25865</v>
      </c>
      <c r="J990" t="s">
        <v>268</v>
      </c>
      <c r="K990" s="35">
        <v>103.154784457761</v>
      </c>
      <c r="L990" s="35">
        <v>25.501511973235999</v>
      </c>
      <c r="M990" s="66">
        <v>1</v>
      </c>
      <c r="N990">
        <v>1</v>
      </c>
      <c r="O990">
        <v>1</v>
      </c>
      <c r="P990">
        <v>1</v>
      </c>
      <c r="Q990">
        <v>10292</v>
      </c>
      <c r="R990">
        <v>1</v>
      </c>
      <c r="S990" t="s">
        <v>105</v>
      </c>
      <c r="T990" t="s">
        <v>44</v>
      </c>
    </row>
    <row r="991" spans="1:20" hidden="1">
      <c r="A991">
        <v>2008</v>
      </c>
      <c r="B991" t="s">
        <v>120</v>
      </c>
      <c r="C991" t="s">
        <v>127</v>
      </c>
      <c r="D991" t="s">
        <v>36</v>
      </c>
      <c r="E991" t="s">
        <v>37</v>
      </c>
      <c r="F991" t="s">
        <v>35</v>
      </c>
      <c r="G991" t="s">
        <v>34</v>
      </c>
      <c r="H991" s="35">
        <v>24.047110789817399</v>
      </c>
      <c r="I991">
        <v>386.99999999999699</v>
      </c>
      <c r="J991" t="s">
        <v>63</v>
      </c>
      <c r="K991" s="35">
        <v>138.74031007752001</v>
      </c>
      <c r="L991" s="35">
        <v>62.1372371829912</v>
      </c>
      <c r="M991">
        <v>0</v>
      </c>
      <c r="N991">
        <v>5</v>
      </c>
      <c r="O991">
        <v>1</v>
      </c>
      <c r="P991">
        <v>1</v>
      </c>
      <c r="Q991">
        <v>10273</v>
      </c>
      <c r="R991">
        <v>1</v>
      </c>
      <c r="S991" t="s">
        <v>105</v>
      </c>
      <c r="T991" t="s">
        <v>44</v>
      </c>
    </row>
    <row r="992" spans="1:20" hidden="1">
      <c r="A992">
        <v>2008</v>
      </c>
      <c r="B992" t="s">
        <v>288</v>
      </c>
      <c r="C992" t="s">
        <v>289</v>
      </c>
      <c r="D992" t="s">
        <v>56</v>
      </c>
      <c r="E992" t="s">
        <v>56</v>
      </c>
      <c r="F992" t="s">
        <v>35</v>
      </c>
      <c r="G992" t="s">
        <v>34</v>
      </c>
      <c r="H992" s="35">
        <v>0.25388564150013998</v>
      </c>
      <c r="I992">
        <v>88</v>
      </c>
      <c r="J992" t="s">
        <v>290</v>
      </c>
      <c r="K992" s="35">
        <v>50.477272727272698</v>
      </c>
      <c r="L992" s="35">
        <v>2.8850641079561399</v>
      </c>
      <c r="M992">
        <v>0</v>
      </c>
      <c r="N992">
        <v>1</v>
      </c>
      <c r="O992">
        <v>1</v>
      </c>
      <c r="P992">
        <v>1</v>
      </c>
      <c r="Q992">
        <v>10047</v>
      </c>
      <c r="R992">
        <v>1</v>
      </c>
      <c r="S992" t="s">
        <v>105</v>
      </c>
      <c r="T992" t="s">
        <v>44</v>
      </c>
    </row>
    <row r="993" spans="1:20" hidden="1">
      <c r="A993">
        <v>2008</v>
      </c>
      <c r="B993" t="s">
        <v>288</v>
      </c>
      <c r="C993" t="s">
        <v>289</v>
      </c>
      <c r="D993" t="s">
        <v>91</v>
      </c>
      <c r="E993" t="s">
        <v>91</v>
      </c>
      <c r="F993" t="s">
        <v>35</v>
      </c>
      <c r="G993" t="s">
        <v>34</v>
      </c>
      <c r="H993" s="35">
        <v>0.66467541050616497</v>
      </c>
      <c r="I993">
        <v>155</v>
      </c>
      <c r="J993" t="s">
        <v>291</v>
      </c>
      <c r="K993" s="35">
        <v>56.454838709677396</v>
      </c>
      <c r="L993" s="35">
        <v>4.2882284548784799</v>
      </c>
      <c r="M993">
        <v>0</v>
      </c>
      <c r="N993">
        <v>1</v>
      </c>
      <c r="O993">
        <v>1</v>
      </c>
      <c r="P993">
        <v>1</v>
      </c>
      <c r="Q993">
        <v>10046</v>
      </c>
      <c r="R993">
        <v>1</v>
      </c>
      <c r="S993" t="s">
        <v>105</v>
      </c>
      <c r="T993" t="s">
        <v>44</v>
      </c>
    </row>
    <row r="994" spans="1:20" hidden="1">
      <c r="A994">
        <v>2008</v>
      </c>
      <c r="B994" t="s">
        <v>138</v>
      </c>
      <c r="C994" t="s">
        <v>269</v>
      </c>
      <c r="D994" t="s">
        <v>91</v>
      </c>
      <c r="E994" t="s">
        <v>91</v>
      </c>
      <c r="F994" t="s">
        <v>35</v>
      </c>
      <c r="G994" t="s">
        <v>34</v>
      </c>
      <c r="H994" s="35">
        <v>998.12727112064897</v>
      </c>
      <c r="I994">
        <v>344447.90000000701</v>
      </c>
      <c r="J994" t="s">
        <v>270</v>
      </c>
      <c r="K994" s="35">
        <v>46.8097341862143</v>
      </c>
      <c r="L994" s="35">
        <v>2.8977597805666102</v>
      </c>
      <c r="M994" s="66">
        <v>1</v>
      </c>
      <c r="N994">
        <v>2</v>
      </c>
      <c r="O994">
        <v>1</v>
      </c>
      <c r="P994">
        <v>1</v>
      </c>
      <c r="Q994">
        <v>10661</v>
      </c>
      <c r="R994">
        <v>1</v>
      </c>
      <c r="S994" t="s">
        <v>105</v>
      </c>
      <c r="T994" t="s">
        <v>44</v>
      </c>
    </row>
    <row r="995" spans="1:20" hidden="1">
      <c r="A995">
        <v>2008</v>
      </c>
      <c r="B995" t="s">
        <v>140</v>
      </c>
      <c r="C995" t="s">
        <v>141</v>
      </c>
      <c r="D995" t="s">
        <v>36</v>
      </c>
      <c r="E995" t="s">
        <v>37</v>
      </c>
      <c r="F995" t="s">
        <v>35</v>
      </c>
      <c r="G995" t="s">
        <v>34</v>
      </c>
      <c r="H995" s="35">
        <v>659.67187491148104</v>
      </c>
      <c r="I995">
        <v>9882</v>
      </c>
      <c r="J995" t="s">
        <v>271</v>
      </c>
      <c r="K995" s="35">
        <v>143.362173649059</v>
      </c>
      <c r="L995" s="35">
        <v>66.7548952551589</v>
      </c>
      <c r="M995">
        <v>0</v>
      </c>
      <c r="N995">
        <v>1</v>
      </c>
      <c r="O995">
        <v>1</v>
      </c>
      <c r="P995">
        <v>3</v>
      </c>
      <c r="Q995">
        <v>10815</v>
      </c>
      <c r="R995">
        <v>1</v>
      </c>
      <c r="S995" t="s">
        <v>105</v>
      </c>
      <c r="T995" t="s">
        <v>100</v>
      </c>
    </row>
    <row r="996" spans="1:20" hidden="1">
      <c r="A996">
        <v>2008</v>
      </c>
      <c r="B996" t="s">
        <v>140</v>
      </c>
      <c r="C996" t="s">
        <v>141</v>
      </c>
      <c r="D996" t="s">
        <v>36</v>
      </c>
      <c r="E996" t="s">
        <v>37</v>
      </c>
      <c r="F996" t="s">
        <v>35</v>
      </c>
      <c r="G996" t="s">
        <v>34</v>
      </c>
      <c r="H996" s="35">
        <v>18759.675728111699</v>
      </c>
      <c r="I996">
        <v>318220</v>
      </c>
      <c r="J996" t="s">
        <v>1044</v>
      </c>
      <c r="K996" s="35">
        <v>137.21808183018001</v>
      </c>
      <c r="L996" s="35">
        <v>58.9519066309838</v>
      </c>
      <c r="M996" s="66">
        <v>1</v>
      </c>
      <c r="N996">
        <v>2</v>
      </c>
      <c r="O996">
        <v>1</v>
      </c>
      <c r="P996">
        <v>3</v>
      </c>
      <c r="Q996">
        <v>11170</v>
      </c>
      <c r="R996">
        <v>1</v>
      </c>
      <c r="S996" t="s">
        <v>105</v>
      </c>
      <c r="T996" t="s">
        <v>100</v>
      </c>
    </row>
    <row r="997" spans="1:20" hidden="1">
      <c r="A997">
        <v>2008</v>
      </c>
      <c r="B997" t="s">
        <v>148</v>
      </c>
      <c r="C997" t="s">
        <v>149</v>
      </c>
      <c r="D997" t="s">
        <v>36</v>
      </c>
      <c r="E997" t="s">
        <v>36</v>
      </c>
      <c r="F997" t="s">
        <v>35</v>
      </c>
      <c r="G997" t="s">
        <v>34</v>
      </c>
      <c r="H997" s="35">
        <v>0.52949051788787205</v>
      </c>
      <c r="I997">
        <v>41</v>
      </c>
      <c r="J997" t="s">
        <v>272</v>
      </c>
      <c r="K997" s="35">
        <v>81.5</v>
      </c>
      <c r="L997" s="35">
        <v>12.914402875314</v>
      </c>
      <c r="M997">
        <v>0</v>
      </c>
      <c r="N997">
        <v>1</v>
      </c>
      <c r="O997">
        <v>1</v>
      </c>
      <c r="P997">
        <v>1</v>
      </c>
      <c r="Q997">
        <v>10918</v>
      </c>
      <c r="R997">
        <v>1</v>
      </c>
      <c r="S997" t="s">
        <v>105</v>
      </c>
      <c r="T997" t="s">
        <v>44</v>
      </c>
    </row>
    <row r="998" spans="1:20" hidden="1">
      <c r="A998">
        <v>2008</v>
      </c>
      <c r="B998" t="s">
        <v>1041</v>
      </c>
      <c r="C998" t="s">
        <v>1042</v>
      </c>
      <c r="D998" t="s">
        <v>56</v>
      </c>
      <c r="E998" t="s">
        <v>56</v>
      </c>
      <c r="F998" t="s">
        <v>35</v>
      </c>
      <c r="G998" t="s">
        <v>34</v>
      </c>
      <c r="H998" s="35">
        <v>1657.4045396507099</v>
      </c>
      <c r="I998">
        <v>162959.62</v>
      </c>
      <c r="J998" t="s">
        <v>1045</v>
      </c>
      <c r="K998" s="35">
        <v>69.817432318509304</v>
      </c>
      <c r="L998" s="35">
        <v>10.1706455847818</v>
      </c>
      <c r="M998">
        <v>0</v>
      </c>
      <c r="N998">
        <v>2</v>
      </c>
      <c r="O998">
        <v>1</v>
      </c>
      <c r="P998">
        <v>1</v>
      </c>
      <c r="Q998">
        <v>10589</v>
      </c>
      <c r="R998">
        <v>1</v>
      </c>
      <c r="S998" t="s">
        <v>105</v>
      </c>
      <c r="T998" t="s">
        <v>44</v>
      </c>
    </row>
    <row r="999" spans="1:20" hidden="1">
      <c r="A999">
        <v>2008</v>
      </c>
      <c r="B999" t="s">
        <v>1041</v>
      </c>
      <c r="C999" t="s">
        <v>1042</v>
      </c>
      <c r="D999" t="s">
        <v>91</v>
      </c>
      <c r="E999" t="s">
        <v>91</v>
      </c>
      <c r="F999" t="s">
        <v>35</v>
      </c>
      <c r="G999" t="s">
        <v>34</v>
      </c>
      <c r="H999" s="35">
        <v>5525.1226497016296</v>
      </c>
      <c r="I999">
        <v>1863991.3899999899</v>
      </c>
      <c r="J999" t="s">
        <v>266</v>
      </c>
      <c r="K999" s="35">
        <v>47.738065555120798</v>
      </c>
      <c r="L999" s="35">
        <v>2.96413528482107</v>
      </c>
      <c r="M999">
        <v>0</v>
      </c>
      <c r="N999">
        <v>2</v>
      </c>
      <c r="O999">
        <v>1</v>
      </c>
      <c r="P999">
        <v>1</v>
      </c>
      <c r="Q999">
        <v>10588</v>
      </c>
      <c r="R999">
        <v>1</v>
      </c>
      <c r="S999" t="s">
        <v>105</v>
      </c>
      <c r="T999" t="s">
        <v>44</v>
      </c>
    </row>
    <row r="1000" spans="1:20" hidden="1">
      <c r="A1000">
        <v>2008</v>
      </c>
      <c r="B1000" t="s">
        <v>160</v>
      </c>
      <c r="C1000" t="s">
        <v>161</v>
      </c>
      <c r="D1000" t="s">
        <v>56</v>
      </c>
      <c r="E1000" t="s">
        <v>56</v>
      </c>
      <c r="F1000" t="s">
        <v>35</v>
      </c>
      <c r="G1000" t="s">
        <v>34</v>
      </c>
      <c r="H1000" s="35">
        <v>0.77850429768806295</v>
      </c>
      <c r="I1000">
        <v>24</v>
      </c>
      <c r="J1000" t="s">
        <v>273</v>
      </c>
      <c r="K1000" s="35">
        <v>114.208333333333</v>
      </c>
      <c r="L1000" s="35">
        <v>32.437679070335903</v>
      </c>
      <c r="M1000">
        <v>0</v>
      </c>
      <c r="N1000">
        <v>1</v>
      </c>
      <c r="O1000">
        <v>1</v>
      </c>
      <c r="P1000">
        <v>1</v>
      </c>
      <c r="Q1000">
        <v>10432</v>
      </c>
      <c r="R1000">
        <v>1</v>
      </c>
      <c r="S1000" t="s">
        <v>105</v>
      </c>
      <c r="T1000" t="s">
        <v>44</v>
      </c>
    </row>
    <row r="1001" spans="1:20" hidden="1">
      <c r="A1001">
        <v>2008</v>
      </c>
      <c r="B1001" t="s">
        <v>160</v>
      </c>
      <c r="C1001" t="s">
        <v>161</v>
      </c>
      <c r="D1001" t="s">
        <v>36</v>
      </c>
      <c r="E1001" t="s">
        <v>36</v>
      </c>
      <c r="F1001" t="s">
        <v>35</v>
      </c>
      <c r="G1001" t="s">
        <v>34</v>
      </c>
      <c r="H1001" s="35">
        <v>10.378452306459801</v>
      </c>
      <c r="I1001">
        <v>175</v>
      </c>
      <c r="J1001" t="s">
        <v>274</v>
      </c>
      <c r="K1001" s="35">
        <v>137.831428571429</v>
      </c>
      <c r="L1001" s="35">
        <v>59.305441751198899</v>
      </c>
      <c r="M1001">
        <v>0</v>
      </c>
      <c r="N1001">
        <v>1</v>
      </c>
      <c r="O1001">
        <v>1</v>
      </c>
      <c r="P1001">
        <v>1</v>
      </c>
      <c r="Q1001">
        <v>10433</v>
      </c>
      <c r="R1001">
        <v>1</v>
      </c>
      <c r="S1001" t="s">
        <v>105</v>
      </c>
      <c r="T1001" t="s">
        <v>44</v>
      </c>
    </row>
    <row r="1002" spans="1:20" hidden="1">
      <c r="A1002">
        <v>2008</v>
      </c>
      <c r="B1002" t="s">
        <v>164</v>
      </c>
      <c r="C1002" t="s">
        <v>275</v>
      </c>
      <c r="D1002" t="s">
        <v>91</v>
      </c>
      <c r="E1002" t="s">
        <v>91</v>
      </c>
      <c r="F1002" t="s">
        <v>35</v>
      </c>
      <c r="G1002" t="s">
        <v>34</v>
      </c>
      <c r="H1002" s="35">
        <v>1721.2638789800201</v>
      </c>
      <c r="I1002">
        <v>539462.56000000995</v>
      </c>
      <c r="J1002" t="s">
        <v>270</v>
      </c>
      <c r="K1002" s="35">
        <v>48.576461914242302</v>
      </c>
      <c r="L1002" s="35">
        <v>3.1907012768040701</v>
      </c>
      <c r="M1002" s="66">
        <v>1</v>
      </c>
      <c r="N1002">
        <v>2</v>
      </c>
      <c r="O1002">
        <v>1</v>
      </c>
      <c r="P1002">
        <v>1</v>
      </c>
      <c r="Q1002">
        <v>10612</v>
      </c>
      <c r="R1002">
        <v>1</v>
      </c>
      <c r="S1002" t="s">
        <v>105</v>
      </c>
      <c r="T1002" t="s">
        <v>44</v>
      </c>
    </row>
    <row r="1003" spans="1:20" hidden="1">
      <c r="A1003">
        <v>2008</v>
      </c>
      <c r="B1003" t="s">
        <v>166</v>
      </c>
      <c r="C1003" t="s">
        <v>276</v>
      </c>
      <c r="D1003" t="s">
        <v>91</v>
      </c>
      <c r="E1003" t="s">
        <v>91</v>
      </c>
      <c r="F1003" t="s">
        <v>35</v>
      </c>
      <c r="G1003" t="s">
        <v>34</v>
      </c>
      <c r="H1003" s="35">
        <v>2264.0402799275698</v>
      </c>
      <c r="I1003">
        <v>758719.37000001001</v>
      </c>
      <c r="J1003" t="s">
        <v>270</v>
      </c>
      <c r="K1003" s="35">
        <v>47.956379827234102</v>
      </c>
      <c r="L1003" s="35">
        <v>2.9840285742639501</v>
      </c>
      <c r="M1003" s="66">
        <v>1</v>
      </c>
      <c r="N1003">
        <v>2</v>
      </c>
      <c r="O1003">
        <v>1</v>
      </c>
      <c r="P1003">
        <v>1</v>
      </c>
      <c r="Q1003">
        <v>10572</v>
      </c>
      <c r="R1003">
        <v>1</v>
      </c>
      <c r="S1003" t="s">
        <v>105</v>
      </c>
      <c r="T1003" t="s">
        <v>44</v>
      </c>
    </row>
    <row r="1004" spans="1:20" hidden="1">
      <c r="A1004">
        <v>2008</v>
      </c>
      <c r="B1004" t="s">
        <v>177</v>
      </c>
      <c r="C1004" t="s">
        <v>178</v>
      </c>
      <c r="D1004" t="s">
        <v>36</v>
      </c>
      <c r="E1004" t="s">
        <v>123</v>
      </c>
      <c r="F1004" t="s">
        <v>35</v>
      </c>
      <c r="G1004" t="s">
        <v>34</v>
      </c>
      <c r="H1004" s="35">
        <v>19.260937017599499</v>
      </c>
      <c r="I1004">
        <v>298</v>
      </c>
      <c r="J1004" t="s">
        <v>278</v>
      </c>
      <c r="K1004" s="35">
        <v>142.12416107382501</v>
      </c>
      <c r="L1004" s="35">
        <v>64.634016837582294</v>
      </c>
      <c r="M1004">
        <v>0</v>
      </c>
      <c r="N1004">
        <v>1</v>
      </c>
      <c r="O1004">
        <v>1</v>
      </c>
      <c r="P1004">
        <v>1</v>
      </c>
      <c r="Q1004">
        <v>10446</v>
      </c>
      <c r="R1004">
        <v>1</v>
      </c>
      <c r="S1004" t="s">
        <v>105</v>
      </c>
      <c r="T1004" t="s">
        <v>44</v>
      </c>
    </row>
    <row r="1005" spans="1:20" hidden="1">
      <c r="A1005">
        <v>2008</v>
      </c>
      <c r="B1005" t="s">
        <v>177</v>
      </c>
      <c r="C1005" t="s">
        <v>237</v>
      </c>
      <c r="D1005" t="s">
        <v>36</v>
      </c>
      <c r="E1005" t="s">
        <v>238</v>
      </c>
      <c r="F1005" t="s">
        <v>35</v>
      </c>
      <c r="G1005" t="s">
        <v>34</v>
      </c>
      <c r="H1005" s="35">
        <v>8.1919136862538107</v>
      </c>
      <c r="I1005">
        <v>154</v>
      </c>
      <c r="J1005" t="s">
        <v>279</v>
      </c>
      <c r="K1005" s="35">
        <v>132.597402597403</v>
      </c>
      <c r="L1005" s="35">
        <v>53.194244715933799</v>
      </c>
      <c r="M1005">
        <v>0</v>
      </c>
      <c r="N1005">
        <v>1</v>
      </c>
      <c r="O1005">
        <v>1</v>
      </c>
      <c r="P1005">
        <v>1</v>
      </c>
      <c r="Q1005">
        <v>10445</v>
      </c>
      <c r="R1005">
        <v>1</v>
      </c>
      <c r="S1005" t="s">
        <v>105</v>
      </c>
      <c r="T1005" t="s">
        <v>44</v>
      </c>
    </row>
    <row r="1006" spans="1:20" hidden="1">
      <c r="A1006">
        <v>2008</v>
      </c>
      <c r="B1006" t="s">
        <v>184</v>
      </c>
      <c r="C1006" t="s">
        <v>185</v>
      </c>
      <c r="D1006" t="s">
        <v>32</v>
      </c>
      <c r="E1006" t="s">
        <v>33</v>
      </c>
      <c r="F1006" t="s">
        <v>35</v>
      </c>
      <c r="G1006" t="s">
        <v>34</v>
      </c>
      <c r="H1006" s="35">
        <v>1.3123498609972799</v>
      </c>
      <c r="I1006">
        <v>18.88</v>
      </c>
      <c r="J1006" t="s">
        <v>282</v>
      </c>
      <c r="K1006" s="35">
        <v>145.58686440677999</v>
      </c>
      <c r="L1006" s="35">
        <v>69.510056196890005</v>
      </c>
      <c r="M1006" s="66">
        <v>1</v>
      </c>
      <c r="N1006">
        <v>1</v>
      </c>
      <c r="O1006">
        <v>1</v>
      </c>
      <c r="P1006">
        <v>2</v>
      </c>
      <c r="Q1006">
        <v>10383</v>
      </c>
      <c r="R1006">
        <v>1</v>
      </c>
      <c r="S1006" t="s">
        <v>105</v>
      </c>
      <c r="T1006" t="s">
        <v>44</v>
      </c>
    </row>
    <row r="1007" spans="1:20" hidden="1">
      <c r="A1007">
        <v>2008</v>
      </c>
      <c r="B1007" t="s">
        <v>184</v>
      </c>
      <c r="C1007" t="s">
        <v>185</v>
      </c>
      <c r="D1007" t="s">
        <v>36</v>
      </c>
      <c r="E1007" t="s">
        <v>36</v>
      </c>
      <c r="F1007" t="s">
        <v>35</v>
      </c>
      <c r="G1007" t="s">
        <v>34</v>
      </c>
      <c r="H1007" s="35">
        <v>437.68844552439703</v>
      </c>
      <c r="I1007">
        <v>11929.55</v>
      </c>
      <c r="J1007" t="s">
        <v>283</v>
      </c>
      <c r="K1007" s="35">
        <v>116.733762799099</v>
      </c>
      <c r="L1007" s="35">
        <v>36.689434683152001</v>
      </c>
      <c r="M1007" s="66">
        <v>1</v>
      </c>
      <c r="N1007">
        <v>1</v>
      </c>
      <c r="O1007">
        <v>1</v>
      </c>
      <c r="P1007">
        <v>2</v>
      </c>
      <c r="Q1007">
        <v>10930</v>
      </c>
      <c r="R1007">
        <v>1</v>
      </c>
      <c r="S1007" t="s">
        <v>105</v>
      </c>
      <c r="T1007" t="s">
        <v>44</v>
      </c>
    </row>
    <row r="1008" spans="1:20" hidden="1">
      <c r="A1008">
        <v>2008</v>
      </c>
      <c r="B1008" t="s">
        <v>184</v>
      </c>
      <c r="C1008" t="s">
        <v>185</v>
      </c>
      <c r="D1008" t="s">
        <v>81</v>
      </c>
      <c r="E1008" t="s">
        <v>82</v>
      </c>
      <c r="F1008" t="s">
        <v>35</v>
      </c>
      <c r="G1008" t="s">
        <v>34</v>
      </c>
      <c r="H1008" s="35">
        <v>1.3123498609972799</v>
      </c>
      <c r="I1008">
        <v>18.88</v>
      </c>
      <c r="J1008" t="s">
        <v>282</v>
      </c>
      <c r="K1008" s="35">
        <v>145.58686440677999</v>
      </c>
      <c r="L1008" s="35">
        <v>69.510056196890005</v>
      </c>
      <c r="M1008" s="66">
        <v>1</v>
      </c>
      <c r="N1008">
        <v>1</v>
      </c>
      <c r="O1008">
        <v>1</v>
      </c>
      <c r="P1008">
        <v>2</v>
      </c>
      <c r="Q1008">
        <v>10931</v>
      </c>
      <c r="R1008">
        <v>1</v>
      </c>
      <c r="S1008" t="s">
        <v>105</v>
      </c>
      <c r="T1008" t="s">
        <v>44</v>
      </c>
    </row>
    <row r="1009" spans="1:20" hidden="1">
      <c r="A1009">
        <v>2008</v>
      </c>
      <c r="B1009" t="s">
        <v>184</v>
      </c>
      <c r="C1009" t="s">
        <v>190</v>
      </c>
      <c r="D1009" t="s">
        <v>87</v>
      </c>
      <c r="E1009" t="s">
        <v>87</v>
      </c>
      <c r="F1009" t="s">
        <v>35</v>
      </c>
      <c r="G1009" t="s">
        <v>34</v>
      </c>
      <c r="H1009" s="35">
        <v>1.06258512279392</v>
      </c>
      <c r="I1009">
        <v>19</v>
      </c>
      <c r="J1009" t="s">
        <v>284</v>
      </c>
      <c r="K1009" s="35">
        <v>135.210526315789</v>
      </c>
      <c r="L1009" s="35">
        <v>55.925532778627598</v>
      </c>
      <c r="M1009">
        <v>0</v>
      </c>
      <c r="N1009">
        <v>1</v>
      </c>
      <c r="O1009">
        <v>1</v>
      </c>
      <c r="P1009">
        <v>2</v>
      </c>
      <c r="Q1009">
        <v>10333</v>
      </c>
      <c r="R1009">
        <v>1</v>
      </c>
      <c r="S1009" t="s">
        <v>105</v>
      </c>
      <c r="T1009" t="s">
        <v>44</v>
      </c>
    </row>
    <row r="1010" spans="1:20" hidden="1">
      <c r="A1010">
        <v>2008</v>
      </c>
      <c r="B1010" t="s">
        <v>184</v>
      </c>
      <c r="C1010" t="s">
        <v>190</v>
      </c>
      <c r="D1010" t="s">
        <v>87</v>
      </c>
      <c r="E1010" t="s">
        <v>87</v>
      </c>
      <c r="F1010" t="s">
        <v>35</v>
      </c>
      <c r="G1010" t="s">
        <v>34</v>
      </c>
      <c r="H1010" s="35">
        <v>61.8424541466064</v>
      </c>
      <c r="I1010">
        <v>1105.8</v>
      </c>
      <c r="J1010" t="s">
        <v>284</v>
      </c>
      <c r="K1010" s="35">
        <v>135.21052631578999</v>
      </c>
      <c r="L1010" s="35">
        <v>55.925532778627598</v>
      </c>
      <c r="M1010" s="66">
        <v>1</v>
      </c>
      <c r="N1010">
        <v>1</v>
      </c>
      <c r="O1010">
        <v>1</v>
      </c>
      <c r="P1010">
        <v>2</v>
      </c>
      <c r="Q1010">
        <v>10929</v>
      </c>
      <c r="R1010">
        <v>1</v>
      </c>
      <c r="S1010" t="s">
        <v>105</v>
      </c>
      <c r="T1010" t="s">
        <v>44</v>
      </c>
    </row>
    <row r="1011" spans="1:20" hidden="1">
      <c r="A1011">
        <v>2008</v>
      </c>
      <c r="B1011" t="s">
        <v>194</v>
      </c>
      <c r="C1011" t="s">
        <v>195</v>
      </c>
      <c r="D1011" t="s">
        <v>36</v>
      </c>
      <c r="E1011" t="s">
        <v>37</v>
      </c>
      <c r="F1011" t="s">
        <v>35</v>
      </c>
      <c r="G1011" t="s">
        <v>34</v>
      </c>
      <c r="H1011" s="35">
        <v>5.8689412279490103</v>
      </c>
      <c r="I1011">
        <v>119</v>
      </c>
      <c r="J1011" t="s">
        <v>285</v>
      </c>
      <c r="K1011" s="35">
        <v>128.718487394958</v>
      </c>
      <c r="L1011" s="35">
        <v>49.318833848310803</v>
      </c>
      <c r="M1011">
        <v>0</v>
      </c>
      <c r="N1011">
        <v>5</v>
      </c>
      <c r="O1011">
        <v>1</v>
      </c>
      <c r="P1011">
        <v>3</v>
      </c>
      <c r="Q1011">
        <v>10457</v>
      </c>
      <c r="R1011">
        <v>1</v>
      </c>
      <c r="S1011" t="s">
        <v>105</v>
      </c>
      <c r="T1011" t="s">
        <v>100</v>
      </c>
    </row>
    <row r="1012" spans="1:20" hidden="1">
      <c r="A1012">
        <v>2008</v>
      </c>
      <c r="B1012" t="s">
        <v>199</v>
      </c>
      <c r="C1012" t="s">
        <v>200</v>
      </c>
      <c r="D1012" t="s">
        <v>56</v>
      </c>
      <c r="E1012" t="s">
        <v>56</v>
      </c>
      <c r="F1012" t="s">
        <v>35</v>
      </c>
      <c r="G1012" t="s">
        <v>34</v>
      </c>
      <c r="H1012" s="35">
        <v>2.8240121632651899E-3</v>
      </c>
      <c r="I1012">
        <v>1</v>
      </c>
      <c r="J1012" t="s">
        <v>286</v>
      </c>
      <c r="K1012" s="35">
        <v>50.5</v>
      </c>
      <c r="L1012" s="35">
        <v>2.82401216326519</v>
      </c>
      <c r="M1012">
        <v>0</v>
      </c>
      <c r="N1012">
        <v>1</v>
      </c>
      <c r="O1012">
        <v>1</v>
      </c>
      <c r="P1012">
        <v>1</v>
      </c>
      <c r="Q1012">
        <v>10313</v>
      </c>
      <c r="R1012">
        <v>1</v>
      </c>
      <c r="S1012" t="s">
        <v>105</v>
      </c>
      <c r="T1012" t="s">
        <v>44</v>
      </c>
    </row>
    <row r="1013" spans="1:20" hidden="1">
      <c r="A1013">
        <v>2008</v>
      </c>
      <c r="B1013" t="s">
        <v>199</v>
      </c>
      <c r="C1013" t="s">
        <v>200</v>
      </c>
      <c r="D1013" t="s">
        <v>91</v>
      </c>
      <c r="E1013" t="s">
        <v>91</v>
      </c>
      <c r="F1013" t="s">
        <v>35</v>
      </c>
      <c r="G1013" t="s">
        <v>34</v>
      </c>
      <c r="H1013" s="35">
        <v>0.15023681572855399</v>
      </c>
      <c r="I1013">
        <v>56</v>
      </c>
      <c r="J1013" t="s">
        <v>287</v>
      </c>
      <c r="K1013" s="35">
        <v>49.321428571428598</v>
      </c>
      <c r="L1013" s="35">
        <v>2.6828002808670299</v>
      </c>
      <c r="M1013">
        <v>0</v>
      </c>
      <c r="N1013">
        <v>1</v>
      </c>
      <c r="O1013">
        <v>1</v>
      </c>
      <c r="P1013">
        <v>1</v>
      </c>
      <c r="Q1013">
        <v>10318</v>
      </c>
      <c r="R1013">
        <v>1</v>
      </c>
      <c r="S1013" t="s">
        <v>105</v>
      </c>
      <c r="T1013" t="s">
        <v>44</v>
      </c>
    </row>
    <row r="1014" spans="1:20" hidden="1">
      <c r="A1014">
        <v>2009</v>
      </c>
      <c r="B1014" t="s">
        <v>38</v>
      </c>
      <c r="C1014" t="s">
        <v>39</v>
      </c>
      <c r="D1014" t="s">
        <v>36</v>
      </c>
      <c r="E1014" t="s">
        <v>36</v>
      </c>
      <c r="F1014" t="s">
        <v>35</v>
      </c>
      <c r="G1014" t="s">
        <v>34</v>
      </c>
      <c r="H1014" s="35">
        <v>19.413442812932001</v>
      </c>
      <c r="I1014">
        <v>948</v>
      </c>
      <c r="J1014" t="s">
        <v>292</v>
      </c>
      <c r="K1014" s="35">
        <v>97.605485232067494</v>
      </c>
      <c r="L1014" s="35">
        <v>20.4783152035148</v>
      </c>
      <c r="M1014">
        <v>0</v>
      </c>
      <c r="N1014">
        <v>1</v>
      </c>
      <c r="O1014">
        <v>1</v>
      </c>
      <c r="P1014">
        <v>1</v>
      </c>
      <c r="Q1014">
        <v>11149</v>
      </c>
      <c r="R1014">
        <v>1</v>
      </c>
      <c r="S1014" t="s">
        <v>105</v>
      </c>
      <c r="T1014" t="s">
        <v>44</v>
      </c>
    </row>
    <row r="1015" spans="1:20" hidden="1">
      <c r="A1015">
        <v>2009</v>
      </c>
      <c r="B1015" t="s">
        <v>78</v>
      </c>
      <c r="C1015" t="s">
        <v>79</v>
      </c>
      <c r="D1015" t="s">
        <v>84</v>
      </c>
      <c r="E1015" t="s">
        <v>85</v>
      </c>
      <c r="F1015" t="s">
        <v>35</v>
      </c>
      <c r="G1015" t="s">
        <v>34</v>
      </c>
      <c r="H1015" s="35">
        <v>0.57256529938470702</v>
      </c>
      <c r="I1015">
        <v>8</v>
      </c>
      <c r="J1015" t="s">
        <v>296</v>
      </c>
      <c r="K1015" s="35">
        <v>148.375</v>
      </c>
      <c r="L1015" s="35">
        <v>71.570662423088393</v>
      </c>
      <c r="M1015">
        <v>0</v>
      </c>
      <c r="N1015">
        <v>1</v>
      </c>
      <c r="O1015">
        <v>1</v>
      </c>
      <c r="P1015">
        <v>1</v>
      </c>
      <c r="Q1015">
        <v>10805</v>
      </c>
      <c r="R1015">
        <v>1</v>
      </c>
      <c r="S1015" t="s">
        <v>105</v>
      </c>
      <c r="T1015" t="s">
        <v>44</v>
      </c>
    </row>
    <row r="1016" spans="1:20" hidden="1">
      <c r="A1016">
        <v>2009</v>
      </c>
      <c r="B1016" t="s">
        <v>78</v>
      </c>
      <c r="C1016" t="s">
        <v>79</v>
      </c>
      <c r="D1016" t="s">
        <v>36</v>
      </c>
      <c r="E1016" t="s">
        <v>37</v>
      </c>
      <c r="F1016" t="s">
        <v>35</v>
      </c>
      <c r="G1016" t="s">
        <v>34</v>
      </c>
      <c r="H1016" s="35">
        <v>102.002133040936</v>
      </c>
      <c r="I1016">
        <v>2413</v>
      </c>
      <c r="J1016" t="s">
        <v>294</v>
      </c>
      <c r="K1016" s="35">
        <v>123.227310401989</v>
      </c>
      <c r="L1016" s="35">
        <v>42.271915889322699</v>
      </c>
      <c r="M1016">
        <v>0</v>
      </c>
      <c r="N1016">
        <v>1</v>
      </c>
      <c r="O1016">
        <v>1</v>
      </c>
      <c r="P1016">
        <v>1</v>
      </c>
      <c r="Q1016">
        <v>10804</v>
      </c>
      <c r="R1016">
        <v>1</v>
      </c>
      <c r="S1016" t="s">
        <v>105</v>
      </c>
      <c r="T1016" t="s">
        <v>44</v>
      </c>
    </row>
    <row r="1017" spans="1:20" hidden="1">
      <c r="A1017">
        <v>2009</v>
      </c>
      <c r="B1017" t="s">
        <v>78</v>
      </c>
      <c r="C1017" t="s">
        <v>79</v>
      </c>
      <c r="D1017" t="s">
        <v>87</v>
      </c>
      <c r="E1017" t="s">
        <v>87</v>
      </c>
      <c r="F1017" t="s">
        <v>35</v>
      </c>
      <c r="G1017" t="s">
        <v>34</v>
      </c>
      <c r="H1017" s="35">
        <v>0.173467231259986</v>
      </c>
      <c r="I1017">
        <v>2</v>
      </c>
      <c r="J1017" t="s">
        <v>297</v>
      </c>
      <c r="K1017" s="35">
        <v>159.5</v>
      </c>
      <c r="L1017" s="35">
        <v>86.733615629993096</v>
      </c>
      <c r="M1017">
        <v>0</v>
      </c>
      <c r="N1017">
        <v>1</v>
      </c>
      <c r="O1017">
        <v>1</v>
      </c>
      <c r="P1017">
        <v>1</v>
      </c>
      <c r="Q1017">
        <v>10806</v>
      </c>
      <c r="R1017">
        <v>1</v>
      </c>
      <c r="S1017" t="s">
        <v>105</v>
      </c>
      <c r="T1017" t="s">
        <v>44</v>
      </c>
    </row>
    <row r="1018" spans="1:20" hidden="1">
      <c r="A1018">
        <v>2009</v>
      </c>
      <c r="B1018" t="s">
        <v>78</v>
      </c>
      <c r="C1018" t="s">
        <v>79</v>
      </c>
      <c r="D1018" t="s">
        <v>88</v>
      </c>
      <c r="E1018" t="s">
        <v>88</v>
      </c>
      <c r="F1018" t="s">
        <v>35</v>
      </c>
      <c r="G1018" t="s">
        <v>34</v>
      </c>
      <c r="H1018" s="35">
        <v>0.242939528186324</v>
      </c>
      <c r="I1018">
        <v>3</v>
      </c>
      <c r="J1018" t="s">
        <v>295</v>
      </c>
      <c r="K1018" s="35">
        <v>155.5</v>
      </c>
      <c r="L1018" s="35">
        <v>80.979842728774599</v>
      </c>
      <c r="M1018">
        <v>0</v>
      </c>
      <c r="N1018">
        <v>1</v>
      </c>
      <c r="O1018">
        <v>8</v>
      </c>
      <c r="P1018">
        <v>1</v>
      </c>
      <c r="Q1018">
        <v>10807</v>
      </c>
      <c r="R1018">
        <v>1</v>
      </c>
      <c r="S1018" t="s">
        <v>105</v>
      </c>
      <c r="T1018" t="s">
        <v>44</v>
      </c>
    </row>
    <row r="1019" spans="1:20" hidden="1">
      <c r="A1019">
        <v>2009</v>
      </c>
      <c r="B1019" t="s">
        <v>101</v>
      </c>
      <c r="C1019" t="s">
        <v>102</v>
      </c>
      <c r="D1019" t="s">
        <v>36</v>
      </c>
      <c r="E1019" t="s">
        <v>103</v>
      </c>
      <c r="F1019" t="s">
        <v>35</v>
      </c>
      <c r="G1019" t="s">
        <v>34</v>
      </c>
      <c r="H1019" s="35">
        <v>12927.47889226</v>
      </c>
      <c r="I1019">
        <v>185428</v>
      </c>
      <c r="J1019" t="s">
        <v>298</v>
      </c>
      <c r="K1019" s="35">
        <v>145.27329205945199</v>
      </c>
      <c r="L1019" s="35">
        <v>69.716973123044994</v>
      </c>
      <c r="M1019">
        <v>0</v>
      </c>
      <c r="N1019">
        <v>2</v>
      </c>
      <c r="O1019">
        <v>1</v>
      </c>
      <c r="P1019">
        <v>1</v>
      </c>
      <c r="Q1019">
        <v>10752</v>
      </c>
      <c r="R1019">
        <v>1</v>
      </c>
      <c r="S1019" t="s">
        <v>105</v>
      </c>
      <c r="T1019" t="s">
        <v>44</v>
      </c>
    </row>
    <row r="1020" spans="1:20" hidden="1">
      <c r="A1020">
        <v>2009</v>
      </c>
      <c r="B1020" t="s">
        <v>106</v>
      </c>
      <c r="C1020" t="s">
        <v>107</v>
      </c>
      <c r="D1020" t="s">
        <v>56</v>
      </c>
      <c r="E1020" t="s">
        <v>56</v>
      </c>
      <c r="F1020" t="s">
        <v>35</v>
      </c>
      <c r="G1020" t="s">
        <v>34</v>
      </c>
      <c r="H1020" s="35">
        <v>3029.8826979893902</v>
      </c>
      <c r="I1020">
        <v>249742.82071502999</v>
      </c>
      <c r="J1020" t="s">
        <v>300</v>
      </c>
      <c r="K1020" s="35">
        <v>78.5638221587689</v>
      </c>
      <c r="L1020" s="35">
        <v>12.132011199820001</v>
      </c>
      <c r="M1020" s="66">
        <v>1</v>
      </c>
      <c r="N1020">
        <v>1</v>
      </c>
      <c r="O1020">
        <v>1</v>
      </c>
      <c r="P1020">
        <v>1</v>
      </c>
      <c r="Q1020">
        <v>10883</v>
      </c>
      <c r="R1020">
        <v>1</v>
      </c>
      <c r="S1020" t="s">
        <v>105</v>
      </c>
      <c r="T1020" t="s">
        <v>44</v>
      </c>
    </row>
    <row r="1021" spans="1:20" hidden="1">
      <c r="A1021">
        <v>2009</v>
      </c>
      <c r="B1021" t="s">
        <v>106</v>
      </c>
      <c r="C1021" t="s">
        <v>109</v>
      </c>
      <c r="D1021" t="s">
        <v>56</v>
      </c>
      <c r="E1021" t="s">
        <v>56</v>
      </c>
      <c r="F1021" t="s">
        <v>35</v>
      </c>
      <c r="G1021" t="s">
        <v>34</v>
      </c>
      <c r="H1021" s="35">
        <v>1.7787580242559</v>
      </c>
      <c r="I1021">
        <v>107</v>
      </c>
      <c r="J1021" t="s">
        <v>1046</v>
      </c>
      <c r="K1021" s="35">
        <v>88.453271028037406</v>
      </c>
      <c r="L1021" s="35">
        <v>16.6239067687467</v>
      </c>
      <c r="M1021">
        <v>0</v>
      </c>
      <c r="N1021">
        <v>1</v>
      </c>
      <c r="O1021">
        <v>1</v>
      </c>
      <c r="P1021">
        <v>1</v>
      </c>
      <c r="Q1021">
        <v>10739</v>
      </c>
      <c r="R1021">
        <v>1</v>
      </c>
      <c r="S1021" t="s">
        <v>105</v>
      </c>
      <c r="T1021" t="s">
        <v>44</v>
      </c>
    </row>
    <row r="1022" spans="1:20" hidden="1">
      <c r="A1022">
        <v>2009</v>
      </c>
      <c r="B1022" t="s">
        <v>106</v>
      </c>
      <c r="C1022" t="s">
        <v>109</v>
      </c>
      <c r="D1022" t="s">
        <v>56</v>
      </c>
      <c r="E1022" t="s">
        <v>56</v>
      </c>
      <c r="F1022" t="s">
        <v>35</v>
      </c>
      <c r="G1022" t="s">
        <v>34</v>
      </c>
      <c r="H1022" s="35">
        <v>14.2705928953055</v>
      </c>
      <c r="I1022">
        <v>865.00215074837399</v>
      </c>
      <c r="J1022" t="s">
        <v>299</v>
      </c>
      <c r="K1022" s="35">
        <v>89.472201649508506</v>
      </c>
      <c r="L1022" s="35">
        <v>16.4977542344363</v>
      </c>
      <c r="M1022" s="66">
        <v>1</v>
      </c>
      <c r="N1022">
        <v>1</v>
      </c>
      <c r="O1022">
        <v>1</v>
      </c>
      <c r="P1022">
        <v>1</v>
      </c>
      <c r="Q1022">
        <v>10746</v>
      </c>
      <c r="R1022">
        <v>1</v>
      </c>
      <c r="S1022" t="s">
        <v>105</v>
      </c>
      <c r="T1022" t="s">
        <v>44</v>
      </c>
    </row>
    <row r="1023" spans="1:20" hidden="1">
      <c r="A1023">
        <v>2009</v>
      </c>
      <c r="B1023" t="s">
        <v>106</v>
      </c>
      <c r="C1023" t="s">
        <v>110</v>
      </c>
      <c r="D1023" t="s">
        <v>56</v>
      </c>
      <c r="E1023" t="s">
        <v>56</v>
      </c>
      <c r="F1023" t="s">
        <v>35</v>
      </c>
      <c r="G1023" t="s">
        <v>34</v>
      </c>
      <c r="H1023" s="35">
        <v>989.79964061019098</v>
      </c>
      <c r="I1023">
        <v>84613.139999999898</v>
      </c>
      <c r="J1023" t="s">
        <v>301</v>
      </c>
      <c r="K1023" s="35">
        <v>76.508915281952696</v>
      </c>
      <c r="L1023" s="35">
        <v>11.6979424308115</v>
      </c>
      <c r="M1023">
        <v>0</v>
      </c>
      <c r="N1023">
        <v>2</v>
      </c>
      <c r="O1023">
        <v>1</v>
      </c>
      <c r="P1023">
        <v>1</v>
      </c>
      <c r="Q1023">
        <v>10875</v>
      </c>
      <c r="R1023">
        <v>1</v>
      </c>
      <c r="S1023" t="s">
        <v>105</v>
      </c>
      <c r="T1023" t="s">
        <v>44</v>
      </c>
    </row>
    <row r="1024" spans="1:20" hidden="1">
      <c r="A1024">
        <v>2009</v>
      </c>
      <c r="B1024" t="s">
        <v>106</v>
      </c>
      <c r="C1024" t="s">
        <v>110</v>
      </c>
      <c r="D1024" t="s">
        <v>56</v>
      </c>
      <c r="E1024" t="s">
        <v>56</v>
      </c>
      <c r="F1024" t="s">
        <v>35</v>
      </c>
      <c r="G1024" t="s">
        <v>34</v>
      </c>
      <c r="H1024" s="35">
        <v>824.05678893590505</v>
      </c>
      <c r="I1024">
        <v>64164.68</v>
      </c>
      <c r="J1024" t="s">
        <v>301</v>
      </c>
      <c r="K1024" s="35">
        <v>79.356285732275097</v>
      </c>
      <c r="L1024" s="35">
        <v>12.842841091639601</v>
      </c>
      <c r="M1024" s="66">
        <v>1</v>
      </c>
      <c r="N1024">
        <v>2</v>
      </c>
      <c r="O1024">
        <v>1</v>
      </c>
      <c r="P1024">
        <v>1</v>
      </c>
      <c r="Q1024">
        <v>10841</v>
      </c>
      <c r="R1024">
        <v>1</v>
      </c>
      <c r="S1024" t="s">
        <v>105</v>
      </c>
      <c r="T1024" t="s">
        <v>44</v>
      </c>
    </row>
    <row r="1025" spans="1:20" hidden="1">
      <c r="A1025">
        <v>2009</v>
      </c>
      <c r="B1025" t="s">
        <v>106</v>
      </c>
      <c r="C1025" t="s">
        <v>110</v>
      </c>
      <c r="D1025" t="s">
        <v>91</v>
      </c>
      <c r="E1025" t="s">
        <v>91</v>
      </c>
      <c r="F1025" t="s">
        <v>35</v>
      </c>
      <c r="G1025" t="s">
        <v>34</v>
      </c>
      <c r="H1025" s="35">
        <v>3300.3284794432202</v>
      </c>
      <c r="I1025">
        <v>911420.600000003</v>
      </c>
      <c r="J1025" t="s">
        <v>1047</v>
      </c>
      <c r="K1025" s="35">
        <v>50.128137766471198</v>
      </c>
      <c r="L1025" s="35">
        <v>3.6210817260913402</v>
      </c>
      <c r="M1025">
        <v>0</v>
      </c>
      <c r="N1025">
        <v>2</v>
      </c>
      <c r="O1025">
        <v>1</v>
      </c>
      <c r="P1025">
        <v>1</v>
      </c>
      <c r="Q1025">
        <v>10874</v>
      </c>
      <c r="R1025">
        <v>1</v>
      </c>
      <c r="S1025" t="s">
        <v>105</v>
      </c>
      <c r="T1025" t="s">
        <v>44</v>
      </c>
    </row>
    <row r="1026" spans="1:20" hidden="1">
      <c r="A1026">
        <v>2009</v>
      </c>
      <c r="B1026" t="s">
        <v>106</v>
      </c>
      <c r="C1026" t="s">
        <v>110</v>
      </c>
      <c r="D1026" t="s">
        <v>91</v>
      </c>
      <c r="E1026" t="s">
        <v>91</v>
      </c>
      <c r="F1026" t="s">
        <v>35</v>
      </c>
      <c r="G1026" t="s">
        <v>34</v>
      </c>
      <c r="H1026" s="35">
        <v>7764.3760288060603</v>
      </c>
      <c r="I1026">
        <v>1843994.9299999201</v>
      </c>
      <c r="J1026" t="s">
        <v>218</v>
      </c>
      <c r="K1026" s="35">
        <v>51.186218407880702</v>
      </c>
      <c r="L1026" s="35">
        <v>4.2106276446250304</v>
      </c>
      <c r="M1026" s="66">
        <v>1</v>
      </c>
      <c r="N1026">
        <v>2</v>
      </c>
      <c r="O1026">
        <v>1</v>
      </c>
      <c r="P1026">
        <v>1</v>
      </c>
      <c r="Q1026">
        <v>10840</v>
      </c>
      <c r="R1026">
        <v>1</v>
      </c>
      <c r="S1026" t="s">
        <v>105</v>
      </c>
      <c r="T1026" t="s">
        <v>44</v>
      </c>
    </row>
    <row r="1027" spans="1:20" hidden="1">
      <c r="A1027">
        <v>2009</v>
      </c>
      <c r="B1027" t="s">
        <v>114</v>
      </c>
      <c r="C1027" t="s">
        <v>118</v>
      </c>
      <c r="D1027" t="s">
        <v>56</v>
      </c>
      <c r="E1027" t="s">
        <v>56</v>
      </c>
      <c r="F1027" t="s">
        <v>35</v>
      </c>
      <c r="G1027" t="s">
        <v>34</v>
      </c>
      <c r="H1027" s="35">
        <v>175.335413810201</v>
      </c>
      <c r="I1027">
        <v>16525.98</v>
      </c>
      <c r="J1027" t="s">
        <v>1048</v>
      </c>
      <c r="K1027" s="35">
        <v>74.589389555112504</v>
      </c>
      <c r="L1027" s="35">
        <v>10.6096832871758</v>
      </c>
      <c r="M1027">
        <v>0</v>
      </c>
      <c r="N1027">
        <v>2</v>
      </c>
      <c r="O1027">
        <v>1</v>
      </c>
      <c r="P1027">
        <v>1</v>
      </c>
      <c r="Q1027">
        <v>10860</v>
      </c>
      <c r="R1027">
        <v>1</v>
      </c>
      <c r="S1027" t="s">
        <v>105</v>
      </c>
      <c r="T1027" t="s">
        <v>44</v>
      </c>
    </row>
    <row r="1028" spans="1:20" hidden="1">
      <c r="A1028">
        <v>2009</v>
      </c>
      <c r="B1028" t="s">
        <v>114</v>
      </c>
      <c r="C1028" t="s">
        <v>118</v>
      </c>
      <c r="D1028" t="s">
        <v>56</v>
      </c>
      <c r="E1028" t="s">
        <v>56</v>
      </c>
      <c r="F1028" t="s">
        <v>35</v>
      </c>
      <c r="G1028" t="s">
        <v>34</v>
      </c>
      <c r="H1028" s="35">
        <v>269.051754821592</v>
      </c>
      <c r="I1028">
        <v>26307.3</v>
      </c>
      <c r="J1028" t="s">
        <v>302</v>
      </c>
      <c r="K1028" s="35">
        <v>74.209096334477493</v>
      </c>
      <c r="L1028" s="35">
        <v>10.2272659992318</v>
      </c>
      <c r="M1028" s="66">
        <v>1</v>
      </c>
      <c r="N1028">
        <v>2</v>
      </c>
      <c r="O1028">
        <v>1</v>
      </c>
      <c r="P1028">
        <v>1</v>
      </c>
      <c r="Q1028">
        <v>10850</v>
      </c>
      <c r="R1028">
        <v>1</v>
      </c>
      <c r="S1028" t="s">
        <v>105</v>
      </c>
      <c r="T1028" t="s">
        <v>44</v>
      </c>
    </row>
    <row r="1029" spans="1:20" hidden="1">
      <c r="A1029">
        <v>2009</v>
      </c>
      <c r="B1029" t="s">
        <v>114</v>
      </c>
      <c r="C1029" t="s">
        <v>118</v>
      </c>
      <c r="D1029" t="s">
        <v>91</v>
      </c>
      <c r="E1029" t="s">
        <v>91</v>
      </c>
      <c r="F1029" t="s">
        <v>35</v>
      </c>
      <c r="G1029" t="s">
        <v>34</v>
      </c>
      <c r="H1029" s="35">
        <v>666.31448786440706</v>
      </c>
      <c r="I1029">
        <v>89903.819999999803</v>
      </c>
      <c r="J1029" t="s">
        <v>218</v>
      </c>
      <c r="K1029" s="35">
        <v>56.9405566971461</v>
      </c>
      <c r="L1029" s="35">
        <v>7.4114146413846402</v>
      </c>
      <c r="M1029">
        <v>0</v>
      </c>
      <c r="N1029">
        <v>2</v>
      </c>
      <c r="O1029">
        <v>1</v>
      </c>
      <c r="P1029">
        <v>1</v>
      </c>
      <c r="Q1029">
        <v>10859</v>
      </c>
      <c r="R1029">
        <v>1</v>
      </c>
      <c r="S1029" t="s">
        <v>105</v>
      </c>
      <c r="T1029" t="s">
        <v>44</v>
      </c>
    </row>
    <row r="1030" spans="1:20" hidden="1">
      <c r="A1030">
        <v>2009</v>
      </c>
      <c r="B1030" t="s">
        <v>114</v>
      </c>
      <c r="C1030" t="s">
        <v>118</v>
      </c>
      <c r="D1030" t="s">
        <v>91</v>
      </c>
      <c r="E1030" t="s">
        <v>91</v>
      </c>
      <c r="F1030" t="s">
        <v>35</v>
      </c>
      <c r="G1030" t="s">
        <v>34</v>
      </c>
      <c r="H1030" s="35">
        <v>1935.9255335901801</v>
      </c>
      <c r="I1030">
        <v>305417.94000000198</v>
      </c>
      <c r="J1030" t="s">
        <v>218</v>
      </c>
      <c r="K1030" s="35">
        <v>53.886307202517003</v>
      </c>
      <c r="L1030" s="35">
        <v>6.3386110638758497</v>
      </c>
      <c r="M1030" s="66">
        <v>1</v>
      </c>
      <c r="N1030">
        <v>2</v>
      </c>
      <c r="O1030">
        <v>1</v>
      </c>
      <c r="P1030">
        <v>1</v>
      </c>
      <c r="Q1030">
        <v>10849</v>
      </c>
      <c r="R1030">
        <v>1</v>
      </c>
      <c r="S1030" t="s">
        <v>105</v>
      </c>
      <c r="T1030" t="s">
        <v>44</v>
      </c>
    </row>
    <row r="1031" spans="1:20" hidden="1">
      <c r="A1031">
        <v>2009</v>
      </c>
      <c r="B1031" t="s">
        <v>120</v>
      </c>
      <c r="C1031" t="s">
        <v>121</v>
      </c>
      <c r="D1031" t="s">
        <v>56</v>
      </c>
      <c r="E1031" t="s">
        <v>56</v>
      </c>
      <c r="F1031" t="s">
        <v>35</v>
      </c>
      <c r="G1031" t="s">
        <v>34</v>
      </c>
      <c r="H1031" s="35">
        <v>217.819646564538</v>
      </c>
      <c r="I1031">
        <v>8143</v>
      </c>
      <c r="J1031" t="s">
        <v>303</v>
      </c>
      <c r="K1031" s="35">
        <v>102.891870318065</v>
      </c>
      <c r="L1031" s="35">
        <v>26.749311870875399</v>
      </c>
      <c r="M1031">
        <v>0</v>
      </c>
      <c r="N1031">
        <v>1</v>
      </c>
      <c r="O1031">
        <v>1</v>
      </c>
      <c r="P1031">
        <v>1</v>
      </c>
      <c r="Q1031">
        <v>10926</v>
      </c>
      <c r="R1031">
        <v>1</v>
      </c>
      <c r="S1031" t="s">
        <v>105</v>
      </c>
      <c r="T1031" t="s">
        <v>44</v>
      </c>
    </row>
    <row r="1032" spans="1:20" hidden="1">
      <c r="A1032">
        <v>2009</v>
      </c>
      <c r="B1032" t="s">
        <v>120</v>
      </c>
      <c r="C1032" t="s">
        <v>121</v>
      </c>
      <c r="D1032" t="s">
        <v>56</v>
      </c>
      <c r="E1032" t="s">
        <v>56</v>
      </c>
      <c r="F1032" t="s">
        <v>35</v>
      </c>
      <c r="G1032" t="s">
        <v>34</v>
      </c>
      <c r="H1032" s="35">
        <v>2749.3786239987899</v>
      </c>
      <c r="I1032">
        <v>108449</v>
      </c>
      <c r="J1032" t="s">
        <v>303</v>
      </c>
      <c r="K1032" s="35">
        <v>100.959773718522</v>
      </c>
      <c r="L1032" s="35">
        <v>25.3518116718346</v>
      </c>
      <c r="M1032" s="66">
        <v>1</v>
      </c>
      <c r="N1032">
        <v>1</v>
      </c>
      <c r="O1032">
        <v>1</v>
      </c>
      <c r="P1032">
        <v>1</v>
      </c>
      <c r="Q1032">
        <v>10927</v>
      </c>
      <c r="R1032">
        <v>1</v>
      </c>
      <c r="S1032" t="s">
        <v>105</v>
      </c>
      <c r="T1032" t="s">
        <v>44</v>
      </c>
    </row>
    <row r="1033" spans="1:20" hidden="1">
      <c r="A1033">
        <v>2009</v>
      </c>
      <c r="B1033" t="s">
        <v>120</v>
      </c>
      <c r="C1033" t="s">
        <v>127</v>
      </c>
      <c r="D1033" t="s">
        <v>36</v>
      </c>
      <c r="E1033" t="s">
        <v>37</v>
      </c>
      <c r="F1033" t="s">
        <v>35</v>
      </c>
      <c r="G1033" t="s">
        <v>34</v>
      </c>
      <c r="H1033" s="35">
        <v>11.022739047220099</v>
      </c>
      <c r="I1033">
        <v>281</v>
      </c>
      <c r="J1033" t="s">
        <v>304</v>
      </c>
      <c r="K1033" s="35">
        <v>119.341637010676</v>
      </c>
      <c r="L1033" s="35">
        <v>39.226829349537603</v>
      </c>
      <c r="M1033">
        <v>0</v>
      </c>
      <c r="N1033">
        <v>2</v>
      </c>
      <c r="O1033">
        <v>1</v>
      </c>
      <c r="P1033">
        <v>1</v>
      </c>
      <c r="Q1033">
        <v>10923</v>
      </c>
      <c r="R1033">
        <v>1</v>
      </c>
      <c r="S1033" t="s">
        <v>105</v>
      </c>
      <c r="T1033" t="s">
        <v>44</v>
      </c>
    </row>
    <row r="1034" spans="1:20" hidden="1">
      <c r="A1034">
        <v>2009</v>
      </c>
      <c r="B1034" t="s">
        <v>134</v>
      </c>
      <c r="C1034" t="s">
        <v>135</v>
      </c>
      <c r="D1034" t="s">
        <v>56</v>
      </c>
      <c r="E1034" t="s">
        <v>56</v>
      </c>
      <c r="F1034" t="s">
        <v>35</v>
      </c>
      <c r="G1034" t="s">
        <v>34</v>
      </c>
      <c r="H1034" s="35">
        <v>1.4715930195836</v>
      </c>
      <c r="I1034">
        <v>310</v>
      </c>
      <c r="J1034" t="s">
        <v>346</v>
      </c>
      <c r="K1034" s="35">
        <v>56.251612903225798</v>
      </c>
      <c r="L1034" s="35">
        <v>4.7470742567212802</v>
      </c>
      <c r="M1034">
        <v>0</v>
      </c>
      <c r="N1034">
        <v>1</v>
      </c>
      <c r="O1034">
        <v>1</v>
      </c>
      <c r="P1034">
        <v>1</v>
      </c>
      <c r="Q1034">
        <v>11191</v>
      </c>
      <c r="R1034">
        <v>1</v>
      </c>
      <c r="S1034" t="s">
        <v>105</v>
      </c>
      <c r="T1034" t="s">
        <v>44</v>
      </c>
    </row>
    <row r="1035" spans="1:20" hidden="1">
      <c r="A1035">
        <v>2009</v>
      </c>
      <c r="B1035" t="s">
        <v>134</v>
      </c>
      <c r="C1035" t="s">
        <v>135</v>
      </c>
      <c r="D1035" t="s">
        <v>91</v>
      </c>
      <c r="E1035" t="s">
        <v>91</v>
      </c>
      <c r="F1035" t="s">
        <v>35</v>
      </c>
      <c r="G1035" t="s">
        <v>34</v>
      </c>
      <c r="H1035" s="35">
        <v>6.8968046728489796</v>
      </c>
      <c r="I1035">
        <v>1327</v>
      </c>
      <c r="J1035" t="s">
        <v>347</v>
      </c>
      <c r="K1035" s="35">
        <v>58.564807837226802</v>
      </c>
      <c r="L1035" s="35">
        <v>5.1972906351537196</v>
      </c>
      <c r="M1035">
        <v>0</v>
      </c>
      <c r="N1035">
        <v>1</v>
      </c>
      <c r="O1035">
        <v>1</v>
      </c>
      <c r="P1035">
        <v>1</v>
      </c>
      <c r="Q1035">
        <v>11192</v>
      </c>
      <c r="R1035">
        <v>1</v>
      </c>
      <c r="S1035" t="s">
        <v>105</v>
      </c>
      <c r="T1035" t="s">
        <v>44</v>
      </c>
    </row>
    <row r="1036" spans="1:20" hidden="1">
      <c r="A1036">
        <v>2009</v>
      </c>
      <c r="B1036" t="s">
        <v>148</v>
      </c>
      <c r="C1036" t="s">
        <v>149</v>
      </c>
      <c r="D1036" t="s">
        <v>36</v>
      </c>
      <c r="E1036" t="s">
        <v>36</v>
      </c>
      <c r="F1036" t="s">
        <v>35</v>
      </c>
      <c r="G1036" t="s">
        <v>34</v>
      </c>
      <c r="H1036" s="35">
        <v>64.8539896467137</v>
      </c>
      <c r="I1036">
        <v>4448</v>
      </c>
      <c r="J1036" t="s">
        <v>312</v>
      </c>
      <c r="K1036" s="35">
        <v>85.837230215827304</v>
      </c>
      <c r="L1036" s="35">
        <v>14.580483283883501</v>
      </c>
      <c r="M1036">
        <v>0</v>
      </c>
      <c r="N1036">
        <v>1</v>
      </c>
      <c r="O1036">
        <v>1</v>
      </c>
      <c r="P1036">
        <v>1</v>
      </c>
      <c r="Q1036">
        <v>10919</v>
      </c>
      <c r="R1036">
        <v>1</v>
      </c>
      <c r="S1036" t="s">
        <v>105</v>
      </c>
      <c r="T1036" t="s">
        <v>44</v>
      </c>
    </row>
    <row r="1037" spans="1:20" hidden="1">
      <c r="A1037">
        <v>2009</v>
      </c>
      <c r="B1037" t="s">
        <v>164</v>
      </c>
      <c r="C1037" t="s">
        <v>275</v>
      </c>
      <c r="D1037" t="s">
        <v>91</v>
      </c>
      <c r="E1037" t="s">
        <v>91</v>
      </c>
      <c r="F1037" t="s">
        <v>35</v>
      </c>
      <c r="G1037" t="s">
        <v>34</v>
      </c>
      <c r="H1037" s="35">
        <v>2292.7030507395302</v>
      </c>
      <c r="I1037">
        <v>633172.29000002297</v>
      </c>
      <c r="J1037" t="s">
        <v>218</v>
      </c>
      <c r="K1037" s="35">
        <v>50.284060835951699</v>
      </c>
      <c r="L1037" s="35">
        <v>3.6209781870578199</v>
      </c>
      <c r="M1037" s="66">
        <v>1</v>
      </c>
      <c r="N1037">
        <v>2</v>
      </c>
      <c r="O1037">
        <v>1</v>
      </c>
      <c r="P1037">
        <v>1</v>
      </c>
      <c r="Q1037">
        <v>10780</v>
      </c>
      <c r="R1037">
        <v>1</v>
      </c>
      <c r="S1037" t="s">
        <v>105</v>
      </c>
      <c r="T1037" t="s">
        <v>44</v>
      </c>
    </row>
    <row r="1038" spans="1:20" hidden="1">
      <c r="A1038">
        <v>2009</v>
      </c>
      <c r="B1038" t="s">
        <v>166</v>
      </c>
      <c r="C1038" t="s">
        <v>276</v>
      </c>
      <c r="D1038" t="s">
        <v>91</v>
      </c>
      <c r="E1038" t="s">
        <v>91</v>
      </c>
      <c r="F1038" t="s">
        <v>35</v>
      </c>
      <c r="G1038" t="s">
        <v>34</v>
      </c>
      <c r="H1038" s="35">
        <v>2324.5343831656201</v>
      </c>
      <c r="I1038">
        <v>657990.30000000901</v>
      </c>
      <c r="J1038" t="s">
        <v>218</v>
      </c>
      <c r="K1038" s="35">
        <v>50.004765510980398</v>
      </c>
      <c r="L1038" s="35">
        <v>3.5327791050500199</v>
      </c>
      <c r="M1038" s="66">
        <v>1</v>
      </c>
      <c r="N1038">
        <v>2</v>
      </c>
      <c r="O1038">
        <v>1</v>
      </c>
      <c r="P1038">
        <v>1</v>
      </c>
      <c r="Q1038">
        <v>10868</v>
      </c>
      <c r="R1038">
        <v>1</v>
      </c>
      <c r="S1038" t="s">
        <v>105</v>
      </c>
      <c r="T1038" t="s">
        <v>44</v>
      </c>
    </row>
    <row r="1039" spans="1:20" hidden="1">
      <c r="A1039">
        <v>2009</v>
      </c>
      <c r="B1039" t="s">
        <v>175</v>
      </c>
      <c r="C1039" t="s">
        <v>176</v>
      </c>
      <c r="D1039" t="s">
        <v>56</v>
      </c>
      <c r="E1039" t="s">
        <v>56</v>
      </c>
      <c r="F1039" t="s">
        <v>35</v>
      </c>
      <c r="G1039" t="s">
        <v>34</v>
      </c>
      <c r="H1039" s="35">
        <v>1041.18584508036</v>
      </c>
      <c r="I1039">
        <v>86756.850000000195</v>
      </c>
      <c r="J1039" t="s">
        <v>308</v>
      </c>
      <c r="K1039" s="35">
        <v>75.143384873931893</v>
      </c>
      <c r="L1039" s="35">
        <v>12.0011946616361</v>
      </c>
      <c r="M1039" s="66">
        <v>1</v>
      </c>
      <c r="N1039">
        <v>2</v>
      </c>
      <c r="O1039">
        <v>1</v>
      </c>
      <c r="P1039">
        <v>1</v>
      </c>
      <c r="Q1039">
        <v>10790</v>
      </c>
      <c r="R1039">
        <v>1</v>
      </c>
      <c r="S1039" t="s">
        <v>105</v>
      </c>
      <c r="T1039" t="s">
        <v>44</v>
      </c>
    </row>
    <row r="1040" spans="1:20" hidden="1">
      <c r="A1040">
        <v>2009</v>
      </c>
      <c r="B1040" t="s">
        <v>175</v>
      </c>
      <c r="C1040" t="s">
        <v>176</v>
      </c>
      <c r="D1040" t="s">
        <v>56</v>
      </c>
      <c r="E1040" t="s">
        <v>56</v>
      </c>
      <c r="F1040" t="s">
        <v>35</v>
      </c>
      <c r="G1040" t="s">
        <v>34</v>
      </c>
      <c r="H1040" s="35">
        <v>1285.5228203398001</v>
      </c>
      <c r="I1040">
        <v>91012.680000000299</v>
      </c>
      <c r="J1040" t="s">
        <v>308</v>
      </c>
      <c r="K1040" s="35">
        <v>79.683115803204302</v>
      </c>
      <c r="L1040" s="35">
        <v>14.1246562604221</v>
      </c>
      <c r="M1040">
        <v>4</v>
      </c>
      <c r="N1040">
        <v>2</v>
      </c>
      <c r="O1040">
        <v>1</v>
      </c>
      <c r="P1040">
        <v>1</v>
      </c>
      <c r="Q1040">
        <v>10795</v>
      </c>
      <c r="R1040">
        <v>1</v>
      </c>
      <c r="S1040" t="s">
        <v>105</v>
      </c>
      <c r="T1040" t="s">
        <v>44</v>
      </c>
    </row>
    <row r="1041" spans="1:20" hidden="1">
      <c r="A1041">
        <v>2009</v>
      </c>
      <c r="B1041" t="s">
        <v>184</v>
      </c>
      <c r="C1041" t="s">
        <v>185</v>
      </c>
      <c r="D1041" t="s">
        <v>32</v>
      </c>
      <c r="E1041" t="s">
        <v>33</v>
      </c>
      <c r="F1041" t="s">
        <v>35</v>
      </c>
      <c r="G1041" t="s">
        <v>34</v>
      </c>
      <c r="H1041" s="35">
        <v>1.0656386034924801</v>
      </c>
      <c r="I1041">
        <v>18.440000000000001</v>
      </c>
      <c r="J1041" t="s">
        <v>348</v>
      </c>
      <c r="K1041" s="35">
        <v>139</v>
      </c>
      <c r="L1041" s="35">
        <v>57.789512119982703</v>
      </c>
      <c r="M1041" s="66">
        <v>1</v>
      </c>
      <c r="N1041">
        <v>1</v>
      </c>
      <c r="O1041">
        <v>1</v>
      </c>
      <c r="P1041">
        <v>2</v>
      </c>
      <c r="Q1041">
        <v>11177</v>
      </c>
      <c r="R1041">
        <v>1</v>
      </c>
      <c r="S1041" t="s">
        <v>105</v>
      </c>
      <c r="T1041" t="s">
        <v>44</v>
      </c>
    </row>
    <row r="1042" spans="1:20" hidden="1">
      <c r="A1042">
        <v>2009</v>
      </c>
      <c r="B1042" t="s">
        <v>184</v>
      </c>
      <c r="C1042" t="s">
        <v>185</v>
      </c>
      <c r="D1042" t="s">
        <v>36</v>
      </c>
      <c r="E1042" t="s">
        <v>36</v>
      </c>
      <c r="F1042" t="s">
        <v>35</v>
      </c>
      <c r="G1042" t="s">
        <v>34</v>
      </c>
      <c r="H1042" s="35">
        <v>430.37444435022599</v>
      </c>
      <c r="I1042">
        <v>11290.96</v>
      </c>
      <c r="J1042" t="s">
        <v>349</v>
      </c>
      <c r="K1042" s="35">
        <v>117.60969926383601</v>
      </c>
      <c r="L1042" s="35">
        <v>38.116727395210397</v>
      </c>
      <c r="M1042" s="66">
        <v>1</v>
      </c>
      <c r="N1042">
        <v>1</v>
      </c>
      <c r="O1042">
        <v>1</v>
      </c>
      <c r="P1042">
        <v>2</v>
      </c>
      <c r="Q1042">
        <v>11176</v>
      </c>
      <c r="R1042">
        <v>1</v>
      </c>
      <c r="S1042" t="s">
        <v>105</v>
      </c>
      <c r="T1042" t="s">
        <v>44</v>
      </c>
    </row>
    <row r="1043" spans="1:20" hidden="1">
      <c r="A1043">
        <v>2009</v>
      </c>
      <c r="B1043" t="s">
        <v>184</v>
      </c>
      <c r="C1043" t="s">
        <v>185</v>
      </c>
      <c r="D1043" t="s">
        <v>81</v>
      </c>
      <c r="E1043" t="s">
        <v>82</v>
      </c>
      <c r="F1043" t="s">
        <v>35</v>
      </c>
      <c r="G1043" t="s">
        <v>34</v>
      </c>
      <c r="H1043" s="35">
        <v>1.0510039797686299</v>
      </c>
      <c r="I1043">
        <v>9.56</v>
      </c>
      <c r="J1043" t="s">
        <v>350</v>
      </c>
      <c r="K1043" s="35">
        <v>172.28661087866101</v>
      </c>
      <c r="L1043" s="35">
        <v>109.93765478751401</v>
      </c>
      <c r="M1043" s="66">
        <v>1</v>
      </c>
      <c r="N1043">
        <v>1</v>
      </c>
      <c r="O1043">
        <v>1</v>
      </c>
      <c r="P1043">
        <v>2</v>
      </c>
      <c r="Q1043">
        <v>11179</v>
      </c>
      <c r="R1043">
        <v>1</v>
      </c>
      <c r="S1043" t="s">
        <v>105</v>
      </c>
      <c r="T1043" t="s">
        <v>44</v>
      </c>
    </row>
    <row r="1044" spans="1:20" hidden="1">
      <c r="A1044">
        <v>2009</v>
      </c>
      <c r="B1044" t="s">
        <v>184</v>
      </c>
      <c r="C1044" t="s">
        <v>185</v>
      </c>
      <c r="D1044" t="s">
        <v>116</v>
      </c>
      <c r="E1044" t="s">
        <v>117</v>
      </c>
      <c r="F1044" t="s">
        <v>35</v>
      </c>
      <c r="G1044" t="s">
        <v>34</v>
      </c>
      <c r="H1044" s="35">
        <v>0.72451648990239004</v>
      </c>
      <c r="I1044">
        <v>8.2799999999999994</v>
      </c>
      <c r="J1044" t="s">
        <v>351</v>
      </c>
      <c r="K1044" s="35">
        <v>159.96618357487901</v>
      </c>
      <c r="L1044" s="35">
        <v>87.501991534105102</v>
      </c>
      <c r="M1044" s="66">
        <v>1</v>
      </c>
      <c r="N1044">
        <v>1</v>
      </c>
      <c r="O1044">
        <v>1</v>
      </c>
      <c r="P1044">
        <v>2</v>
      </c>
      <c r="Q1044">
        <v>11178</v>
      </c>
      <c r="R1044">
        <v>1</v>
      </c>
      <c r="S1044" t="s">
        <v>105</v>
      </c>
      <c r="T1044" t="s">
        <v>44</v>
      </c>
    </row>
    <row r="1045" spans="1:20" hidden="1">
      <c r="A1045">
        <v>2009</v>
      </c>
      <c r="B1045" t="s">
        <v>184</v>
      </c>
      <c r="C1045" t="s">
        <v>190</v>
      </c>
      <c r="D1045" t="s">
        <v>87</v>
      </c>
      <c r="E1045" t="s">
        <v>87</v>
      </c>
      <c r="F1045" t="s">
        <v>35</v>
      </c>
      <c r="G1045" t="s">
        <v>34</v>
      </c>
      <c r="H1045" s="35">
        <v>0.85621857904773802</v>
      </c>
      <c r="I1045">
        <v>14</v>
      </c>
      <c r="J1045" t="s">
        <v>352</v>
      </c>
      <c r="K1045" s="35">
        <v>135.28571428571399</v>
      </c>
      <c r="L1045" s="35">
        <v>61.158469931981301</v>
      </c>
      <c r="M1045">
        <v>0</v>
      </c>
      <c r="N1045">
        <v>1</v>
      </c>
      <c r="O1045">
        <v>1</v>
      </c>
      <c r="P1045">
        <v>2</v>
      </c>
      <c r="Q1045">
        <v>11175</v>
      </c>
      <c r="R1045">
        <v>1</v>
      </c>
      <c r="S1045" t="s">
        <v>105</v>
      </c>
      <c r="T1045" t="s">
        <v>44</v>
      </c>
    </row>
    <row r="1046" spans="1:20" hidden="1">
      <c r="A1046">
        <v>2009</v>
      </c>
      <c r="B1046" t="s">
        <v>184</v>
      </c>
      <c r="C1046" t="s">
        <v>190</v>
      </c>
      <c r="D1046" t="s">
        <v>87</v>
      </c>
      <c r="E1046" t="s">
        <v>87</v>
      </c>
      <c r="F1046" t="s">
        <v>35</v>
      </c>
      <c r="G1046" t="s">
        <v>34</v>
      </c>
      <c r="H1046" s="35">
        <v>76.454022558972497</v>
      </c>
      <c r="I1046">
        <v>1304.5999999999999</v>
      </c>
      <c r="J1046" t="s">
        <v>352</v>
      </c>
      <c r="K1046" s="35">
        <v>135.396903265368</v>
      </c>
      <c r="L1046" s="35">
        <v>58.603420633889598</v>
      </c>
      <c r="M1046" s="66">
        <v>1</v>
      </c>
      <c r="N1046">
        <v>1</v>
      </c>
      <c r="O1046">
        <v>1</v>
      </c>
      <c r="P1046">
        <v>2</v>
      </c>
      <c r="Q1046">
        <v>11180</v>
      </c>
      <c r="R1046">
        <v>1</v>
      </c>
      <c r="S1046" t="s">
        <v>105</v>
      </c>
      <c r="T1046" t="s">
        <v>44</v>
      </c>
    </row>
    <row r="1047" spans="1:20" hidden="1">
      <c r="A1047">
        <v>2009</v>
      </c>
      <c r="B1047" t="s">
        <v>194</v>
      </c>
      <c r="C1047" t="s">
        <v>195</v>
      </c>
      <c r="D1047" t="s">
        <v>36</v>
      </c>
      <c r="E1047" t="s">
        <v>37</v>
      </c>
      <c r="F1047" t="s">
        <v>35</v>
      </c>
      <c r="G1047" t="s">
        <v>34</v>
      </c>
      <c r="H1047" s="35">
        <v>98.716459287360294</v>
      </c>
      <c r="I1047">
        <v>1467</v>
      </c>
      <c r="J1047" t="s">
        <v>311</v>
      </c>
      <c r="K1047" s="35">
        <v>143.93490115882699</v>
      </c>
      <c r="L1047" s="35">
        <v>67.291383290633902</v>
      </c>
      <c r="M1047">
        <v>0</v>
      </c>
      <c r="N1047">
        <v>5</v>
      </c>
      <c r="O1047">
        <v>1</v>
      </c>
      <c r="P1047">
        <v>3</v>
      </c>
      <c r="Q1047">
        <v>10789</v>
      </c>
      <c r="R1047">
        <v>1</v>
      </c>
      <c r="S1047" t="s">
        <v>105</v>
      </c>
      <c r="T1047" t="s">
        <v>44</v>
      </c>
    </row>
  </sheetData>
  <autoFilter ref="A3:T1047">
    <filterColumn colId="1">
      <filters>
        <filter val="NEI (ETRO)"/>
      </filters>
    </filterColumn>
    <filterColumn colId="3">
      <filters>
        <filter val="PS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D27" sqref="D27"/>
    </sheetView>
  </sheetViews>
  <sheetFormatPr defaultRowHeight="15"/>
  <cols>
    <col min="1" max="1" width="13.42578125" bestFit="1" customWidth="1"/>
    <col min="2" max="2" width="5.28515625" bestFit="1" customWidth="1"/>
    <col min="3" max="3" width="11.7109375" bestFit="1" customWidth="1"/>
    <col min="4" max="4" width="19.5703125" bestFit="1" customWidth="1"/>
    <col min="5" max="5" width="6.42578125" bestFit="1" customWidth="1"/>
    <col min="6" max="6" width="5.7109375" bestFit="1" customWidth="1"/>
    <col min="7" max="7" width="6" bestFit="1" customWidth="1"/>
    <col min="8" max="8" width="6.140625" bestFit="1" customWidth="1"/>
    <col min="9" max="9" width="7" bestFit="1" customWidth="1"/>
    <col min="10" max="10" width="6.42578125" bestFit="1" customWidth="1"/>
  </cols>
  <sheetData>
    <row r="1" spans="1:10">
      <c r="A1" t="s">
        <v>1052</v>
      </c>
      <c r="B1" t="s">
        <v>1056</v>
      </c>
    </row>
    <row r="3" spans="1:10">
      <c r="A3" t="s">
        <v>1050</v>
      </c>
      <c r="B3" s="20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1" t="s">
        <v>9</v>
      </c>
      <c r="H3" s="21" t="s">
        <v>8</v>
      </c>
      <c r="I3" s="22" t="s">
        <v>10</v>
      </c>
      <c r="J3" t="s">
        <v>1051</v>
      </c>
    </row>
    <row r="4" spans="1:10">
      <c r="A4" t="s">
        <v>1053</v>
      </c>
      <c r="B4">
        <v>1956</v>
      </c>
      <c r="C4" t="s">
        <v>140</v>
      </c>
      <c r="D4" t="s">
        <v>141</v>
      </c>
      <c r="E4" t="s">
        <v>36</v>
      </c>
      <c r="F4" t="s">
        <v>36</v>
      </c>
      <c r="G4" t="s">
        <v>1055</v>
      </c>
      <c r="H4" t="s">
        <v>34</v>
      </c>
      <c r="I4">
        <v>2.6240000000000001</v>
      </c>
      <c r="J4" t="s">
        <v>1054</v>
      </c>
    </row>
    <row r="5" spans="1:10">
      <c r="A5" t="s">
        <v>1053</v>
      </c>
      <c r="B5">
        <v>1956</v>
      </c>
      <c r="C5" t="s">
        <v>140</v>
      </c>
      <c r="D5" t="s">
        <v>141</v>
      </c>
      <c r="E5" t="s">
        <v>36</v>
      </c>
      <c r="F5" t="s">
        <v>36</v>
      </c>
      <c r="G5" t="s">
        <v>1055</v>
      </c>
      <c r="H5" t="s">
        <v>34</v>
      </c>
      <c r="I5">
        <v>7.399</v>
      </c>
      <c r="J5" t="s">
        <v>1057</v>
      </c>
    </row>
    <row r="6" spans="1:10">
      <c r="A6" t="s">
        <v>1053</v>
      </c>
      <c r="B6">
        <v>1964</v>
      </c>
      <c r="C6" t="s">
        <v>184</v>
      </c>
      <c r="D6" t="s">
        <v>318</v>
      </c>
      <c r="E6" t="s">
        <v>91</v>
      </c>
      <c r="F6" t="s">
        <v>397</v>
      </c>
      <c r="G6" t="s">
        <v>1055</v>
      </c>
      <c r="H6" t="s">
        <v>34</v>
      </c>
      <c r="I6">
        <v>5.4429999999999996</v>
      </c>
      <c r="J6" t="s">
        <v>1058</v>
      </c>
    </row>
    <row r="7" spans="1:10">
      <c r="A7" t="s">
        <v>1053</v>
      </c>
      <c r="B7">
        <v>1973</v>
      </c>
      <c r="C7" t="s">
        <v>199</v>
      </c>
      <c r="D7" t="s">
        <v>200</v>
      </c>
      <c r="E7" t="s">
        <v>36</v>
      </c>
      <c r="F7" t="s">
        <v>36</v>
      </c>
      <c r="G7" t="s">
        <v>1055</v>
      </c>
      <c r="H7" t="s">
        <v>34</v>
      </c>
      <c r="I7">
        <v>14.935</v>
      </c>
      <c r="J7" t="s">
        <v>1059</v>
      </c>
    </row>
    <row r="8" spans="1:10">
      <c r="A8" t="s">
        <v>1053</v>
      </c>
      <c r="B8">
        <v>1974</v>
      </c>
      <c r="C8" t="s">
        <v>199</v>
      </c>
      <c r="D8" t="s">
        <v>200</v>
      </c>
      <c r="E8" t="s">
        <v>36</v>
      </c>
      <c r="F8" t="s">
        <v>36</v>
      </c>
      <c r="G8" t="s">
        <v>1055</v>
      </c>
      <c r="H8" t="s">
        <v>34</v>
      </c>
      <c r="I8">
        <v>23.585999999999999</v>
      </c>
      <c r="J8" t="s">
        <v>1059</v>
      </c>
    </row>
    <row r="9" spans="1:10">
      <c r="A9" t="s">
        <v>1053</v>
      </c>
      <c r="B9">
        <v>1980</v>
      </c>
      <c r="C9" t="s">
        <v>1060</v>
      </c>
      <c r="D9" t="s">
        <v>1061</v>
      </c>
      <c r="E9" t="s">
        <v>56</v>
      </c>
      <c r="F9" t="s">
        <v>56</v>
      </c>
      <c r="G9" t="s">
        <v>1055</v>
      </c>
      <c r="H9" t="s">
        <v>34</v>
      </c>
      <c r="I9">
        <v>0.5</v>
      </c>
      <c r="J9" t="s">
        <v>1062</v>
      </c>
    </row>
    <row r="10" spans="1:10">
      <c r="A10" t="s">
        <v>1053</v>
      </c>
      <c r="B10">
        <v>1982</v>
      </c>
      <c r="C10" t="s">
        <v>199</v>
      </c>
      <c r="D10" t="s">
        <v>200</v>
      </c>
      <c r="E10" t="s">
        <v>56</v>
      </c>
      <c r="F10" t="s">
        <v>56</v>
      </c>
      <c r="G10" t="s">
        <v>1055</v>
      </c>
      <c r="H10" t="s">
        <v>34</v>
      </c>
      <c r="I10">
        <v>28</v>
      </c>
      <c r="J10" t="s">
        <v>1059</v>
      </c>
    </row>
    <row r="11" spans="1:10">
      <c r="A11" t="s">
        <v>1053</v>
      </c>
      <c r="B11">
        <v>1983</v>
      </c>
      <c r="C11" t="s">
        <v>166</v>
      </c>
      <c r="D11" t="s">
        <v>167</v>
      </c>
      <c r="E11" t="s">
        <v>56</v>
      </c>
      <c r="F11" t="s">
        <v>393</v>
      </c>
      <c r="G11" t="s">
        <v>1055</v>
      </c>
      <c r="H11" t="s">
        <v>34</v>
      </c>
      <c r="I11">
        <v>57</v>
      </c>
      <c r="J11" t="s">
        <v>1058</v>
      </c>
    </row>
    <row r="12" spans="1:10">
      <c r="A12" t="s">
        <v>1053</v>
      </c>
      <c r="B12">
        <v>1987</v>
      </c>
      <c r="C12" t="s">
        <v>106</v>
      </c>
      <c r="D12" t="s">
        <v>646</v>
      </c>
      <c r="E12" t="s">
        <v>56</v>
      </c>
      <c r="F12" t="s">
        <v>56</v>
      </c>
      <c r="G12" t="s">
        <v>1055</v>
      </c>
      <c r="H12" t="s">
        <v>34</v>
      </c>
      <c r="I12">
        <v>826.8</v>
      </c>
      <c r="J12" t="s">
        <v>1063</v>
      </c>
    </row>
    <row r="13" spans="1:10">
      <c r="A13" t="s">
        <v>1053</v>
      </c>
      <c r="B13">
        <v>1988</v>
      </c>
      <c r="C13" t="s">
        <v>177</v>
      </c>
      <c r="D13" t="s">
        <v>178</v>
      </c>
      <c r="E13" t="s">
        <v>36</v>
      </c>
      <c r="F13" t="s">
        <v>37</v>
      </c>
      <c r="G13" t="s">
        <v>1055</v>
      </c>
      <c r="H13" t="s">
        <v>34</v>
      </c>
      <c r="I13">
        <v>8.1</v>
      </c>
      <c r="J13" t="s">
        <v>1058</v>
      </c>
    </row>
    <row r="14" spans="1:10">
      <c r="A14" t="s">
        <v>1053</v>
      </c>
      <c r="B14">
        <v>1990</v>
      </c>
      <c r="C14" t="s">
        <v>156</v>
      </c>
      <c r="D14" t="s">
        <v>157</v>
      </c>
      <c r="E14" t="s">
        <v>56</v>
      </c>
      <c r="F14" t="s">
        <v>56</v>
      </c>
      <c r="G14" t="s">
        <v>1055</v>
      </c>
      <c r="H14" t="s">
        <v>34</v>
      </c>
      <c r="I14">
        <v>174.4</v>
      </c>
      <c r="J14" t="s">
        <v>1062</v>
      </c>
    </row>
    <row r="15" spans="1:10">
      <c r="A15" t="s">
        <v>1053</v>
      </c>
      <c r="B15">
        <v>1992</v>
      </c>
      <c r="C15" t="s">
        <v>1064</v>
      </c>
      <c r="D15" t="s">
        <v>1065</v>
      </c>
      <c r="E15" t="s">
        <v>36</v>
      </c>
      <c r="F15" t="s">
        <v>36</v>
      </c>
      <c r="G15" t="s">
        <v>1055</v>
      </c>
      <c r="H15" t="s">
        <v>34</v>
      </c>
      <c r="I15">
        <v>44.2</v>
      </c>
      <c r="J15" t="s">
        <v>1058</v>
      </c>
    </row>
    <row r="16" spans="1:10">
      <c r="A16" t="s">
        <v>1053</v>
      </c>
      <c r="B16">
        <v>1994</v>
      </c>
      <c r="C16" t="s">
        <v>160</v>
      </c>
      <c r="D16" t="s">
        <v>161</v>
      </c>
      <c r="E16" t="s">
        <v>36</v>
      </c>
      <c r="F16" t="s">
        <v>36</v>
      </c>
      <c r="G16" t="s">
        <v>1055</v>
      </c>
      <c r="H16" t="s">
        <v>34</v>
      </c>
      <c r="I16">
        <v>708.4</v>
      </c>
      <c r="J16" t="s">
        <v>1058</v>
      </c>
    </row>
    <row r="17" spans="1:10">
      <c r="A17" t="s">
        <v>1053</v>
      </c>
      <c r="B17">
        <v>1994</v>
      </c>
      <c r="C17" t="s">
        <v>177</v>
      </c>
      <c r="D17" t="s">
        <v>178</v>
      </c>
      <c r="E17" t="s">
        <v>1066</v>
      </c>
      <c r="F17" t="s">
        <v>1067</v>
      </c>
      <c r="G17" t="s">
        <v>1055</v>
      </c>
      <c r="H17" t="s">
        <v>34</v>
      </c>
      <c r="I17">
        <v>3.4</v>
      </c>
      <c r="J17" t="s">
        <v>1058</v>
      </c>
    </row>
    <row r="18" spans="1:10">
      <c r="A18" t="s">
        <v>1053</v>
      </c>
      <c r="B18">
        <v>1995</v>
      </c>
      <c r="C18" t="s">
        <v>1064</v>
      </c>
      <c r="D18" t="s">
        <v>1065</v>
      </c>
      <c r="E18" t="s">
        <v>36</v>
      </c>
      <c r="F18" t="s">
        <v>36</v>
      </c>
      <c r="G18" t="s">
        <v>1055</v>
      </c>
      <c r="H18" t="s">
        <v>34</v>
      </c>
      <c r="I18">
        <v>61.4</v>
      </c>
      <c r="J18" t="s">
        <v>1058</v>
      </c>
    </row>
    <row r="19" spans="1:10">
      <c r="A19" t="s">
        <v>1053</v>
      </c>
      <c r="B19">
        <v>1996</v>
      </c>
      <c r="C19" t="s">
        <v>89</v>
      </c>
      <c r="D19" t="s">
        <v>90</v>
      </c>
      <c r="E19" t="s">
        <v>56</v>
      </c>
      <c r="F19" t="s">
        <v>56</v>
      </c>
      <c r="G19" t="s">
        <v>1055</v>
      </c>
      <c r="H19" t="s">
        <v>34</v>
      </c>
      <c r="I19">
        <v>100.1</v>
      </c>
      <c r="J19" t="s">
        <v>1063</v>
      </c>
    </row>
    <row r="20" spans="1:10">
      <c r="A20" t="s">
        <v>1053</v>
      </c>
      <c r="B20">
        <v>1996</v>
      </c>
      <c r="C20" t="s">
        <v>1064</v>
      </c>
      <c r="D20" t="s">
        <v>1065</v>
      </c>
      <c r="E20" t="s">
        <v>36</v>
      </c>
      <c r="F20" t="s">
        <v>36</v>
      </c>
      <c r="G20" t="s">
        <v>1055</v>
      </c>
      <c r="H20" t="s">
        <v>34</v>
      </c>
      <c r="I20">
        <v>27.7</v>
      </c>
      <c r="J20" t="s">
        <v>1058</v>
      </c>
    </row>
    <row r="21" spans="1:10">
      <c r="A21" t="s">
        <v>1053</v>
      </c>
      <c r="B21">
        <v>1996</v>
      </c>
      <c r="C21" t="s">
        <v>151</v>
      </c>
      <c r="D21" t="s">
        <v>152</v>
      </c>
      <c r="E21" t="s">
        <v>36</v>
      </c>
      <c r="F21" t="s">
        <v>36</v>
      </c>
      <c r="G21" t="s">
        <v>1055</v>
      </c>
      <c r="H21" t="s">
        <v>34</v>
      </c>
      <c r="I21">
        <v>2</v>
      </c>
      <c r="J21" t="s">
        <v>1068</v>
      </c>
    </row>
    <row r="22" spans="1:10">
      <c r="A22" t="s">
        <v>1053</v>
      </c>
      <c r="B22">
        <v>1997</v>
      </c>
      <c r="C22" t="s">
        <v>1064</v>
      </c>
      <c r="D22" t="s">
        <v>1065</v>
      </c>
      <c r="E22" t="s">
        <v>36</v>
      </c>
      <c r="F22" t="s">
        <v>36</v>
      </c>
      <c r="G22" t="s">
        <v>1055</v>
      </c>
      <c r="H22" t="s">
        <v>34</v>
      </c>
      <c r="I22">
        <v>58.6</v>
      </c>
      <c r="J22" t="s">
        <v>1058</v>
      </c>
    </row>
    <row r="23" spans="1:10">
      <c r="A23" t="s">
        <v>1053</v>
      </c>
      <c r="B23">
        <v>1998</v>
      </c>
      <c r="C23" t="s">
        <v>1064</v>
      </c>
      <c r="D23" t="s">
        <v>1065</v>
      </c>
      <c r="E23" t="s">
        <v>36</v>
      </c>
      <c r="F23" t="s">
        <v>36</v>
      </c>
      <c r="G23" t="s">
        <v>1055</v>
      </c>
      <c r="H23" t="s">
        <v>34</v>
      </c>
      <c r="I23">
        <v>19.899999999999999</v>
      </c>
      <c r="J23" t="s">
        <v>1058</v>
      </c>
    </row>
    <row r="24" spans="1:10">
      <c r="A24" t="s">
        <v>1053</v>
      </c>
      <c r="B24">
        <v>2005</v>
      </c>
      <c r="C24" t="s">
        <v>120</v>
      </c>
      <c r="D24" t="s">
        <v>127</v>
      </c>
      <c r="E24" t="s">
        <v>130</v>
      </c>
      <c r="F24" t="s">
        <v>131</v>
      </c>
      <c r="G24" t="s">
        <v>1055</v>
      </c>
      <c r="H24" t="s">
        <v>34</v>
      </c>
      <c r="I24">
        <v>93.206999999999994</v>
      </c>
      <c r="J24" t="s">
        <v>1063</v>
      </c>
    </row>
    <row r="25" spans="1:10">
      <c r="A25" t="s">
        <v>1053</v>
      </c>
      <c r="B25">
        <v>2006</v>
      </c>
      <c r="C25" t="s">
        <v>120</v>
      </c>
      <c r="D25" t="s">
        <v>127</v>
      </c>
      <c r="E25" t="s">
        <v>130</v>
      </c>
      <c r="F25" t="s">
        <v>131</v>
      </c>
      <c r="G25" t="s">
        <v>1055</v>
      </c>
      <c r="H25" t="s">
        <v>34</v>
      </c>
      <c r="I25">
        <v>2.4489999999999998</v>
      </c>
      <c r="J25" t="s">
        <v>1063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sbtable_lnkT1-SZ</vt:lpstr>
      <vt:lpstr>pivot</vt:lpstr>
      <vt:lpstr>notusedT1</vt:lpstr>
      <vt:lpstr>dset_t2sz</vt:lpstr>
      <vt:lpstr>DataGapCEF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Palma</dc:creator>
  <cp:lastModifiedBy>Carlos Palma</cp:lastModifiedBy>
  <dcterms:created xsi:type="dcterms:W3CDTF">2010-06-24T11:01:57Z</dcterms:created>
  <dcterms:modified xsi:type="dcterms:W3CDTF">2010-06-29T08:24:29Z</dcterms:modified>
</cp:coreProperties>
</file>